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<sst xmlns="http://schemas.openxmlformats.org/spreadsheetml/2006/main" count="109" uniqueCount="48">
  <si>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24/10/2021 23:17:28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</si>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</sst>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15</c:v>
                </c:pt>
                <c:pt idx="7">
                  <c:v>38.202999999999996</c:v>
                </c:pt>
                <c:pt idx="8">
                  <c:v>78.135999999999996</c:v>
                </c:pt>
                <c:pt idx="9">
                  <c:v>50.897000000000006</c:v>
                </c:pt>
                <c:pt idx="10">
                  <c:v>54.174999999999997</c:v>
                </c:pt>
                <c:pt idx="11">
                  <c:v>53.125</c:v>
                </c:pt>
                <c:pt idx="12">
                  <c:v>53.243000000000002</c:v>
                </c:pt>
                <c:pt idx="13">
                  <c:v>51.613999999999997</c:v>
                </c:pt>
                <c:pt idx="14">
                  <c:v>53.542000000000002</c:v>
                </c:pt>
                <c:pt idx="15">
                  <c:v>49.429000000000002</c:v>
                </c:pt>
                <c:pt idx="16">
                  <c:v>45.403999999999996</c:v>
                </c:pt>
                <c:pt idx="17">
                  <c:v>30</c:v>
                </c:pt>
                <c:pt idx="18">
                  <c:v>24.067</c:v>
                </c:pt>
                <c:pt idx="19">
                  <c:v>25</c:v>
                </c:pt>
                <c:pt idx="20">
                  <c:v>37.53</c:v>
                </c:pt>
                <c:pt idx="21">
                  <c:v>25</c:v>
                </c:pt>
                <c:pt idx="22">
                  <c:v>40</c:v>
                </c:pt>
                <c:pt idx="23">
                  <c:v>51.994999999999997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15.3</c:v>
                </c:pt>
                <c:pt idx="1">
                  <c:v>17.7</c:v>
                </c:pt>
                <c:pt idx="2">
                  <c:v>14.4</c:v>
                </c:pt>
                <c:pt idx="3">
                  <c:v>39.700000000000003</c:v>
                </c:pt>
                <c:pt idx="4">
                  <c:v>50.6</c:v>
                </c:pt>
                <c:pt idx="5">
                  <c:v>24.8</c:v>
                </c:pt>
                <c:pt idx="6">
                  <c:v>1.7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12.2</c:v>
                </c:pt>
                <c:pt idx="19">
                  <c:v>0</c:v>
                </c:pt>
                <c:pt idx="20">
                  <c:v>0</c:v>
                </c:pt>
                <c:pt idx="21">
                  <c:v>21.3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22.45</c:v>
                </c:pt>
                <c:pt idx="1">
                  <c:v>20.677</c:v>
                </c:pt>
                <c:pt idx="2">
                  <c:v>24.127000000000002</c:v>
                </c:pt>
                <c:pt idx="5">
                  <c:v>1.571</c:v>
                </c:pt>
                <c:pt idx="6">
                  <c:v>15.303999999999998</c:v>
                </c:pt>
                <c:pt idx="7">
                  <c:v>0.47599999999999998</c:v>
                </c:pt>
                <c:pt idx="8">
                  <c:v>18.932999999999996</c:v>
                </c:pt>
                <c:pt idx="9">
                  <c:v>0.35099999999999998</c:v>
                </c:pt>
                <c:pt idx="11">
                  <c:v>0.31900000000000001</c:v>
                </c:pt>
                <c:pt idx="12">
                  <c:v>0.46400000000000002</c:v>
                </c:pt>
                <c:pt idx="13">
                  <c:v>3.3089999999999997</c:v>
                </c:pt>
                <c:pt idx="14">
                  <c:v>0.626</c:v>
                </c:pt>
                <c:pt idx="15">
                  <c:v>0.79100000000000004</c:v>
                </c:pt>
                <c:pt idx="16">
                  <c:v>0.44400000000000001</c:v>
                </c:pt>
                <c:pt idx="17">
                  <c:v>7.2519999999999998</c:v>
                </c:pt>
                <c:pt idx="18">
                  <c:v>6.4479999999999995</c:v>
                </c:pt>
                <c:pt idx="19">
                  <c:v>16.542999999999999</c:v>
                </c:pt>
                <c:pt idx="20">
                  <c:v>20.227999999999998</c:v>
                </c:pt>
                <c:pt idx="21">
                  <c:v>8.6829999999999998</c:v>
                </c:pt>
                <c:pt idx="22">
                  <c:v>21.603000000000002</c:v>
                </c:pt>
                <c:pt idx="23">
                  <c:v>0.79600000000000004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6984208"/>
        <c:axId val="336984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38.651000000000003</c:v>
                </c:pt>
                <c:pt idx="1">
                  <c:v>39.267000000000003</c:v>
                </c:pt>
                <c:pt idx="2">
                  <c:v>39.405000000000001</c:v>
                </c:pt>
                <c:pt idx="3">
                  <c:v>40.662000000000006</c:v>
                </c:pt>
                <c:pt idx="4">
                  <c:v>51.60199999999999</c:v>
                </c:pt>
                <c:pt idx="5">
                  <c:v>27.645999999999997</c:v>
                </c:pt>
                <c:pt idx="6">
                  <c:v>34.451999999999998</c:v>
                </c:pt>
                <c:pt idx="7">
                  <c:v>40.76</c:v>
                </c:pt>
                <c:pt idx="8">
                  <c:v>99.255999999999986</c:v>
                </c:pt>
                <c:pt idx="9">
                  <c:v>53.510000000000005</c:v>
                </c:pt>
                <c:pt idx="10">
                  <c:v>56.601999999999997</c:v>
                </c:pt>
                <c:pt idx="11">
                  <c:v>56.599000000000004</c:v>
                </c:pt>
                <c:pt idx="12">
                  <c:v>53.707000000000001</c:v>
                </c:pt>
                <c:pt idx="13">
                  <c:v>54.923000000000002</c:v>
                </c:pt>
                <c:pt idx="14">
                  <c:v>54.168000000000006</c:v>
                </c:pt>
                <c:pt idx="15">
                  <c:v>50.22</c:v>
                </c:pt>
                <c:pt idx="16">
                  <c:v>45.847999999999999</c:v>
                </c:pt>
                <c:pt idx="17">
                  <c:v>37.251999999999995</c:v>
                </c:pt>
                <c:pt idx="18">
                  <c:v>42.680999999999997</c:v>
                </c:pt>
                <c:pt idx="19">
                  <c:v>41.564</c:v>
                </c:pt>
                <c:pt idx="20">
                  <c:v>57.758000000000003</c:v>
                </c:pt>
                <c:pt idx="21">
                  <c:v>54.934000000000005</c:v>
                </c:pt>
                <c:pt idx="22">
                  <c:v>61.589000000000006</c:v>
                </c:pt>
                <c:pt idx="23">
                  <c:v>52.791000000000004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84208"/>
        <c:axId val="336984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175.97</c:v>
                </c:pt>
                <c:pt idx="1">
                  <c:v>170.1</c:v>
                </c:pt>
                <c:pt idx="2">
                  <c:v>152.53</c:v>
                </c:pt>
                <c:pt idx="3">
                  <c:v>114</c:v>
                </c:pt>
                <c:pt idx="4">
                  <c:v>123</c:v>
                </c:pt>
                <c:pt idx="5">
                  <c:v>175.99</c:v>
                </c:pt>
                <c:pt idx="6">
                  <c:v>219.59</c:v>
                </c:pt>
                <c:pt idx="7">
                  <c:v>241.06</c:v>
                </c:pt>
                <c:pt idx="8">
                  <c:v>260</c:v>
                </c:pt>
                <c:pt idx="9">
                  <c:v>209.02</c:v>
                </c:pt>
                <c:pt idx="10">
                  <c:v>194.06</c:v>
                </c:pt>
                <c:pt idx="11">
                  <c:v>158.13</c:v>
                </c:pt>
                <c:pt idx="12">
                  <c:v>152.63999999999999</c:v>
                </c:pt>
                <c:pt idx="13">
                  <c:v>150</c:v>
                </c:pt>
                <c:pt idx="14">
                  <c:v>152.63999999999999</c:v>
                </c:pt>
                <c:pt idx="15">
                  <c:v>171.36</c:v>
                </c:pt>
                <c:pt idx="16">
                  <c:v>201.05</c:v>
                </c:pt>
                <c:pt idx="17">
                  <c:v>230.16</c:v>
                </c:pt>
                <c:pt idx="18">
                  <c:v>257</c:v>
                </c:pt>
                <c:pt idx="19">
                  <c:v>272.24</c:v>
                </c:pt>
                <c:pt idx="20">
                  <c:v>247.43</c:v>
                </c:pt>
                <c:pt idx="21">
                  <c:v>229.23</c:v>
                </c:pt>
                <c:pt idx="22">
                  <c:v>230.05</c:v>
                </c:pt>
                <c:pt idx="23">
                  <c:v>176.87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021136"/>
        <c:axId val="336984992"/>
      </c:lineChart>
      <c:catAx>
        <c:axId val="336984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84600"/>
        <c:crosses val="autoZero"/>
        <c:auto val="1"/>
        <c:lblAlgn val="ctr"/>
        <c:lblOffset val="100"/>
        <c:noMultiLvlLbl val="0"/>
      </c:catAx>
      <c:valAx>
        <c:axId val="33698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84208"/>
        <c:crosses val="autoZero"/>
        <c:crossBetween val="between"/>
      </c:valAx>
      <c:valAx>
        <c:axId val="336984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021136"/>
        <c:crosses val="max"/>
        <c:crossBetween val="between"/>
      </c:valAx>
      <c:catAx>
        <c:axId val="446021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984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44494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776.36</v>
          </cell>
        </row>
        <row r="28">
          <cell r="C28">
            <v>0</v>
          </cell>
        </row>
        <row r="29">
          <cell r="C29">
            <v>197.7</v>
          </cell>
        </row>
        <row r="30">
          <cell r="C30">
            <v>191.39499999999998</v>
          </cell>
        </row>
        <row r="31">
          <cell r="C31">
            <v>0</v>
          </cell>
        </row>
        <row r="32">
          <cell r="C32">
            <v>18.916</v>
          </cell>
        </row>
        <row r="33">
          <cell r="C33">
            <v>1.7549999999999999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6.1999999999999993</v>
          </cell>
        </row>
        <row r="39">
          <cell r="C39">
            <v>47.899999999999991</v>
          </cell>
        </row>
        <row r="40">
          <cell r="C40">
            <v>540.65400000000011</v>
          </cell>
        </row>
        <row r="41">
          <cell r="C41">
            <v>0</v>
          </cell>
        </row>
        <row r="42">
          <cell r="C42">
            <v>68.2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522.89300000000003</v>
          </cell>
        </row>
      </sheetData>
      <sheetData sheetId="4"/>
      <sheetData sheetId="5"/>
      <sheetData sheetId="6"/>
      <sheetData sheetId="7">
        <row r="7">
          <cell r="B7">
            <v>175.97</v>
          </cell>
          <cell r="C7">
            <v>170.1</v>
          </cell>
          <cell r="D7">
            <v>152.53</v>
          </cell>
          <cell r="E7">
            <v>114</v>
          </cell>
          <cell r="F7">
            <v>123</v>
          </cell>
          <cell r="G7">
            <v>175.99</v>
          </cell>
          <cell r="H7">
            <v>219.59</v>
          </cell>
          <cell r="I7">
            <v>241.06</v>
          </cell>
          <cell r="J7">
            <v>260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171.36</v>
          </cell>
          <cell r="R7">
            <v>201.05</v>
          </cell>
          <cell r="S7">
            <v>230.16</v>
          </cell>
          <cell r="T7">
            <v>257</v>
          </cell>
          <cell r="U7">
            <v>272.24</v>
          </cell>
          <cell r="V7">
            <v>247.43</v>
          </cell>
          <cell r="W7">
            <v>229.23</v>
          </cell>
          <cell r="X7">
            <v>230.05</v>
          </cell>
          <cell r="Y7">
            <v>176.87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175.97</v>
          </cell>
          <cell r="C7">
            <v>170.1</v>
          </cell>
          <cell r="D7">
            <v>152.53</v>
          </cell>
          <cell r="E7">
            <v>114</v>
          </cell>
          <cell r="F7">
            <v>123</v>
          </cell>
          <cell r="G7">
            <v>175.99</v>
          </cell>
          <cell r="H7">
            <v>219.59</v>
          </cell>
          <cell r="I7">
            <v>241.06</v>
          </cell>
          <cell r="J7">
            <v>260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171.36</v>
          </cell>
          <cell r="R7">
            <v>201.05</v>
          </cell>
          <cell r="S7">
            <v>230.16</v>
          </cell>
          <cell r="T7">
            <v>257</v>
          </cell>
          <cell r="U7">
            <v>272.24</v>
          </cell>
          <cell r="V7">
            <v>247.43</v>
          </cell>
          <cell r="W7">
            <v>229.23</v>
          </cell>
          <cell r="X7">
            <v>230.05</v>
          </cell>
          <cell r="Y7">
            <v>176.87</v>
          </cell>
        </row>
        <row r="31">
          <cell r="I31">
            <v>33.021999999999998</v>
          </cell>
          <cell r="J31">
            <v>39</v>
          </cell>
          <cell r="K31">
            <v>31.983000000000001</v>
          </cell>
          <cell r="L31">
            <v>36.759</v>
          </cell>
          <cell r="M31">
            <v>53.125</v>
          </cell>
          <cell r="N31">
            <v>53.243000000000002</v>
          </cell>
          <cell r="O31">
            <v>51.613999999999997</v>
          </cell>
          <cell r="P31">
            <v>53.542000000000002</v>
          </cell>
          <cell r="Q31">
            <v>46.045999999999999</v>
          </cell>
          <cell r="R31">
            <v>30.795000000000002</v>
          </cell>
          <cell r="T31">
            <v>4</v>
          </cell>
        </row>
        <row r="35">
          <cell r="H35">
            <v>15</v>
          </cell>
          <cell r="I35">
            <v>5.181</v>
          </cell>
          <cell r="J35">
            <v>20.079000000000001</v>
          </cell>
          <cell r="K35">
            <v>6.7119999999999997</v>
          </cell>
          <cell r="L35">
            <v>5.1710000000000003</v>
          </cell>
          <cell r="R35">
            <v>5.4489999999999998</v>
          </cell>
          <cell r="S35">
            <v>15</v>
          </cell>
          <cell r="T35">
            <v>9.5670000000000002</v>
          </cell>
          <cell r="U35">
            <v>15</v>
          </cell>
          <cell r="V35">
            <v>15</v>
          </cell>
          <cell r="W35">
            <v>25</v>
          </cell>
          <cell r="X35">
            <v>40</v>
          </cell>
          <cell r="Y35">
            <v>51.994999999999997</v>
          </cell>
        </row>
        <row r="36">
          <cell r="J36">
            <v>19.056999999999999</v>
          </cell>
          <cell r="K36">
            <v>12.202</v>
          </cell>
          <cell r="L36">
            <v>12.244999999999999</v>
          </cell>
          <cell r="Q36">
            <v>3.383</v>
          </cell>
          <cell r="R36">
            <v>9.16</v>
          </cell>
          <cell r="S36">
            <v>15</v>
          </cell>
          <cell r="T36">
            <v>10.5</v>
          </cell>
          <cell r="U36">
            <v>10</v>
          </cell>
          <cell r="V36">
            <v>22.53</v>
          </cell>
        </row>
        <row r="57">
          <cell r="B57">
            <v>22.45</v>
          </cell>
          <cell r="C57">
            <v>20.677</v>
          </cell>
          <cell r="D57">
            <v>24.127000000000002</v>
          </cell>
          <cell r="G57">
            <v>1.571</v>
          </cell>
          <cell r="H57">
            <v>15.303999999999998</v>
          </cell>
          <cell r="I57">
            <v>0.47599999999999998</v>
          </cell>
          <cell r="J57">
            <v>18.932999999999996</v>
          </cell>
          <cell r="K57">
            <v>0.35099999999999998</v>
          </cell>
          <cell r="M57">
            <v>0.31900000000000001</v>
          </cell>
          <cell r="N57">
            <v>0.46400000000000002</v>
          </cell>
          <cell r="O57">
            <v>3.3089999999999997</v>
          </cell>
          <cell r="P57">
            <v>0.626</v>
          </cell>
          <cell r="Q57">
            <v>0.79100000000000004</v>
          </cell>
          <cell r="R57">
            <v>0.44400000000000001</v>
          </cell>
          <cell r="S57">
            <v>7.2519999999999998</v>
          </cell>
          <cell r="T57">
            <v>6.4479999999999995</v>
          </cell>
          <cell r="U57">
            <v>16.542999999999999</v>
          </cell>
          <cell r="V57">
            <v>20.227999999999998</v>
          </cell>
          <cell r="W57">
            <v>8.6829999999999998</v>
          </cell>
          <cell r="X57">
            <v>21.603000000000002</v>
          </cell>
          <cell r="Y57">
            <v>0.79600000000000004</v>
          </cell>
        </row>
        <row r="63">
          <cell r="B63">
            <v>0.90300000000000002</v>
          </cell>
          <cell r="C63">
            <v>0.90200000000000002</v>
          </cell>
          <cell r="D63">
            <v>0.92100000000000004</v>
          </cell>
          <cell r="E63">
            <v>0.95499999999999996</v>
          </cell>
          <cell r="F63">
            <v>1.0309999999999999</v>
          </cell>
          <cell r="G63">
            <v>1.3129999999999999</v>
          </cell>
          <cell r="H63">
            <v>1.7190000000000001</v>
          </cell>
          <cell r="I63">
            <v>2.081</v>
          </cell>
          <cell r="J63">
            <v>2.2320000000000002</v>
          </cell>
          <cell r="K63">
            <v>2.262</v>
          </cell>
          <cell r="L63">
            <v>2.2850000000000001</v>
          </cell>
          <cell r="M63">
            <v>2.3119999999999998</v>
          </cell>
        </row>
        <row r="64">
          <cell r="H64">
            <v>0.77</v>
          </cell>
          <cell r="L64">
            <v>0.14199999999999999</v>
          </cell>
          <cell r="M64">
            <v>0.84299999999999997</v>
          </cell>
        </row>
        <row r="74">
          <cell r="B74">
            <v>15.3</v>
          </cell>
          <cell r="C74">
            <v>17.7</v>
          </cell>
          <cell r="D74">
            <v>14.4</v>
          </cell>
          <cell r="E74">
            <v>39.700000000000003</v>
          </cell>
          <cell r="F74">
            <v>50.6</v>
          </cell>
          <cell r="G74">
            <v>24.8</v>
          </cell>
          <cell r="H74">
            <v>1.7</v>
          </cell>
          <cell r="T74">
            <v>12.2</v>
          </cell>
          <cell r="W74">
            <v>21.3</v>
          </cell>
        </row>
      </sheetData>
      <sheetData sheetId="17">
        <row r="57">
          <cell r="B57">
            <v>20</v>
          </cell>
          <cell r="C57">
            <v>20</v>
          </cell>
          <cell r="D57">
            <v>20</v>
          </cell>
          <cell r="E57">
            <v>23.245999999999999</v>
          </cell>
          <cell r="F57">
            <v>37.433</v>
          </cell>
          <cell r="G57">
            <v>20.826000000000001</v>
          </cell>
          <cell r="H57">
            <v>20</v>
          </cell>
          <cell r="I57">
            <v>24.003</v>
          </cell>
          <cell r="J57">
            <v>20</v>
          </cell>
          <cell r="K57">
            <v>22.058</v>
          </cell>
          <cell r="L57">
            <v>23.933999999999997</v>
          </cell>
          <cell r="M57">
            <v>24.556999999999999</v>
          </cell>
          <cell r="N57">
            <v>22.742000000000001</v>
          </cell>
          <cell r="O57">
            <v>20</v>
          </cell>
          <cell r="P57">
            <v>20</v>
          </cell>
          <cell r="Q57">
            <v>20.54</v>
          </cell>
          <cell r="R57">
            <v>22.584</v>
          </cell>
          <cell r="S57">
            <v>20</v>
          </cell>
          <cell r="T57">
            <v>20</v>
          </cell>
          <cell r="U57">
            <v>20</v>
          </cell>
          <cell r="V57">
            <v>20</v>
          </cell>
          <cell r="W57">
            <v>20</v>
          </cell>
          <cell r="X57">
            <v>20</v>
          </cell>
          <cell r="Y57">
            <v>20.97</v>
          </cell>
        </row>
        <row r="62">
          <cell r="C62">
            <v>2.5</v>
          </cell>
          <cell r="D62">
            <v>1.5</v>
          </cell>
          <cell r="E62">
            <v>1.1000000000000001</v>
          </cell>
          <cell r="F62">
            <v>1.1000000000000001</v>
          </cell>
        </row>
        <row r="63">
          <cell r="B63">
            <v>1.94</v>
          </cell>
          <cell r="C63">
            <v>0.97</v>
          </cell>
          <cell r="D63">
            <v>0.98</v>
          </cell>
          <cell r="E63">
            <v>0.98</v>
          </cell>
          <cell r="F63">
            <v>1.03</v>
          </cell>
          <cell r="H63">
            <v>1.4</v>
          </cell>
          <cell r="I63">
            <v>1.52</v>
          </cell>
          <cell r="J63">
            <v>1.64</v>
          </cell>
          <cell r="K63">
            <v>1.69</v>
          </cell>
          <cell r="L63">
            <v>2.56</v>
          </cell>
          <cell r="M63">
            <v>1.72</v>
          </cell>
          <cell r="N63">
            <v>1.72</v>
          </cell>
          <cell r="O63">
            <v>2.54</v>
          </cell>
          <cell r="P63">
            <v>2.5</v>
          </cell>
          <cell r="Q63">
            <v>3.93</v>
          </cell>
          <cell r="R63">
            <v>3.83</v>
          </cell>
          <cell r="S63">
            <v>3.81</v>
          </cell>
          <cell r="T63">
            <v>3.79</v>
          </cell>
          <cell r="V63">
            <v>3.51</v>
          </cell>
          <cell r="W63">
            <v>2</v>
          </cell>
          <cell r="X63">
            <v>1.94</v>
          </cell>
          <cell r="Y63">
            <v>1.9</v>
          </cell>
        </row>
        <row r="64">
          <cell r="B64">
            <v>16.711000000000002</v>
          </cell>
          <cell r="C64">
            <v>15.797000000000001</v>
          </cell>
          <cell r="D64">
            <v>16.925000000000001</v>
          </cell>
          <cell r="E64">
            <v>15.336000000000002</v>
          </cell>
          <cell r="F64">
            <v>12.039</v>
          </cell>
          <cell r="G64">
            <v>6.82</v>
          </cell>
          <cell r="H64">
            <v>13.052</v>
          </cell>
          <cell r="I64">
            <v>15.236999999999998</v>
          </cell>
          <cell r="J64">
            <v>23.215999999999998</v>
          </cell>
          <cell r="K64">
            <v>29.761999999999997</v>
          </cell>
          <cell r="L64">
            <v>30.108000000000004</v>
          </cell>
          <cell r="M64">
            <v>30.322000000000003</v>
          </cell>
          <cell r="N64">
            <v>29.244999999999997</v>
          </cell>
          <cell r="O64">
            <v>32.383000000000003</v>
          </cell>
          <cell r="P64">
            <v>31.667999999999999</v>
          </cell>
          <cell r="Q64">
            <v>25.75</v>
          </cell>
          <cell r="R64">
            <v>19.434000000000001</v>
          </cell>
          <cell r="S64">
            <v>13.442</v>
          </cell>
          <cell r="T64">
            <v>18.890999999999998</v>
          </cell>
          <cell r="U64">
            <v>21.164000000000001</v>
          </cell>
          <cell r="V64">
            <v>34.247999999999998</v>
          </cell>
          <cell r="W64">
            <v>32.934000000000005</v>
          </cell>
          <cell r="X64">
            <v>26.248999999999999</v>
          </cell>
          <cell r="Y64">
            <v>29.921000000000003</v>
          </cell>
        </row>
        <row r="74">
          <cell r="J74">
            <v>54.4</v>
          </cell>
          <cell r="U74">
            <v>0.4</v>
          </cell>
          <cell r="X74">
            <v>13.4</v>
          </cell>
        </row>
      </sheetData>
      <sheetData sheetId="18">
        <row r="7">
          <cell r="B7">
            <v>175.97</v>
          </cell>
          <cell r="C7">
            <v>170.1</v>
          </cell>
          <cell r="D7">
            <v>152.53</v>
          </cell>
          <cell r="E7">
            <v>114</v>
          </cell>
          <cell r="F7">
            <v>123</v>
          </cell>
          <cell r="G7">
            <v>175.99</v>
          </cell>
          <cell r="H7">
            <v>219.59</v>
          </cell>
          <cell r="I7">
            <v>241.06</v>
          </cell>
          <cell r="J7">
            <v>260</v>
          </cell>
          <cell r="K7">
            <v>209.02</v>
          </cell>
          <cell r="L7">
            <v>194.06</v>
          </cell>
          <cell r="M7">
            <v>158.13</v>
          </cell>
          <cell r="N7">
            <v>152.63999999999999</v>
          </cell>
          <cell r="O7">
            <v>150</v>
          </cell>
          <cell r="P7">
            <v>152.63999999999999</v>
          </cell>
          <cell r="Q7">
            <v>171.36</v>
          </cell>
          <cell r="R7">
            <v>201.05</v>
          </cell>
          <cell r="S7">
            <v>230.16</v>
          </cell>
          <cell r="T7">
            <v>257</v>
          </cell>
          <cell r="U7">
            <v>272.24</v>
          </cell>
          <cell r="V7">
            <v>247.43</v>
          </cell>
          <cell r="W7">
            <v>229.23</v>
          </cell>
          <cell r="X7">
            <v>230.05</v>
          </cell>
          <cell r="Y7">
            <v>176.87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38.652999999999999</v>
      </c>
      <c r="C4" s="18">
        <v>39.278999999999996</v>
      </c>
      <c r="D4" s="18">
        <v>39.448</v>
      </c>
      <c r="E4" s="18">
        <v>40.655000000000001</v>
      </c>
      <c r="F4" s="18">
        <v>51.631</v>
      </c>
      <c r="G4" s="18">
        <v>27.684000000000001</v>
      </c>
      <c r="H4" s="18">
        <v>34.492999999999995</v>
      </c>
      <c r="I4" s="18">
        <v>40.76</v>
      </c>
      <c r="J4" s="18">
        <v>99.301000000000002</v>
      </c>
      <c r="K4" s="18">
        <v>53.510000000000005</v>
      </c>
      <c r="L4" s="18">
        <v>56.601999999999997</v>
      </c>
      <c r="M4" s="18">
        <v>56.598999999999997</v>
      </c>
      <c r="N4" s="18">
        <v>53.707000000000001</v>
      </c>
      <c r="O4" s="18">
        <v>54.922999999999995</v>
      </c>
      <c r="P4" s="18">
        <v>54.167999999999999</v>
      </c>
      <c r="Q4" s="18">
        <v>50.22</v>
      </c>
      <c r="R4" s="18">
        <v>45.847999999999999</v>
      </c>
      <c r="S4" s="18">
        <v>37.251999999999995</v>
      </c>
      <c r="T4" s="18">
        <v>42.715000000000003</v>
      </c>
      <c r="U4" s="18">
        <v>41.542999999999999</v>
      </c>
      <c r="V4" s="18">
        <v>57.758000000000003</v>
      </c>
      <c r="W4" s="18">
        <v>54.983000000000004</v>
      </c>
      <c r="X4" s="18">
        <v>61.602999999999994</v>
      </c>
      <c r="Y4" s="18">
        <v>52.790999999999997</v>
      </c>
      <c r="Z4" s="19"/>
      <c r="AA4" s="20">
        <f>SUM(B4:Z4)</f>
        <v>1186.126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175.97</v>
      </c>
      <c r="C7" s="28">
        <v>170.1</v>
      </c>
      <c r="D7" s="28">
        <v>152.53</v>
      </c>
      <c r="E7" s="28">
        <v>114</v>
      </c>
      <c r="F7" s="28">
        <v>123</v>
      </c>
      <c r="G7" s="28">
        <v>175.99</v>
      </c>
      <c r="H7" s="28">
        <v>219.59</v>
      </c>
      <c r="I7" s="28">
        <v>241.06</v>
      </c>
      <c r="J7" s="28">
        <v>260</v>
      </c>
      <c r="K7" s="28">
        <v>209.02</v>
      </c>
      <c r="L7" s="28">
        <v>194.06</v>
      </c>
      <c r="M7" s="28">
        <v>158.13</v>
      </c>
      <c r="N7" s="28">
        <v>152.63999999999999</v>
      </c>
      <c r="O7" s="28">
        <v>150</v>
      </c>
      <c r="P7" s="28">
        <v>152.63999999999999</v>
      </c>
      <c r="Q7" s="28">
        <v>171.36</v>
      </c>
      <c r="R7" s="28">
        <v>201.05</v>
      </c>
      <c r="S7" s="28">
        <v>230.16</v>
      </c>
      <c r="T7" s="28">
        <v>257</v>
      </c>
      <c r="U7" s="28">
        <v>272.24</v>
      </c>
      <c r="V7" s="28">
        <v>247.43</v>
      </c>
      <c r="W7" s="28">
        <v>229.23</v>
      </c>
      <c r="X7" s="28">
        <v>230.05</v>
      </c>
      <c r="Y7" s="28">
        <v>176.87</v>
      </c>
      <c r="Z7" s="29"/>
      <c r="AA7" s="30">
        <f>IF(SUM(GR_MAINLAND_MCP_SUM_SELL)&lt;&gt;0,AVERAGEIF(GR_MAINLAND_MCP_SUM_SELL,"&lt;&gt;"""),"")</f>
        <v>194.33833333333334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15</v>
      </c>
      <c r="I11" s="47">
        <v>38.202999999999996</v>
      </c>
      <c r="J11" s="47">
        <v>78.135999999999996</v>
      </c>
      <c r="K11" s="47">
        <v>50.897000000000006</v>
      </c>
      <c r="L11" s="47">
        <v>54.174999999999997</v>
      </c>
      <c r="M11" s="47">
        <v>53.125</v>
      </c>
      <c r="N11" s="47">
        <v>53.243000000000002</v>
      </c>
      <c r="O11" s="47">
        <v>51.613999999999997</v>
      </c>
      <c r="P11" s="47">
        <v>53.542000000000002</v>
      </c>
      <c r="Q11" s="47">
        <v>49.429000000000002</v>
      </c>
      <c r="R11" s="47">
        <v>45.403999999999996</v>
      </c>
      <c r="S11" s="47">
        <v>30</v>
      </c>
      <c r="T11" s="47">
        <v>24.067</v>
      </c>
      <c r="U11" s="47">
        <v>25</v>
      </c>
      <c r="V11" s="47">
        <v>37.53</v>
      </c>
      <c r="W11" s="47">
        <v>25</v>
      </c>
      <c r="X11" s="47">
        <v>40</v>
      </c>
      <c r="Y11" s="47">
        <v>51.994999999999997</v>
      </c>
      <c r="Z11" s="48"/>
      <c r="AA11" s="49">
        <f>SUM(B11:Z11)</f>
        <v>776.3599999999999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22.45</v>
      </c>
      <c r="C13" s="52">
        <v>20.677</v>
      </c>
      <c r="D13" s="52">
        <v>24.127000000000002</v>
      </c>
      <c r="E13" s="52"/>
      <c r="F13" s="52"/>
      <c r="G13" s="52">
        <v>1.571</v>
      </c>
      <c r="H13" s="52">
        <v>15.303999999999998</v>
      </c>
      <c r="I13" s="52">
        <v>0.47599999999999998</v>
      </c>
      <c r="J13" s="52">
        <v>18.932999999999996</v>
      </c>
      <c r="K13" s="52">
        <v>0.35099999999999998</v>
      </c>
      <c r="L13" s="52"/>
      <c r="M13" s="52">
        <v>0.31900000000000001</v>
      </c>
      <c r="N13" s="52">
        <v>0.46400000000000002</v>
      </c>
      <c r="O13" s="52">
        <v>3.3089999999999997</v>
      </c>
      <c r="P13" s="52">
        <v>0.626</v>
      </c>
      <c r="Q13" s="52">
        <v>0.79100000000000004</v>
      </c>
      <c r="R13" s="52">
        <v>0.44400000000000001</v>
      </c>
      <c r="S13" s="52">
        <v>7.2519999999999998</v>
      </c>
      <c r="T13" s="52">
        <v>6.4479999999999995</v>
      </c>
      <c r="U13" s="52">
        <v>16.542999999999999</v>
      </c>
      <c r="V13" s="52">
        <v>20.227999999999998</v>
      </c>
      <c r="W13" s="52">
        <v>8.6829999999999998</v>
      </c>
      <c r="X13" s="52">
        <v>21.603000000000002</v>
      </c>
      <c r="Y13" s="52">
        <v>0.79600000000000004</v>
      </c>
      <c r="Z13" s="53"/>
      <c r="AA13" s="54">
        <f>SUM(B13:Z13)</f>
        <v>191.39499999999998</v>
      </c>
    </row>
    <row r="14" spans="1:27" ht="30" customHeight="1" thickBot="1" x14ac:dyDescent="0.25">
      <c r="A14" s="55" t="s">
        <v>10</v>
      </c>
      <c r="B14" s="56">
        <f>IF(LEN(B$2)&gt;0,SUM(B10:B13),"")</f>
        <v>22.45</v>
      </c>
      <c r="C14" s="57">
        <f t="shared" ref="C14:Z14" si="0">IF(LEN(C$2)&gt;0,SUM(C10:C13),"")</f>
        <v>20.677</v>
      </c>
      <c r="D14" s="57">
        <f t="shared" si="0"/>
        <v>24.127000000000002</v>
      </c>
      <c r="E14" s="57">
        <f t="shared" si="0"/>
        <v>0</v>
      </c>
      <c r="F14" s="57">
        <f t="shared" si="0"/>
        <v>0</v>
      </c>
      <c r="G14" s="57">
        <f t="shared" si="0"/>
        <v>1.571</v>
      </c>
      <c r="H14" s="57">
        <f t="shared" si="0"/>
        <v>30.303999999999998</v>
      </c>
      <c r="I14" s="57">
        <f t="shared" si="0"/>
        <v>38.678999999999995</v>
      </c>
      <c r="J14" s="57">
        <f t="shared" si="0"/>
        <v>97.068999999999988</v>
      </c>
      <c r="K14" s="57">
        <f t="shared" si="0"/>
        <v>51.248000000000005</v>
      </c>
      <c r="L14" s="57">
        <f t="shared" si="0"/>
        <v>54.174999999999997</v>
      </c>
      <c r="M14" s="57">
        <f t="shared" si="0"/>
        <v>53.444000000000003</v>
      </c>
      <c r="N14" s="57">
        <f t="shared" si="0"/>
        <v>53.707000000000001</v>
      </c>
      <c r="O14" s="57">
        <f t="shared" si="0"/>
        <v>54.922999999999995</v>
      </c>
      <c r="P14" s="57">
        <f t="shared" si="0"/>
        <v>54.167999999999999</v>
      </c>
      <c r="Q14" s="57">
        <f t="shared" si="0"/>
        <v>50.22</v>
      </c>
      <c r="R14" s="57">
        <f t="shared" si="0"/>
        <v>45.847999999999999</v>
      </c>
      <c r="S14" s="57">
        <f t="shared" si="0"/>
        <v>37.252000000000002</v>
      </c>
      <c r="T14" s="57">
        <f t="shared" si="0"/>
        <v>30.515000000000001</v>
      </c>
      <c r="U14" s="57">
        <f t="shared" si="0"/>
        <v>41.542999999999999</v>
      </c>
      <c r="V14" s="57">
        <f t="shared" si="0"/>
        <v>57.757999999999996</v>
      </c>
      <c r="W14" s="57">
        <f t="shared" si="0"/>
        <v>33.683</v>
      </c>
      <c r="X14" s="57">
        <f t="shared" si="0"/>
        <v>61.603000000000002</v>
      </c>
      <c r="Y14" s="57">
        <f t="shared" si="0"/>
        <v>52.790999999999997</v>
      </c>
      <c r="Z14" s="58" t="str">
        <f t="shared" si="0"/>
        <v/>
      </c>
      <c r="AA14" s="59">
        <f>SUM(AA9:AA13)</f>
        <v>967.75499999999988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0.90300000000000002</v>
      </c>
      <c r="C18" s="72">
        <v>0.90200000000000002</v>
      </c>
      <c r="D18" s="72">
        <v>0.92100000000000004</v>
      </c>
      <c r="E18" s="72">
        <v>0.95499999999999996</v>
      </c>
      <c r="F18" s="72">
        <v>1.0309999999999999</v>
      </c>
      <c r="G18" s="72">
        <v>1.3129999999999999</v>
      </c>
      <c r="H18" s="72">
        <v>1.7190000000000001</v>
      </c>
      <c r="I18" s="72">
        <v>2.081</v>
      </c>
      <c r="J18" s="72">
        <v>2.2320000000000002</v>
      </c>
      <c r="K18" s="72">
        <v>2.262</v>
      </c>
      <c r="L18" s="72">
        <v>2.2850000000000001</v>
      </c>
      <c r="M18" s="72">
        <v>2.3119999999999998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18.916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0.77</v>
      </c>
      <c r="I19" s="76"/>
      <c r="J19" s="76"/>
      <c r="K19" s="76"/>
      <c r="L19" s="76">
        <v>0.14199999999999999</v>
      </c>
      <c r="M19" s="76">
        <v>0.84299999999999997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1.7549999999999999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0.90300000000000002</v>
      </c>
      <c r="C22" s="83">
        <f t="shared" ref="C22:Z22" si="1">IF(LEN(C$2)&gt;0,SUM(C17:C21),"")</f>
        <v>0.90200000000000002</v>
      </c>
      <c r="D22" s="83">
        <f t="shared" si="1"/>
        <v>0.92100000000000004</v>
      </c>
      <c r="E22" s="83">
        <f t="shared" si="1"/>
        <v>0.95499999999999996</v>
      </c>
      <c r="F22" s="83">
        <f t="shared" si="1"/>
        <v>1.0309999999999999</v>
      </c>
      <c r="G22" s="83">
        <f t="shared" si="1"/>
        <v>1.3129999999999999</v>
      </c>
      <c r="H22" s="83">
        <f t="shared" si="1"/>
        <v>2.4889999999999999</v>
      </c>
      <c r="I22" s="83">
        <f t="shared" si="1"/>
        <v>2.081</v>
      </c>
      <c r="J22" s="83">
        <f t="shared" si="1"/>
        <v>2.2320000000000002</v>
      </c>
      <c r="K22" s="83">
        <f t="shared" si="1"/>
        <v>2.262</v>
      </c>
      <c r="L22" s="83">
        <f t="shared" si="1"/>
        <v>2.427</v>
      </c>
      <c r="M22" s="83">
        <f t="shared" si="1"/>
        <v>3.1549999999999998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20.670999999999999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23.353000000000002</v>
      </c>
      <c r="C26" s="72">
        <v>21.579000000000001</v>
      </c>
      <c r="D26" s="72">
        <v>25.047999999999998</v>
      </c>
      <c r="E26" s="72">
        <v>0.95499999999999996</v>
      </c>
      <c r="F26" s="72">
        <v>1.0309999999999999</v>
      </c>
      <c r="G26" s="72">
        <v>2.8839999999999999</v>
      </c>
      <c r="H26" s="72">
        <v>32.792999999999999</v>
      </c>
      <c r="I26" s="72">
        <v>40.76</v>
      </c>
      <c r="J26" s="72">
        <v>99.301000000000002</v>
      </c>
      <c r="K26" s="72">
        <v>53.51</v>
      </c>
      <c r="L26" s="72">
        <v>56.601999999999997</v>
      </c>
      <c r="M26" s="72">
        <v>56.598999999999997</v>
      </c>
      <c r="N26" s="72">
        <v>53.707000000000001</v>
      </c>
      <c r="O26" s="72">
        <v>54.923000000000002</v>
      </c>
      <c r="P26" s="72">
        <v>54.167999999999999</v>
      </c>
      <c r="Q26" s="72">
        <v>50.22</v>
      </c>
      <c r="R26" s="72">
        <v>45.847999999999999</v>
      </c>
      <c r="S26" s="72">
        <v>37.252000000000002</v>
      </c>
      <c r="T26" s="72">
        <v>30.515000000000001</v>
      </c>
      <c r="U26" s="72">
        <v>41.542999999999999</v>
      </c>
      <c r="V26" s="72">
        <v>57.758000000000003</v>
      </c>
      <c r="W26" s="72">
        <v>33.683</v>
      </c>
      <c r="X26" s="72">
        <v>61.603000000000002</v>
      </c>
      <c r="Y26" s="72">
        <v>52.790999999999997</v>
      </c>
      <c r="Z26" s="73"/>
      <c r="AA26" s="74">
        <f>SUM(B26:Z26)</f>
        <v>988.42599999999993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23.353000000000002</v>
      </c>
      <c r="C28" s="57">
        <f t="shared" ref="C28:Z28" si="2">IF(LEN(C$2)&gt;0,SUM(C25:C27),"")</f>
        <v>21.579000000000001</v>
      </c>
      <c r="D28" s="57">
        <f t="shared" si="2"/>
        <v>25.047999999999998</v>
      </c>
      <c r="E28" s="57">
        <f t="shared" si="2"/>
        <v>0.95499999999999996</v>
      </c>
      <c r="F28" s="57">
        <f t="shared" si="2"/>
        <v>1.0309999999999999</v>
      </c>
      <c r="G28" s="57">
        <f t="shared" si="2"/>
        <v>2.8839999999999999</v>
      </c>
      <c r="H28" s="57">
        <f t="shared" si="2"/>
        <v>32.792999999999999</v>
      </c>
      <c r="I28" s="57">
        <f t="shared" si="2"/>
        <v>40.76</v>
      </c>
      <c r="J28" s="57">
        <f t="shared" si="2"/>
        <v>99.301000000000002</v>
      </c>
      <c r="K28" s="57">
        <f t="shared" si="2"/>
        <v>53.51</v>
      </c>
      <c r="L28" s="57">
        <f t="shared" si="2"/>
        <v>56.601999999999997</v>
      </c>
      <c r="M28" s="57">
        <f t="shared" si="2"/>
        <v>56.598999999999997</v>
      </c>
      <c r="N28" s="57">
        <f t="shared" si="2"/>
        <v>53.707000000000001</v>
      </c>
      <c r="O28" s="57">
        <f t="shared" si="2"/>
        <v>54.923000000000002</v>
      </c>
      <c r="P28" s="57">
        <f t="shared" si="2"/>
        <v>54.167999999999999</v>
      </c>
      <c r="Q28" s="57">
        <f t="shared" si="2"/>
        <v>50.22</v>
      </c>
      <c r="R28" s="57">
        <f t="shared" si="2"/>
        <v>45.847999999999999</v>
      </c>
      <c r="S28" s="57">
        <f t="shared" si="2"/>
        <v>37.252000000000002</v>
      </c>
      <c r="T28" s="57">
        <f t="shared" si="2"/>
        <v>30.515000000000001</v>
      </c>
      <c r="U28" s="57">
        <f t="shared" si="2"/>
        <v>41.542999999999999</v>
      </c>
      <c r="V28" s="57">
        <f t="shared" si="2"/>
        <v>57.758000000000003</v>
      </c>
      <c r="W28" s="57">
        <f t="shared" si="2"/>
        <v>33.683</v>
      </c>
      <c r="X28" s="57">
        <f t="shared" si="2"/>
        <v>61.603000000000002</v>
      </c>
      <c r="Y28" s="57">
        <f t="shared" si="2"/>
        <v>52.790999999999997</v>
      </c>
      <c r="Z28" s="58" t="str">
        <f t="shared" si="2"/>
        <v/>
      </c>
      <c r="AA28" s="59">
        <f>SUM(AA25:AA27)</f>
        <v>988.42599999999993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>
        <v>15.3</v>
      </c>
      <c r="C35" s="94">
        <v>17.7</v>
      </c>
      <c r="D35" s="94">
        <v>14.4</v>
      </c>
      <c r="E35" s="94">
        <v>39.700000000000003</v>
      </c>
      <c r="F35" s="94">
        <v>50.6</v>
      </c>
      <c r="G35" s="94">
        <v>24.8</v>
      </c>
      <c r="H35" s="94">
        <v>1.7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12.2</v>
      </c>
      <c r="U35" s="94"/>
      <c r="V35" s="94"/>
      <c r="W35" s="94">
        <v>21.3</v>
      </c>
      <c r="X35" s="94"/>
      <c r="Y35" s="94"/>
      <c r="Z35" s="95"/>
      <c r="AA35" s="74">
        <f t="shared" si="3"/>
        <v>197.7</v>
      </c>
    </row>
    <row r="36" spans="1:27" ht="30" customHeight="1" thickBot="1" x14ac:dyDescent="0.25">
      <c r="A36" s="81" t="s">
        <v>29</v>
      </c>
      <c r="B36" s="82">
        <f>IF(LEN(B$2)&gt;0,SUM(B31:B35),"")</f>
        <v>15.3</v>
      </c>
      <c r="C36" s="83">
        <f t="shared" ref="C36:Z36" si="4">IF(LEN(C$2)&gt;0,SUM(C31:C35),"")</f>
        <v>17.7</v>
      </c>
      <c r="D36" s="83">
        <f t="shared" si="4"/>
        <v>14.4</v>
      </c>
      <c r="E36" s="83">
        <f t="shared" si="4"/>
        <v>39.700000000000003</v>
      </c>
      <c r="F36" s="83">
        <f t="shared" si="4"/>
        <v>50.6</v>
      </c>
      <c r="G36" s="83">
        <f t="shared" si="4"/>
        <v>24.8</v>
      </c>
      <c r="H36" s="83">
        <f t="shared" si="4"/>
        <v>1.7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12.2</v>
      </c>
      <c r="U36" s="83">
        <f t="shared" si="4"/>
        <v>0</v>
      </c>
      <c r="V36" s="83">
        <f t="shared" si="4"/>
        <v>0</v>
      </c>
      <c r="W36" s="83">
        <f t="shared" si="4"/>
        <v>21.3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197.7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15.3</v>
      </c>
      <c r="C43" s="94">
        <v>17.7</v>
      </c>
      <c r="D43" s="94">
        <v>14.4</v>
      </c>
      <c r="E43" s="94">
        <v>39.700000000000003</v>
      </c>
      <c r="F43" s="94">
        <v>50.6</v>
      </c>
      <c r="G43" s="94">
        <v>24.8</v>
      </c>
      <c r="H43" s="94">
        <v>1.7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12.2</v>
      </c>
      <c r="U43" s="94"/>
      <c r="V43" s="94"/>
      <c r="W43" s="94">
        <v>21.3</v>
      </c>
      <c r="X43" s="94"/>
      <c r="Y43" s="94"/>
      <c r="Z43" s="95"/>
      <c r="AA43" s="74">
        <f t="shared" si="5"/>
        <v>197.7</v>
      </c>
    </row>
    <row r="44" spans="1:27" ht="30" customHeight="1" thickBot="1" x14ac:dyDescent="0.25">
      <c r="A44" s="81" t="s">
        <v>31</v>
      </c>
      <c r="B44" s="82">
        <f>IF(LEN(B$2)&gt;0,SUM(B39:B43),"")</f>
        <v>15.3</v>
      </c>
      <c r="C44" s="83">
        <f t="shared" ref="C44:Z44" si="6">IF(LEN(C$2)&gt;0,SUM(C39:C43),"")</f>
        <v>17.7</v>
      </c>
      <c r="D44" s="83">
        <f t="shared" si="6"/>
        <v>14.4</v>
      </c>
      <c r="E44" s="83">
        <f t="shared" si="6"/>
        <v>39.700000000000003</v>
      </c>
      <c r="F44" s="83">
        <f t="shared" si="6"/>
        <v>50.6</v>
      </c>
      <c r="G44" s="83">
        <f t="shared" si="6"/>
        <v>24.8</v>
      </c>
      <c r="H44" s="83">
        <f t="shared" si="6"/>
        <v>1.7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12.2</v>
      </c>
      <c r="U44" s="83">
        <f t="shared" si="6"/>
        <v>0</v>
      </c>
      <c r="V44" s="83">
        <f t="shared" si="6"/>
        <v>0</v>
      </c>
      <c r="W44" s="83">
        <f t="shared" si="6"/>
        <v>21.3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197.7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38.652999999999999</v>
      </c>
      <c r="C47" s="83">
        <f t="shared" ref="C47:Z47" si="8">IF(LEN(C$2)&gt;0,C14+C22+C36,"")</f>
        <v>39.278999999999996</v>
      </c>
      <c r="D47" s="83">
        <f t="shared" si="8"/>
        <v>39.448</v>
      </c>
      <c r="E47" s="83">
        <f t="shared" si="8"/>
        <v>40.655000000000001</v>
      </c>
      <c r="F47" s="83">
        <f t="shared" si="8"/>
        <v>51.631</v>
      </c>
      <c r="G47" s="83">
        <f t="shared" si="8"/>
        <v>27.684000000000001</v>
      </c>
      <c r="H47" s="83">
        <f t="shared" si="8"/>
        <v>34.493000000000002</v>
      </c>
      <c r="I47" s="83">
        <f t="shared" si="8"/>
        <v>40.76</v>
      </c>
      <c r="J47" s="83">
        <f t="shared" si="8"/>
        <v>99.300999999999988</v>
      </c>
      <c r="K47" s="83">
        <f t="shared" si="8"/>
        <v>53.510000000000005</v>
      </c>
      <c r="L47" s="83">
        <f t="shared" si="8"/>
        <v>56.601999999999997</v>
      </c>
      <c r="M47" s="83">
        <f t="shared" si="8"/>
        <v>56.599000000000004</v>
      </c>
      <c r="N47" s="83">
        <f t="shared" si="8"/>
        <v>53.707000000000001</v>
      </c>
      <c r="O47" s="83">
        <f t="shared" si="8"/>
        <v>54.922999999999995</v>
      </c>
      <c r="P47" s="83">
        <f t="shared" si="8"/>
        <v>54.167999999999999</v>
      </c>
      <c r="Q47" s="83">
        <f t="shared" si="8"/>
        <v>50.22</v>
      </c>
      <c r="R47" s="83">
        <f t="shared" si="8"/>
        <v>45.847999999999999</v>
      </c>
      <c r="S47" s="83">
        <f t="shared" si="8"/>
        <v>37.252000000000002</v>
      </c>
      <c r="T47" s="83">
        <f t="shared" si="8"/>
        <v>42.715000000000003</v>
      </c>
      <c r="U47" s="83">
        <f t="shared" si="8"/>
        <v>41.542999999999999</v>
      </c>
      <c r="V47" s="83">
        <f t="shared" si="8"/>
        <v>57.757999999999996</v>
      </c>
      <c r="W47" s="83">
        <f t="shared" si="8"/>
        <v>54.983000000000004</v>
      </c>
      <c r="X47" s="83">
        <f t="shared" si="8"/>
        <v>61.603000000000002</v>
      </c>
      <c r="Y47" s="83">
        <f t="shared" si="8"/>
        <v>52.790999999999997</v>
      </c>
      <c r="Z47" s="84" t="str">
        <f t="shared" si="8"/>
        <v/>
      </c>
      <c r="AA47" s="100">
        <f>SUM(B47:Z47)</f>
        <v>1186.126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38.651000000000003</v>
      </c>
      <c r="C4" s="18">
        <v>39.267000000000003</v>
      </c>
      <c r="D4" s="18">
        <v>39.405000000000001</v>
      </c>
      <c r="E4" s="18">
        <v>40.662000000000006</v>
      </c>
      <c r="F4" s="18">
        <v>51.60199999999999</v>
      </c>
      <c r="G4" s="18">
        <v>27.645999999999997</v>
      </c>
      <c r="H4" s="18">
        <v>34.451999999999998</v>
      </c>
      <c r="I4" s="18">
        <v>40.76</v>
      </c>
      <c r="J4" s="18">
        <v>99.255999999999986</v>
      </c>
      <c r="K4" s="18">
        <v>53.510000000000005</v>
      </c>
      <c r="L4" s="18">
        <v>56.601999999999997</v>
      </c>
      <c r="M4" s="18">
        <v>56.599000000000004</v>
      </c>
      <c r="N4" s="18">
        <v>53.707000000000001</v>
      </c>
      <c r="O4" s="18">
        <v>54.923000000000002</v>
      </c>
      <c r="P4" s="18">
        <v>54.168000000000006</v>
      </c>
      <c r="Q4" s="18">
        <v>50.22</v>
      </c>
      <c r="R4" s="18">
        <v>45.847999999999999</v>
      </c>
      <c r="S4" s="18">
        <v>37.251999999999995</v>
      </c>
      <c r="T4" s="18">
        <v>42.680999999999997</v>
      </c>
      <c r="U4" s="18">
        <v>41.564</v>
      </c>
      <c r="V4" s="18">
        <v>57.758000000000003</v>
      </c>
      <c r="W4" s="18">
        <v>54.934000000000005</v>
      </c>
      <c r="X4" s="18">
        <v>61.589000000000006</v>
      </c>
      <c r="Y4" s="18">
        <v>52.791000000000004</v>
      </c>
      <c r="Z4" s="19"/>
      <c r="AA4" s="20">
        <f>SUM(B4:Z4)</f>
        <v>1185.8469999999998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175.97</v>
      </c>
      <c r="C7" s="28">
        <v>170.1</v>
      </c>
      <c r="D7" s="28">
        <v>152.53</v>
      </c>
      <c r="E7" s="28">
        <v>114</v>
      </c>
      <c r="F7" s="28">
        <v>123</v>
      </c>
      <c r="G7" s="28">
        <v>175.99</v>
      </c>
      <c r="H7" s="28">
        <v>219.59</v>
      </c>
      <c r="I7" s="28">
        <v>241.06</v>
      </c>
      <c r="J7" s="28">
        <v>260</v>
      </c>
      <c r="K7" s="28">
        <v>209.02</v>
      </c>
      <c r="L7" s="28">
        <v>194.06</v>
      </c>
      <c r="M7" s="28">
        <v>158.13</v>
      </c>
      <c r="N7" s="28">
        <v>152.63999999999999</v>
      </c>
      <c r="O7" s="28">
        <v>150</v>
      </c>
      <c r="P7" s="28">
        <v>152.63999999999999</v>
      </c>
      <c r="Q7" s="28">
        <v>171.36</v>
      </c>
      <c r="R7" s="28">
        <v>201.05</v>
      </c>
      <c r="S7" s="28">
        <v>230.16</v>
      </c>
      <c r="T7" s="28">
        <v>257</v>
      </c>
      <c r="U7" s="28">
        <v>272.24</v>
      </c>
      <c r="V7" s="28">
        <v>247.43</v>
      </c>
      <c r="W7" s="28">
        <v>229.23</v>
      </c>
      <c r="X7" s="28">
        <v>230.05</v>
      </c>
      <c r="Y7" s="28">
        <v>176.87</v>
      </c>
      <c r="Z7" s="29"/>
      <c r="AA7" s="30">
        <v>194.33833333333334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23.245999999999999</v>
      </c>
      <c r="F13" s="52">
        <v>37.433</v>
      </c>
      <c r="G13" s="52">
        <v>20.826000000000001</v>
      </c>
      <c r="H13" s="52">
        <v>20</v>
      </c>
      <c r="I13" s="52">
        <v>24.003</v>
      </c>
      <c r="J13" s="52">
        <v>20</v>
      </c>
      <c r="K13" s="52">
        <v>22.058</v>
      </c>
      <c r="L13" s="52">
        <v>23.933999999999997</v>
      </c>
      <c r="M13" s="52">
        <v>24.556999999999999</v>
      </c>
      <c r="N13" s="52">
        <v>22.742000000000001</v>
      </c>
      <c r="O13" s="52">
        <v>20</v>
      </c>
      <c r="P13" s="52">
        <v>20</v>
      </c>
      <c r="Q13" s="52">
        <v>20.54</v>
      </c>
      <c r="R13" s="52">
        <v>22.584</v>
      </c>
      <c r="S13" s="52">
        <v>20</v>
      </c>
      <c r="T13" s="52">
        <v>20</v>
      </c>
      <c r="U13" s="52">
        <v>20</v>
      </c>
      <c r="V13" s="52">
        <v>20</v>
      </c>
      <c r="W13" s="52">
        <v>20</v>
      </c>
      <c r="X13" s="52">
        <v>20</v>
      </c>
      <c r="Y13" s="52">
        <v>20.97</v>
      </c>
      <c r="Z13" s="53"/>
      <c r="AA13" s="54">
        <f>SUM(B13:Z13)</f>
        <v>522.89300000000003</v>
      </c>
    </row>
    <row r="14" spans="1:27" ht="30" customHeight="1" thickBot="1" x14ac:dyDescent="0.25">
      <c r="A14" s="55" t="s">
        <v>10</v>
      </c>
      <c r="B14" s="56">
        <f>IF(LEN(B$2)&gt;0,SUM(B10:B13),"")</f>
        <v>20</v>
      </c>
      <c r="C14" s="57">
        <f t="shared" ref="C14:Z14" si="0">IF(LEN(C$2)&gt;0,SUM(C10:C13),"")</f>
        <v>20</v>
      </c>
      <c r="D14" s="57">
        <f t="shared" si="0"/>
        <v>20</v>
      </c>
      <c r="E14" s="57">
        <f t="shared" si="0"/>
        <v>23.245999999999999</v>
      </c>
      <c r="F14" s="57">
        <f t="shared" si="0"/>
        <v>37.433</v>
      </c>
      <c r="G14" s="57">
        <f t="shared" si="0"/>
        <v>20.826000000000001</v>
      </c>
      <c r="H14" s="57">
        <f t="shared" si="0"/>
        <v>20</v>
      </c>
      <c r="I14" s="57">
        <f t="shared" si="0"/>
        <v>24.003</v>
      </c>
      <c r="J14" s="57">
        <f t="shared" si="0"/>
        <v>20</v>
      </c>
      <c r="K14" s="57">
        <f t="shared" si="0"/>
        <v>22.058</v>
      </c>
      <c r="L14" s="57">
        <f t="shared" si="0"/>
        <v>23.933999999999997</v>
      </c>
      <c r="M14" s="57">
        <f t="shared" si="0"/>
        <v>24.556999999999999</v>
      </c>
      <c r="N14" s="57">
        <f t="shared" si="0"/>
        <v>22.742000000000001</v>
      </c>
      <c r="O14" s="57">
        <f t="shared" si="0"/>
        <v>20</v>
      </c>
      <c r="P14" s="57">
        <f t="shared" si="0"/>
        <v>20</v>
      </c>
      <c r="Q14" s="57">
        <f t="shared" si="0"/>
        <v>20.54</v>
      </c>
      <c r="R14" s="57">
        <f t="shared" si="0"/>
        <v>22.584</v>
      </c>
      <c r="S14" s="57">
        <f t="shared" si="0"/>
        <v>20</v>
      </c>
      <c r="T14" s="57">
        <f t="shared" si="0"/>
        <v>20</v>
      </c>
      <c r="U14" s="57">
        <f t="shared" si="0"/>
        <v>20</v>
      </c>
      <c r="V14" s="57">
        <f t="shared" si="0"/>
        <v>20</v>
      </c>
      <c r="W14" s="57">
        <f t="shared" si="0"/>
        <v>20</v>
      </c>
      <c r="X14" s="57">
        <f t="shared" si="0"/>
        <v>20</v>
      </c>
      <c r="Y14" s="57">
        <f t="shared" si="0"/>
        <v>20.97</v>
      </c>
      <c r="Z14" s="58" t="str">
        <f t="shared" si="0"/>
        <v/>
      </c>
      <c r="AA14" s="59">
        <f>SUM(AA9:AA13)</f>
        <v>522.89300000000003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6.1999999999999993</v>
      </c>
    </row>
    <row r="18" spans="1:27" ht="24.95" customHeight="1" x14ac:dyDescent="0.2">
      <c r="A18" s="70" t="s">
        <v>13</v>
      </c>
      <c r="B18" s="71">
        <v>1.94</v>
      </c>
      <c r="C18" s="72">
        <v>0.97</v>
      </c>
      <c r="D18" s="72">
        <v>0.98</v>
      </c>
      <c r="E18" s="72">
        <v>0.98</v>
      </c>
      <c r="F18" s="72">
        <v>1.03</v>
      </c>
      <c r="G18" s="72"/>
      <c r="H18" s="72">
        <v>1.4</v>
      </c>
      <c r="I18" s="72">
        <v>1.52</v>
      </c>
      <c r="J18" s="72">
        <v>1.64</v>
      </c>
      <c r="K18" s="72">
        <v>1.69</v>
      </c>
      <c r="L18" s="72">
        <v>2.56</v>
      </c>
      <c r="M18" s="72">
        <v>1.72</v>
      </c>
      <c r="N18" s="72">
        <v>1.72</v>
      </c>
      <c r="O18" s="72">
        <v>2.54</v>
      </c>
      <c r="P18" s="72">
        <v>2.5</v>
      </c>
      <c r="Q18" s="72">
        <v>3.93</v>
      </c>
      <c r="R18" s="72">
        <v>3.83</v>
      </c>
      <c r="S18" s="72">
        <v>3.81</v>
      </c>
      <c r="T18" s="72">
        <v>3.79</v>
      </c>
      <c r="U18" s="72"/>
      <c r="V18" s="72">
        <v>3.51</v>
      </c>
      <c r="W18" s="72">
        <v>2</v>
      </c>
      <c r="X18" s="72">
        <v>1.94</v>
      </c>
      <c r="Y18" s="72">
        <v>1.9</v>
      </c>
      <c r="Z18" s="73"/>
      <c r="AA18" s="74">
        <f>SUM(B18:Z18)</f>
        <v>47.899999999999991</v>
      </c>
    </row>
    <row r="19" spans="1:27" ht="24.95" customHeight="1" x14ac:dyDescent="0.2">
      <c r="A19" s="70" t="s">
        <v>14</v>
      </c>
      <c r="B19" s="75">
        <v>16.711000000000002</v>
      </c>
      <c r="C19" s="76">
        <v>15.797000000000001</v>
      </c>
      <c r="D19" s="76">
        <v>16.925000000000001</v>
      </c>
      <c r="E19" s="76">
        <v>15.336000000000002</v>
      </c>
      <c r="F19" s="76">
        <v>12.039</v>
      </c>
      <c r="G19" s="76">
        <v>6.82</v>
      </c>
      <c r="H19" s="76">
        <v>13.052</v>
      </c>
      <c r="I19" s="76">
        <v>15.236999999999998</v>
      </c>
      <c r="J19" s="76">
        <v>23.215999999999998</v>
      </c>
      <c r="K19" s="76">
        <v>29.761999999999997</v>
      </c>
      <c r="L19" s="76">
        <v>30.108000000000004</v>
      </c>
      <c r="M19" s="76">
        <v>30.322000000000003</v>
      </c>
      <c r="N19" s="76">
        <v>29.244999999999997</v>
      </c>
      <c r="O19" s="76">
        <v>32.383000000000003</v>
      </c>
      <c r="P19" s="76">
        <v>31.667999999999999</v>
      </c>
      <c r="Q19" s="76">
        <v>25.75</v>
      </c>
      <c r="R19" s="76">
        <v>19.434000000000001</v>
      </c>
      <c r="S19" s="76">
        <v>13.442</v>
      </c>
      <c r="T19" s="76">
        <v>18.890999999999998</v>
      </c>
      <c r="U19" s="76">
        <v>21.164000000000001</v>
      </c>
      <c r="V19" s="76">
        <v>34.247999999999998</v>
      </c>
      <c r="W19" s="76">
        <v>32.934000000000005</v>
      </c>
      <c r="X19" s="76">
        <v>26.248999999999999</v>
      </c>
      <c r="Y19" s="76">
        <v>29.921000000000003</v>
      </c>
      <c r="Z19" s="73"/>
      <c r="AA19" s="74">
        <f>SUM(B19:Z19)</f>
        <v>540.65400000000011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18.651000000000003</v>
      </c>
      <c r="C22" s="83">
        <f t="shared" si="1"/>
        <v>19.266999999999999</v>
      </c>
      <c r="D22" s="83">
        <f t="shared" si="1"/>
        <v>19.405000000000001</v>
      </c>
      <c r="E22" s="83">
        <f t="shared" si="1"/>
        <v>17.416000000000004</v>
      </c>
      <c r="F22" s="83">
        <f t="shared" si="1"/>
        <v>14.169</v>
      </c>
      <c r="G22" s="83">
        <f t="shared" si="1"/>
        <v>6.82</v>
      </c>
      <c r="H22" s="83">
        <f t="shared" si="1"/>
        <v>14.452</v>
      </c>
      <c r="I22" s="83">
        <f t="shared" si="1"/>
        <v>16.756999999999998</v>
      </c>
      <c r="J22" s="83">
        <f t="shared" si="1"/>
        <v>24.855999999999998</v>
      </c>
      <c r="K22" s="83">
        <f t="shared" si="1"/>
        <v>31.451999999999998</v>
      </c>
      <c r="L22" s="83">
        <f t="shared" si="1"/>
        <v>32.668000000000006</v>
      </c>
      <c r="M22" s="83">
        <f t="shared" si="1"/>
        <v>32.042000000000002</v>
      </c>
      <c r="N22" s="83">
        <f t="shared" si="1"/>
        <v>30.964999999999996</v>
      </c>
      <c r="O22" s="83">
        <f t="shared" si="1"/>
        <v>34.923000000000002</v>
      </c>
      <c r="P22" s="83">
        <f t="shared" si="1"/>
        <v>34.167999999999999</v>
      </c>
      <c r="Q22" s="83">
        <f t="shared" si="1"/>
        <v>29.68</v>
      </c>
      <c r="R22" s="83">
        <f t="shared" si="1"/>
        <v>23.264000000000003</v>
      </c>
      <c r="S22" s="83">
        <f t="shared" si="1"/>
        <v>17.251999999999999</v>
      </c>
      <c r="T22" s="83">
        <f t="shared" si="1"/>
        <v>22.680999999999997</v>
      </c>
      <c r="U22" s="83">
        <f t="shared" si="1"/>
        <v>21.164000000000001</v>
      </c>
      <c r="V22" s="83">
        <f t="shared" si="1"/>
        <v>37.757999999999996</v>
      </c>
      <c r="W22" s="83">
        <f t="shared" si="1"/>
        <v>34.934000000000005</v>
      </c>
      <c r="X22" s="83">
        <f t="shared" si="1"/>
        <v>28.189</v>
      </c>
      <c r="Y22" s="83">
        <f t="shared" si="1"/>
        <v>31.821000000000002</v>
      </c>
      <c r="Z22" s="84">
        <f t="shared" si="1"/>
        <v>0</v>
      </c>
      <c r="AA22" s="85">
        <f t="shared" si="1"/>
        <v>594.75400000000013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38.651000000000003</v>
      </c>
      <c r="C26" s="72">
        <v>39.267000000000003</v>
      </c>
      <c r="D26" s="72">
        <v>39.405000000000001</v>
      </c>
      <c r="E26" s="72">
        <v>40.661999999999999</v>
      </c>
      <c r="F26" s="72">
        <v>51.601999999999997</v>
      </c>
      <c r="G26" s="72">
        <v>27.646000000000001</v>
      </c>
      <c r="H26" s="72">
        <v>34.451999999999998</v>
      </c>
      <c r="I26" s="72">
        <v>40.76</v>
      </c>
      <c r="J26" s="72">
        <v>44.856000000000002</v>
      </c>
      <c r="K26" s="72">
        <v>53.51</v>
      </c>
      <c r="L26" s="72">
        <v>56.601999999999997</v>
      </c>
      <c r="M26" s="72">
        <v>56.598999999999997</v>
      </c>
      <c r="N26" s="72">
        <v>53.707000000000001</v>
      </c>
      <c r="O26" s="72">
        <v>54.923000000000002</v>
      </c>
      <c r="P26" s="72">
        <v>54.167999999999999</v>
      </c>
      <c r="Q26" s="72">
        <v>50.22</v>
      </c>
      <c r="R26" s="72">
        <v>45.847999999999999</v>
      </c>
      <c r="S26" s="72">
        <v>37.252000000000002</v>
      </c>
      <c r="T26" s="72">
        <v>42.680999999999997</v>
      </c>
      <c r="U26" s="72">
        <v>41.164000000000001</v>
      </c>
      <c r="V26" s="72">
        <v>57.758000000000003</v>
      </c>
      <c r="W26" s="72">
        <v>54.933999999999997</v>
      </c>
      <c r="X26" s="72">
        <v>48.189</v>
      </c>
      <c r="Y26" s="72">
        <v>52.790999999999997</v>
      </c>
      <c r="Z26" s="73"/>
      <c r="AA26" s="74">
        <f>SUM(B26:Z26)</f>
        <v>1117.6469999999999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38.651000000000003</v>
      </c>
      <c r="C28" s="57">
        <f t="shared" si="2"/>
        <v>39.267000000000003</v>
      </c>
      <c r="D28" s="57">
        <f t="shared" si="2"/>
        <v>39.405000000000001</v>
      </c>
      <c r="E28" s="57">
        <f t="shared" si="2"/>
        <v>40.661999999999999</v>
      </c>
      <c r="F28" s="57">
        <f t="shared" si="2"/>
        <v>51.601999999999997</v>
      </c>
      <c r="G28" s="57">
        <f t="shared" si="2"/>
        <v>27.646000000000001</v>
      </c>
      <c r="H28" s="57">
        <f t="shared" si="2"/>
        <v>34.451999999999998</v>
      </c>
      <c r="I28" s="57">
        <f t="shared" si="2"/>
        <v>40.76</v>
      </c>
      <c r="J28" s="57">
        <f t="shared" si="2"/>
        <v>44.856000000000002</v>
      </c>
      <c r="K28" s="57">
        <f t="shared" si="2"/>
        <v>53.51</v>
      </c>
      <c r="L28" s="57">
        <f t="shared" si="2"/>
        <v>56.601999999999997</v>
      </c>
      <c r="M28" s="57">
        <f t="shared" si="2"/>
        <v>56.598999999999997</v>
      </c>
      <c r="N28" s="57">
        <f t="shared" si="2"/>
        <v>53.707000000000001</v>
      </c>
      <c r="O28" s="57">
        <f t="shared" si="2"/>
        <v>54.923000000000002</v>
      </c>
      <c r="P28" s="57">
        <f t="shared" si="2"/>
        <v>54.167999999999999</v>
      </c>
      <c r="Q28" s="57">
        <f t="shared" si="2"/>
        <v>50.22</v>
      </c>
      <c r="R28" s="57">
        <f t="shared" si="2"/>
        <v>45.847999999999999</v>
      </c>
      <c r="S28" s="57">
        <f t="shared" si="2"/>
        <v>37.252000000000002</v>
      </c>
      <c r="T28" s="57">
        <f t="shared" si="2"/>
        <v>42.680999999999997</v>
      </c>
      <c r="U28" s="57">
        <f t="shared" si="2"/>
        <v>41.164000000000001</v>
      </c>
      <c r="V28" s="57">
        <f t="shared" si="2"/>
        <v>57.758000000000003</v>
      </c>
      <c r="W28" s="57">
        <f t="shared" si="2"/>
        <v>54.933999999999997</v>
      </c>
      <c r="X28" s="57">
        <f t="shared" si="2"/>
        <v>48.189</v>
      </c>
      <c r="Y28" s="57">
        <f t="shared" si="2"/>
        <v>52.790999999999997</v>
      </c>
      <c r="Z28" s="58">
        <f t="shared" si="2"/>
        <v>0</v>
      </c>
      <c r="AA28" s="59">
        <f t="shared" si="2"/>
        <v>1117.6469999999999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>
        <v>54.4</v>
      </c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0.4</v>
      </c>
      <c r="V35" s="94"/>
      <c r="W35" s="94"/>
      <c r="X35" s="94">
        <v>13.4</v>
      </c>
      <c r="Y35" s="94"/>
      <c r="Z35" s="95"/>
      <c r="AA35" s="74">
        <f t="shared" si="3"/>
        <v>68.2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54.4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0.4</v>
      </c>
      <c r="V36" s="83">
        <f t="shared" si="4"/>
        <v>0</v>
      </c>
      <c r="W36" s="83">
        <f t="shared" si="4"/>
        <v>0</v>
      </c>
      <c r="X36" s="83">
        <f t="shared" si="4"/>
        <v>13.4</v>
      </c>
      <c r="Y36" s="83">
        <f t="shared" si="4"/>
        <v>0</v>
      </c>
      <c r="Z36" s="84">
        <f t="shared" si="4"/>
        <v>0</v>
      </c>
      <c r="AA36" s="85">
        <f t="shared" si="3"/>
        <v>68.2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>
        <v>54.4</v>
      </c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0.4</v>
      </c>
      <c r="V43" s="94"/>
      <c r="W43" s="94"/>
      <c r="X43" s="94">
        <v>13.4</v>
      </c>
      <c r="Y43" s="94"/>
      <c r="Z43" s="95"/>
      <c r="AA43" s="74">
        <f t="shared" si="5"/>
        <v>68.2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54.4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0.4</v>
      </c>
      <c r="V44" s="83">
        <f t="shared" si="6"/>
        <v>0</v>
      </c>
      <c r="W44" s="83">
        <f t="shared" si="6"/>
        <v>0</v>
      </c>
      <c r="X44" s="83">
        <f t="shared" si="6"/>
        <v>13.4</v>
      </c>
      <c r="Y44" s="83">
        <f t="shared" si="6"/>
        <v>0</v>
      </c>
      <c r="Z44" s="84">
        <f t="shared" si="6"/>
        <v>0</v>
      </c>
      <c r="AA44" s="85">
        <f t="shared" si="5"/>
        <v>68.2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38.651000000000003</v>
      </c>
      <c r="C47" s="83">
        <f t="shared" ref="C47:Z47" si="8">SUM(C10:C13)+C22+C36</f>
        <v>39.266999999999996</v>
      </c>
      <c r="D47" s="83">
        <f t="shared" si="8"/>
        <v>39.405000000000001</v>
      </c>
      <c r="E47" s="83">
        <f t="shared" si="8"/>
        <v>40.662000000000006</v>
      </c>
      <c r="F47" s="83">
        <f t="shared" si="8"/>
        <v>51.602000000000004</v>
      </c>
      <c r="G47" s="83">
        <f t="shared" si="8"/>
        <v>27.646000000000001</v>
      </c>
      <c r="H47" s="83">
        <f t="shared" si="8"/>
        <v>34.451999999999998</v>
      </c>
      <c r="I47" s="83">
        <f t="shared" si="8"/>
        <v>40.76</v>
      </c>
      <c r="J47" s="83">
        <f t="shared" si="8"/>
        <v>99.256</v>
      </c>
      <c r="K47" s="83">
        <f t="shared" si="8"/>
        <v>53.51</v>
      </c>
      <c r="L47" s="83">
        <f t="shared" si="8"/>
        <v>56.602000000000004</v>
      </c>
      <c r="M47" s="83">
        <f t="shared" si="8"/>
        <v>56.599000000000004</v>
      </c>
      <c r="N47" s="83">
        <f t="shared" si="8"/>
        <v>53.706999999999994</v>
      </c>
      <c r="O47" s="83">
        <f t="shared" si="8"/>
        <v>54.923000000000002</v>
      </c>
      <c r="P47" s="83">
        <f t="shared" si="8"/>
        <v>54.167999999999999</v>
      </c>
      <c r="Q47" s="83">
        <f t="shared" si="8"/>
        <v>50.22</v>
      </c>
      <c r="R47" s="83">
        <f t="shared" si="8"/>
        <v>45.847999999999999</v>
      </c>
      <c r="S47" s="83">
        <f t="shared" si="8"/>
        <v>37.251999999999995</v>
      </c>
      <c r="T47" s="83">
        <f t="shared" si="8"/>
        <v>42.680999999999997</v>
      </c>
      <c r="U47" s="83">
        <f t="shared" si="8"/>
        <v>41.564</v>
      </c>
      <c r="V47" s="83">
        <f t="shared" si="8"/>
        <v>57.757999999999996</v>
      </c>
      <c r="W47" s="83">
        <f t="shared" si="8"/>
        <v>54.934000000000005</v>
      </c>
      <c r="X47" s="83">
        <f t="shared" si="8"/>
        <v>61.588999999999999</v>
      </c>
      <c r="Y47" s="83">
        <f t="shared" si="8"/>
        <v>52.790999999999997</v>
      </c>
      <c r="Z47" s="84">
        <f t="shared" si="8"/>
        <v>0</v>
      </c>
      <c r="AA47" s="100">
        <f>SUM(B47:Z47)</f>
        <v>1185.847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-15.3</v>
      </c>
      <c r="C4" s="18">
        <v>-17.7</v>
      </c>
      <c r="D4" s="18">
        <v>-14.4</v>
      </c>
      <c r="E4" s="18">
        <v>-39.700000000000003</v>
      </c>
      <c r="F4" s="18">
        <v>-50.6</v>
      </c>
      <c r="G4" s="18">
        <v>-24.8</v>
      </c>
      <c r="H4" s="18">
        <v>-1.7</v>
      </c>
      <c r="I4" s="18"/>
      <c r="J4" s="18">
        <v>54.4</v>
      </c>
      <c r="K4" s="18"/>
      <c r="L4" s="18"/>
      <c r="M4" s="18"/>
      <c r="N4" s="18"/>
      <c r="O4" s="18"/>
      <c r="P4" s="18"/>
      <c r="Q4" s="18"/>
      <c r="R4" s="18"/>
      <c r="S4" s="18"/>
      <c r="T4" s="18">
        <v>-12.2</v>
      </c>
      <c r="U4" s="18">
        <v>0.4</v>
      </c>
      <c r="V4" s="18"/>
      <c r="W4" s="18">
        <v>-21.3</v>
      </c>
      <c r="X4" s="18">
        <v>13.4</v>
      </c>
      <c r="Y4" s="18"/>
      <c r="Z4" s="19"/>
      <c r="AA4" s="107">
        <f>SUM(B4:Z4)</f>
        <v>-129.49999999999997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175.97</v>
      </c>
      <c r="C7" s="113">
        <v>170.1</v>
      </c>
      <c r="D7" s="113">
        <v>152.53</v>
      </c>
      <c r="E7" s="113">
        <v>114</v>
      </c>
      <c r="F7" s="113">
        <v>123</v>
      </c>
      <c r="G7" s="113">
        <v>175.99</v>
      </c>
      <c r="H7" s="113">
        <v>219.59</v>
      </c>
      <c r="I7" s="113">
        <v>241.06</v>
      </c>
      <c r="J7" s="113">
        <v>260</v>
      </c>
      <c r="K7" s="113">
        <v>209.02</v>
      </c>
      <c r="L7" s="113">
        <v>194.06</v>
      </c>
      <c r="M7" s="113">
        <v>158.13</v>
      </c>
      <c r="N7" s="113">
        <v>152.63999999999999</v>
      </c>
      <c r="O7" s="113">
        <v>150</v>
      </c>
      <c r="P7" s="113">
        <v>152.63999999999999</v>
      </c>
      <c r="Q7" s="113">
        <v>171.36</v>
      </c>
      <c r="R7" s="113">
        <v>201.05</v>
      </c>
      <c r="S7" s="113">
        <v>230.16</v>
      </c>
      <c r="T7" s="113">
        <v>257</v>
      </c>
      <c r="U7" s="113">
        <v>272.24</v>
      </c>
      <c r="V7" s="113">
        <v>247.43</v>
      </c>
      <c r="W7" s="113">
        <v>229.23</v>
      </c>
      <c r="X7" s="113">
        <v>230.05</v>
      </c>
      <c r="Y7" s="113">
        <v>176.87</v>
      </c>
      <c r="Z7" s="114"/>
      <c r="AA7" s="115">
        <v>194.33833333333334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15.3</v>
      </c>
      <c r="C15" s="129">
        <v>17.7</v>
      </c>
      <c r="D15" s="129">
        <v>14.4</v>
      </c>
      <c r="E15" s="129">
        <v>39.700000000000003</v>
      </c>
      <c r="F15" s="129">
        <v>50.6</v>
      </c>
      <c r="G15" s="129">
        <v>24.8</v>
      </c>
      <c r="H15" s="129">
        <v>1.7</v>
      </c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>
        <v>12.2</v>
      </c>
      <c r="U15" s="129"/>
      <c r="V15" s="125"/>
      <c r="W15" s="129">
        <v>21.3</v>
      </c>
      <c r="X15" s="129"/>
      <c r="Y15" s="129"/>
      <c r="Z15" s="127"/>
      <c r="AA15" s="128">
        <f t="shared" si="0"/>
        <v>197.7</v>
      </c>
    </row>
    <row r="16" spans="1:27" ht="30" customHeight="1" thickBot="1" x14ac:dyDescent="0.25">
      <c r="A16" s="81" t="s">
        <v>45</v>
      </c>
      <c r="B16" s="130">
        <f>IF(LEN(B$2)&gt;0,SUM(B11:B15),"")</f>
        <v>15.3</v>
      </c>
      <c r="C16" s="131">
        <f t="shared" ref="C16:Z16" si="1">IF(LEN(C$2)&gt;0,SUM(C11:C15),"")</f>
        <v>17.7</v>
      </c>
      <c r="D16" s="131">
        <f t="shared" si="1"/>
        <v>14.4</v>
      </c>
      <c r="E16" s="131">
        <f t="shared" si="1"/>
        <v>39.700000000000003</v>
      </c>
      <c r="F16" s="131">
        <f t="shared" si="1"/>
        <v>50.6</v>
      </c>
      <c r="G16" s="131">
        <f t="shared" si="1"/>
        <v>24.8</v>
      </c>
      <c r="H16" s="131">
        <f t="shared" si="1"/>
        <v>1.7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12.2</v>
      </c>
      <c r="U16" s="131">
        <f t="shared" si="1"/>
        <v>0</v>
      </c>
      <c r="V16" s="131">
        <f t="shared" si="1"/>
        <v>0</v>
      </c>
      <c r="W16" s="131">
        <f t="shared" si="1"/>
        <v>21.3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197.7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>
        <v>54.4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0.4</v>
      </c>
      <c r="V23" s="125"/>
      <c r="W23" s="129"/>
      <c r="X23" s="129">
        <v>13.4</v>
      </c>
      <c r="Y23" s="129"/>
      <c r="Z23" s="127"/>
      <c r="AA23" s="128">
        <f t="shared" si="2"/>
        <v>68.2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54.4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0.4</v>
      </c>
      <c r="V24" s="131">
        <f t="shared" si="3"/>
        <v>0</v>
      </c>
      <c r="W24" s="131">
        <f t="shared" si="3"/>
        <v>0</v>
      </c>
      <c r="X24" s="131">
        <f t="shared" si="3"/>
        <v>13.4</v>
      </c>
      <c r="Y24" s="131">
        <f t="shared" si="3"/>
        <v>0</v>
      </c>
      <c r="Z24" s="132" t="str">
        <f t="shared" si="3"/>
        <v/>
      </c>
      <c r="AA24" s="85">
        <f t="shared" si="2"/>
        <v>68.2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2021-10-24T20:17:28Z</dcterms:created>
  <dcterms:modified xsi:type="dcterms:W3CDTF">2021-10-24T20:17:29Z</dcterms:modified>
</cp:coreProperties>
</file>