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<sst xmlns="http://schemas.openxmlformats.org/spreadsheetml/2006/main" count="109" uniqueCount="48">
  <si>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23/10/2021 23:24:55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</si>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</sst>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</c:v>
                </c:pt>
                <c:pt idx="1">
                  <c:v>9.657</c:v>
                </c:pt>
                <c:pt idx="2">
                  <c:v>4.1310000000000002</c:v>
                </c:pt>
                <c:pt idx="3">
                  <c:v>1</c:v>
                </c:pt>
                <c:pt idx="4">
                  <c:v>28</c:v>
                </c:pt>
                <c:pt idx="5">
                  <c:v>2</c:v>
                </c:pt>
                <c:pt idx="6">
                  <c:v>5</c:v>
                </c:pt>
                <c:pt idx="7">
                  <c:v>26.071000000000002</c:v>
                </c:pt>
                <c:pt idx="8">
                  <c:v>21.553999999999998</c:v>
                </c:pt>
                <c:pt idx="9">
                  <c:v>106.26300000000001</c:v>
                </c:pt>
                <c:pt idx="10">
                  <c:v>76.766000000000005</c:v>
                </c:pt>
                <c:pt idx="11">
                  <c:v>85.971999999999994</c:v>
                </c:pt>
                <c:pt idx="12">
                  <c:v>72.700999999999993</c:v>
                </c:pt>
                <c:pt idx="13">
                  <c:v>75.054000000000002</c:v>
                </c:pt>
                <c:pt idx="15">
                  <c:v>26.071000000000002</c:v>
                </c:pt>
                <c:pt idx="16">
                  <c:v>25.343</c:v>
                </c:pt>
                <c:pt idx="17">
                  <c:v>9</c:v>
                </c:pt>
                <c:pt idx="18">
                  <c:v>2.0339999999999998</c:v>
                </c:pt>
                <c:pt idx="19">
                  <c:v>2.8839999999999999</c:v>
                </c:pt>
                <c:pt idx="20">
                  <c:v>1.522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86.4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23.999000000000002</c:v>
                </c:pt>
                <c:pt idx="1">
                  <c:v>8.0069999999999997</c:v>
                </c:pt>
                <c:pt idx="2">
                  <c:v>2.5309999999999997</c:v>
                </c:pt>
                <c:pt idx="3">
                  <c:v>8.5530000000000008</c:v>
                </c:pt>
                <c:pt idx="4">
                  <c:v>11.88</c:v>
                </c:pt>
                <c:pt idx="5">
                  <c:v>8.15</c:v>
                </c:pt>
                <c:pt idx="11">
                  <c:v>0.218</c:v>
                </c:pt>
                <c:pt idx="12">
                  <c:v>4.5399999999999991</c:v>
                </c:pt>
                <c:pt idx="19">
                  <c:v>0.64</c:v>
                </c:pt>
                <c:pt idx="20">
                  <c:v>0.86</c:v>
                </c:pt>
                <c:pt idx="21">
                  <c:v>2.27</c:v>
                </c:pt>
                <c:pt idx="22">
                  <c:v>2.4900000000000002</c:v>
                </c:pt>
                <c:pt idx="23">
                  <c:v>7.4969999999999999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545600"/>
        <c:axId val="385545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41.405999999999999</c:v>
                </c:pt>
                <c:pt idx="1">
                  <c:v>20.41</c:v>
                </c:pt>
                <c:pt idx="2">
                  <c:v>10.43</c:v>
                </c:pt>
                <c:pt idx="3">
                  <c:v>12.15</c:v>
                </c:pt>
                <c:pt idx="4">
                  <c:v>43.330000000000005</c:v>
                </c:pt>
                <c:pt idx="5">
                  <c:v>14.290000000000001</c:v>
                </c:pt>
                <c:pt idx="6">
                  <c:v>10.440000000000001</c:v>
                </c:pt>
                <c:pt idx="7">
                  <c:v>32.405999999999999</c:v>
                </c:pt>
                <c:pt idx="8">
                  <c:v>30.538</c:v>
                </c:pt>
                <c:pt idx="9">
                  <c:v>114.83</c:v>
                </c:pt>
                <c:pt idx="10">
                  <c:v>84.63900000000001</c:v>
                </c:pt>
                <c:pt idx="11">
                  <c:v>93.588999999999999</c:v>
                </c:pt>
                <c:pt idx="12">
                  <c:v>79.541000000000011</c:v>
                </c:pt>
                <c:pt idx="13">
                  <c:v>77.281999999999996</c:v>
                </c:pt>
                <c:pt idx="14">
                  <c:v>89.346000000000004</c:v>
                </c:pt>
                <c:pt idx="15">
                  <c:v>28.248000000000005</c:v>
                </c:pt>
                <c:pt idx="16">
                  <c:v>27.226999999999997</c:v>
                </c:pt>
                <c:pt idx="17">
                  <c:v>10.752000000000001</c:v>
                </c:pt>
                <c:pt idx="18">
                  <c:v>3.5179999999999998</c:v>
                </c:pt>
                <c:pt idx="19">
                  <c:v>3.726</c:v>
                </c:pt>
                <c:pt idx="20">
                  <c:v>3.3820000000000001</c:v>
                </c:pt>
                <c:pt idx="21">
                  <c:v>3.91</c:v>
                </c:pt>
                <c:pt idx="22">
                  <c:v>3.49</c:v>
                </c:pt>
                <c:pt idx="23">
                  <c:v>7.4969999999999999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545600"/>
        <c:axId val="385545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230.59</c:v>
                </c:pt>
                <c:pt idx="1">
                  <c:v>193.56</c:v>
                </c:pt>
                <c:pt idx="2">
                  <c:v>179.32</c:v>
                </c:pt>
                <c:pt idx="3">
                  <c:v>175.99</c:v>
                </c:pt>
                <c:pt idx="4">
                  <c:v>178.92</c:v>
                </c:pt>
                <c:pt idx="5">
                  <c:v>178.91</c:v>
                </c:pt>
                <c:pt idx="6">
                  <c:v>177.8</c:v>
                </c:pt>
                <c:pt idx="7">
                  <c:v>185.39</c:v>
                </c:pt>
                <c:pt idx="8">
                  <c:v>156.4</c:v>
                </c:pt>
                <c:pt idx="9">
                  <c:v>170.6</c:v>
                </c:pt>
                <c:pt idx="10">
                  <c:v>181.69</c:v>
                </c:pt>
                <c:pt idx="11">
                  <c:v>181.58</c:v>
                </c:pt>
                <c:pt idx="12">
                  <c:v>186.54</c:v>
                </c:pt>
                <c:pt idx="13">
                  <c:v>156.32</c:v>
                </c:pt>
                <c:pt idx="14">
                  <c:v>148</c:v>
                </c:pt>
                <c:pt idx="15">
                  <c:v>153.03</c:v>
                </c:pt>
                <c:pt idx="16">
                  <c:v>171.81</c:v>
                </c:pt>
                <c:pt idx="17">
                  <c:v>175.46</c:v>
                </c:pt>
                <c:pt idx="18">
                  <c:v>218.47</c:v>
                </c:pt>
                <c:pt idx="19">
                  <c:v>205.17</c:v>
                </c:pt>
                <c:pt idx="20">
                  <c:v>181.58</c:v>
                </c:pt>
                <c:pt idx="21">
                  <c:v>170.06</c:v>
                </c:pt>
                <c:pt idx="22">
                  <c:v>153.09</c:v>
                </c:pt>
                <c:pt idx="23">
                  <c:v>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546776"/>
        <c:axId val="385546384"/>
      </c:lineChart>
      <c:catAx>
        <c:axId val="385545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545992"/>
        <c:crosses val="autoZero"/>
        <c:auto val="1"/>
        <c:lblAlgn val="ctr"/>
        <c:lblOffset val="100"/>
        <c:noMultiLvlLbl val="0"/>
      </c:catAx>
      <c:valAx>
        <c:axId val="38554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545600"/>
        <c:crosses val="autoZero"/>
        <c:crossBetween val="between"/>
      </c:valAx>
      <c:valAx>
        <c:axId val="385546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546776"/>
        <c:crosses val="max"/>
        <c:crossBetween val="between"/>
      </c:valAx>
      <c:catAx>
        <c:axId val="385546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546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44493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596.02300000000002</v>
          </cell>
        </row>
        <row r="28">
          <cell r="C28">
            <v>0</v>
          </cell>
        </row>
        <row r="29">
          <cell r="C29">
            <v>86.4</v>
          </cell>
        </row>
        <row r="30">
          <cell r="C30">
            <v>81.635000000000005</v>
          </cell>
        </row>
        <row r="31">
          <cell r="C31">
            <v>0</v>
          </cell>
        </row>
        <row r="32">
          <cell r="C32">
            <v>11.32</v>
          </cell>
        </row>
        <row r="33">
          <cell r="C33">
            <v>70.888999999999996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0</v>
          </cell>
        </row>
        <row r="40">
          <cell r="C40">
            <v>415.61200000000002</v>
          </cell>
        </row>
        <row r="41">
          <cell r="C41">
            <v>0</v>
          </cell>
        </row>
        <row r="42">
          <cell r="C42">
            <v>162.70000000000002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261.86500000000007</v>
          </cell>
        </row>
      </sheetData>
      <sheetData sheetId="4"/>
      <sheetData sheetId="5"/>
      <sheetData sheetId="6"/>
      <sheetData sheetId="7">
        <row r="7">
          <cell r="B7">
            <v>230.59</v>
          </cell>
          <cell r="C7">
            <v>193.56</v>
          </cell>
          <cell r="D7">
            <v>179.32</v>
          </cell>
          <cell r="E7">
            <v>175.99</v>
          </cell>
          <cell r="F7">
            <v>178.92</v>
          </cell>
          <cell r="G7">
            <v>178.91</v>
          </cell>
          <cell r="H7">
            <v>177.8</v>
          </cell>
          <cell r="I7">
            <v>185.39</v>
          </cell>
          <cell r="J7">
            <v>156.4</v>
          </cell>
          <cell r="K7">
            <v>170.6</v>
          </cell>
          <cell r="L7">
            <v>181.69</v>
          </cell>
          <cell r="M7">
            <v>181.58</v>
          </cell>
          <cell r="N7">
            <v>186.54</v>
          </cell>
          <cell r="O7">
            <v>156.32</v>
          </cell>
          <cell r="P7">
            <v>148</v>
          </cell>
          <cell r="Q7">
            <v>153.03</v>
          </cell>
          <cell r="R7">
            <v>171.81</v>
          </cell>
          <cell r="S7">
            <v>175.46</v>
          </cell>
          <cell r="T7">
            <v>218.47</v>
          </cell>
          <cell r="U7">
            <v>205.17</v>
          </cell>
          <cell r="V7">
            <v>181.58</v>
          </cell>
          <cell r="W7">
            <v>170.06</v>
          </cell>
          <cell r="X7">
            <v>153.09</v>
          </cell>
          <cell r="Y7">
            <v>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230.59</v>
          </cell>
          <cell r="C7">
            <v>193.56</v>
          </cell>
          <cell r="D7">
            <v>179.32</v>
          </cell>
          <cell r="E7">
            <v>175.99</v>
          </cell>
          <cell r="F7">
            <v>178.92</v>
          </cell>
          <cell r="G7">
            <v>178.91</v>
          </cell>
          <cell r="H7">
            <v>177.8</v>
          </cell>
          <cell r="I7">
            <v>185.39</v>
          </cell>
          <cell r="J7">
            <v>156.4</v>
          </cell>
          <cell r="K7">
            <v>170.6</v>
          </cell>
          <cell r="L7">
            <v>181.69</v>
          </cell>
          <cell r="M7">
            <v>181.58</v>
          </cell>
          <cell r="N7">
            <v>186.54</v>
          </cell>
          <cell r="O7">
            <v>156.32</v>
          </cell>
          <cell r="P7">
            <v>148</v>
          </cell>
          <cell r="Q7">
            <v>153.03</v>
          </cell>
          <cell r="R7">
            <v>171.81</v>
          </cell>
          <cell r="S7">
            <v>175.46</v>
          </cell>
          <cell r="T7">
            <v>218.47</v>
          </cell>
          <cell r="U7">
            <v>205.17</v>
          </cell>
          <cell r="V7">
            <v>181.58</v>
          </cell>
          <cell r="W7">
            <v>170.06</v>
          </cell>
          <cell r="X7">
            <v>153.09</v>
          </cell>
          <cell r="Y7">
            <v>113</v>
          </cell>
        </row>
        <row r="27">
          <cell r="K27">
            <v>90.442999999999998</v>
          </cell>
          <cell r="L27">
            <v>66.435000000000002</v>
          </cell>
          <cell r="M27">
            <v>66.971999999999994</v>
          </cell>
          <cell r="N27">
            <v>66.265000000000001</v>
          </cell>
          <cell r="O27">
            <v>61.203000000000003</v>
          </cell>
        </row>
        <row r="31">
          <cell r="E31">
            <v>1</v>
          </cell>
          <cell r="F31">
            <v>28</v>
          </cell>
          <cell r="G31">
            <v>2</v>
          </cell>
          <cell r="H31">
            <v>5</v>
          </cell>
          <cell r="I31">
            <v>26.071000000000002</v>
          </cell>
          <cell r="J31">
            <v>21.553999999999998</v>
          </cell>
          <cell r="K31">
            <v>15.82</v>
          </cell>
          <cell r="L31">
            <v>10.331</v>
          </cell>
          <cell r="M31">
            <v>19</v>
          </cell>
          <cell r="O31">
            <v>13.851000000000001</v>
          </cell>
          <cell r="Q31">
            <v>26.071000000000002</v>
          </cell>
          <cell r="R31">
            <v>25.343</v>
          </cell>
          <cell r="S31">
            <v>9</v>
          </cell>
          <cell r="V31">
            <v>1.522</v>
          </cell>
        </row>
        <row r="35">
          <cell r="B35">
            <v>15</v>
          </cell>
          <cell r="C35">
            <v>9.657</v>
          </cell>
          <cell r="D35">
            <v>4.1310000000000002</v>
          </cell>
          <cell r="T35">
            <v>2.0339999999999998</v>
          </cell>
          <cell r="U35">
            <v>0.88400000000000001</v>
          </cell>
        </row>
        <row r="36">
          <cell r="N36">
            <v>6.4359999999999999</v>
          </cell>
          <cell r="U36">
            <v>2</v>
          </cell>
        </row>
        <row r="57">
          <cell r="B57">
            <v>23.999000000000002</v>
          </cell>
          <cell r="C57">
            <v>8.0069999999999997</v>
          </cell>
          <cell r="D57">
            <v>2.5309999999999997</v>
          </cell>
          <cell r="E57">
            <v>8.5530000000000008</v>
          </cell>
          <cell r="F57">
            <v>11.88</v>
          </cell>
          <cell r="G57">
            <v>8.15</v>
          </cell>
          <cell r="M57">
            <v>0.218</v>
          </cell>
          <cell r="N57">
            <v>4.5399999999999991</v>
          </cell>
          <cell r="U57">
            <v>0.64</v>
          </cell>
          <cell r="V57">
            <v>0.86</v>
          </cell>
          <cell r="W57">
            <v>2.27</v>
          </cell>
          <cell r="X57">
            <v>2.4900000000000002</v>
          </cell>
          <cell r="Y57">
            <v>7.4969999999999999</v>
          </cell>
        </row>
        <row r="63">
          <cell r="B63">
            <v>0.96199999999999997</v>
          </cell>
          <cell r="C63">
            <v>0.95099999999999996</v>
          </cell>
          <cell r="D63">
            <v>0.95199999999999996</v>
          </cell>
          <cell r="E63">
            <v>0.94699999999999995</v>
          </cell>
          <cell r="F63">
            <v>0.92500000000000004</v>
          </cell>
          <cell r="G63">
            <v>0.89500000000000002</v>
          </cell>
          <cell r="H63">
            <v>0.90800000000000003</v>
          </cell>
          <cell r="I63">
            <v>0.91700000000000004</v>
          </cell>
          <cell r="J63">
            <v>0.94399999999999995</v>
          </cell>
          <cell r="K63">
            <v>0.95099999999999996</v>
          </cell>
          <cell r="L63">
            <v>0.98199999999999998</v>
          </cell>
          <cell r="M63">
            <v>0.98599999999999999</v>
          </cell>
        </row>
        <row r="64">
          <cell r="B64">
            <v>1.4470000000000001</v>
          </cell>
          <cell r="C64">
            <v>1.7789999999999999</v>
          </cell>
          <cell r="D64">
            <v>2.8259999999999996</v>
          </cell>
          <cell r="E64">
            <v>1.6539999999999999</v>
          </cell>
          <cell r="F64">
            <v>2.496</v>
          </cell>
          <cell r="G64">
            <v>3.2160000000000002</v>
          </cell>
          <cell r="H64">
            <v>4.532</v>
          </cell>
          <cell r="I64">
            <v>5.4180000000000001</v>
          </cell>
          <cell r="J64">
            <v>8.0400000000000009</v>
          </cell>
          <cell r="K64">
            <v>7.6160000000000005</v>
          </cell>
          <cell r="L64">
            <v>6.891</v>
          </cell>
          <cell r="M64">
            <v>6.3689999999999998</v>
          </cell>
          <cell r="N64">
            <v>2.3090000000000002</v>
          </cell>
          <cell r="O64">
            <v>2.2279999999999998</v>
          </cell>
          <cell r="P64">
            <v>2.9290000000000003</v>
          </cell>
          <cell r="Q64">
            <v>2.177</v>
          </cell>
          <cell r="R64">
            <v>1.8840000000000001</v>
          </cell>
          <cell r="S64">
            <v>1.752</v>
          </cell>
          <cell r="T64">
            <v>1.484</v>
          </cell>
          <cell r="U64">
            <v>0.20200000000000001</v>
          </cell>
          <cell r="V64">
            <v>1</v>
          </cell>
          <cell r="W64">
            <v>1.64</v>
          </cell>
          <cell r="X64">
            <v>1</v>
          </cell>
        </row>
        <row r="74">
          <cell r="P74">
            <v>86.4</v>
          </cell>
        </row>
      </sheetData>
      <sheetData sheetId="17">
        <row r="57">
          <cell r="B57">
            <v>0.42</v>
          </cell>
          <cell r="C57">
            <v>0.91</v>
          </cell>
          <cell r="D57">
            <v>1.1299999999999999</v>
          </cell>
          <cell r="E57">
            <v>0.75</v>
          </cell>
          <cell r="F57">
            <v>2.13</v>
          </cell>
          <cell r="G57">
            <v>2.39</v>
          </cell>
          <cell r="H57">
            <v>9.5399999999999991</v>
          </cell>
          <cell r="I57">
            <v>32.405999999999999</v>
          </cell>
          <cell r="J57">
            <v>30.417999999999999</v>
          </cell>
          <cell r="K57">
            <v>24.387</v>
          </cell>
          <cell r="L57">
            <v>18.204000000000001</v>
          </cell>
          <cell r="M57">
            <v>1.871</v>
          </cell>
          <cell r="N57">
            <v>1.601</v>
          </cell>
          <cell r="O57">
            <v>16.079000000000001</v>
          </cell>
          <cell r="P57">
            <v>30.044000000000004</v>
          </cell>
          <cell r="Q57">
            <v>28.248000000000005</v>
          </cell>
          <cell r="R57">
            <v>27.226999999999997</v>
          </cell>
          <cell r="S57">
            <v>10.752000000000001</v>
          </cell>
          <cell r="T57">
            <v>3.5179999999999998</v>
          </cell>
          <cell r="U57">
            <v>1.8580000000000001</v>
          </cell>
          <cell r="V57">
            <v>3.3820000000000001</v>
          </cell>
          <cell r="W57">
            <v>3.91</v>
          </cell>
          <cell r="X57">
            <v>3.49</v>
          </cell>
          <cell r="Y57">
            <v>7.2</v>
          </cell>
        </row>
        <row r="62">
          <cell r="C62">
            <v>2.5</v>
          </cell>
          <cell r="D62">
            <v>1.5</v>
          </cell>
          <cell r="E62">
            <v>1.1000000000000001</v>
          </cell>
          <cell r="F62">
            <v>1.1000000000000001</v>
          </cell>
        </row>
        <row r="64">
          <cell r="B64">
            <v>8.5999999999999993E-2</v>
          </cell>
          <cell r="J64">
            <v>0.12</v>
          </cell>
          <cell r="K64">
            <v>90.442999999999998</v>
          </cell>
          <cell r="L64">
            <v>66.435000000000002</v>
          </cell>
          <cell r="M64">
            <v>68.317999999999998</v>
          </cell>
          <cell r="N64">
            <v>67.540000000000006</v>
          </cell>
          <cell r="O64">
            <v>61.203000000000003</v>
          </cell>
          <cell r="P64">
            <v>59.302</v>
          </cell>
          <cell r="U64">
            <v>1.8680000000000001</v>
          </cell>
          <cell r="Y64">
            <v>0.29699999999999999</v>
          </cell>
        </row>
        <row r="74">
          <cell r="B74">
            <v>40.9</v>
          </cell>
          <cell r="C74">
            <v>17</v>
          </cell>
          <cell r="D74">
            <v>7.8</v>
          </cell>
          <cell r="E74">
            <v>10.3</v>
          </cell>
          <cell r="F74">
            <v>40.1</v>
          </cell>
          <cell r="G74">
            <v>11.9</v>
          </cell>
          <cell r="H74">
            <v>0.9</v>
          </cell>
          <cell r="M74">
            <v>23.4</v>
          </cell>
          <cell r="N74">
            <v>10.4</v>
          </cell>
        </row>
      </sheetData>
      <sheetData sheetId="18">
        <row r="7">
          <cell r="B7">
            <v>230.59</v>
          </cell>
          <cell r="C7">
            <v>193.56</v>
          </cell>
          <cell r="D7">
            <v>179.32</v>
          </cell>
          <cell r="E7">
            <v>175.99</v>
          </cell>
          <cell r="F7">
            <v>178.92</v>
          </cell>
          <cell r="G7">
            <v>178.91</v>
          </cell>
          <cell r="H7">
            <v>177.8</v>
          </cell>
          <cell r="I7">
            <v>185.39</v>
          </cell>
          <cell r="J7">
            <v>156.4</v>
          </cell>
          <cell r="K7">
            <v>170.6</v>
          </cell>
          <cell r="L7">
            <v>181.69</v>
          </cell>
          <cell r="M7">
            <v>181.58</v>
          </cell>
          <cell r="N7">
            <v>186.54</v>
          </cell>
          <cell r="O7">
            <v>156.32</v>
          </cell>
          <cell r="P7">
            <v>148</v>
          </cell>
          <cell r="Q7">
            <v>153.03</v>
          </cell>
          <cell r="R7">
            <v>171.81</v>
          </cell>
          <cell r="S7">
            <v>175.46</v>
          </cell>
          <cell r="T7">
            <v>218.47</v>
          </cell>
          <cell r="U7">
            <v>205.17</v>
          </cell>
          <cell r="V7">
            <v>181.58</v>
          </cell>
          <cell r="W7">
            <v>170.06</v>
          </cell>
          <cell r="X7">
            <v>153.09</v>
          </cell>
          <cell r="Y7">
            <v>113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1005.4313</v>
          </cell>
          <cell r="J13">
            <v>1005.431</v>
          </cell>
          <cell r="K13">
            <v>1005.431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110.71</v>
          </cell>
          <cell r="J15">
            <v>110.71</v>
          </cell>
          <cell r="K15">
            <v>110.71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295.52140000000003</v>
          </cell>
          <cell r="J29">
            <v>295.52100000000002</v>
          </cell>
          <cell r="K29">
            <v>295.52100000000002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41.408000000000001</v>
      </c>
      <c r="C4" s="18">
        <v>20.393999999999998</v>
      </c>
      <c r="D4" s="18">
        <v>10.44</v>
      </c>
      <c r="E4" s="18">
        <v>12.154</v>
      </c>
      <c r="F4" s="18">
        <v>43.301000000000002</v>
      </c>
      <c r="G4" s="18">
        <v>14.261000000000001</v>
      </c>
      <c r="H4" s="18">
        <v>10.44</v>
      </c>
      <c r="I4" s="18">
        <v>32.406000000000006</v>
      </c>
      <c r="J4" s="18">
        <v>30.537999999999997</v>
      </c>
      <c r="K4" s="18">
        <v>114.83</v>
      </c>
      <c r="L4" s="18">
        <v>84.638999999999996</v>
      </c>
      <c r="M4" s="18">
        <v>93.544999999999987</v>
      </c>
      <c r="N4" s="18">
        <v>79.55</v>
      </c>
      <c r="O4" s="18">
        <v>77.281999999999996</v>
      </c>
      <c r="P4" s="18">
        <v>89.329000000000008</v>
      </c>
      <c r="Q4" s="18">
        <v>28.248000000000001</v>
      </c>
      <c r="R4" s="18">
        <v>27.226999999999997</v>
      </c>
      <c r="S4" s="18">
        <v>10.752000000000001</v>
      </c>
      <c r="T4" s="18">
        <v>3.5179999999999998</v>
      </c>
      <c r="U4" s="18">
        <v>3.726</v>
      </c>
      <c r="V4" s="18">
        <v>3.3820000000000001</v>
      </c>
      <c r="W4" s="18">
        <v>3.9099999999999997</v>
      </c>
      <c r="X4" s="18">
        <v>3.49</v>
      </c>
      <c r="Y4" s="18">
        <v>7.4969999999999999</v>
      </c>
      <c r="Z4" s="19"/>
      <c r="AA4" s="20">
        <f>SUM(B4:Z4)</f>
        <v>846.26699999999994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230.59</v>
      </c>
      <c r="C7" s="28">
        <v>193.56</v>
      </c>
      <c r="D7" s="28">
        <v>179.32</v>
      </c>
      <c r="E7" s="28">
        <v>175.99</v>
      </c>
      <c r="F7" s="28">
        <v>178.92</v>
      </c>
      <c r="G7" s="28">
        <v>178.91</v>
      </c>
      <c r="H7" s="28">
        <v>177.8</v>
      </c>
      <c r="I7" s="28">
        <v>185.39</v>
      </c>
      <c r="J7" s="28">
        <v>156.4</v>
      </c>
      <c r="K7" s="28">
        <v>170.6</v>
      </c>
      <c r="L7" s="28">
        <v>181.69</v>
      </c>
      <c r="M7" s="28">
        <v>181.58</v>
      </c>
      <c r="N7" s="28">
        <v>186.54</v>
      </c>
      <c r="O7" s="28">
        <v>156.32</v>
      </c>
      <c r="P7" s="28">
        <v>148</v>
      </c>
      <c r="Q7" s="28">
        <v>153.03</v>
      </c>
      <c r="R7" s="28">
        <v>171.81</v>
      </c>
      <c r="S7" s="28">
        <v>175.46</v>
      </c>
      <c r="T7" s="28">
        <v>218.47</v>
      </c>
      <c r="U7" s="28">
        <v>205.17</v>
      </c>
      <c r="V7" s="28">
        <v>181.58</v>
      </c>
      <c r="W7" s="28">
        <v>170.06</v>
      </c>
      <c r="X7" s="28">
        <v>153.09</v>
      </c>
      <c r="Y7" s="28">
        <v>113</v>
      </c>
      <c r="Z7" s="29"/>
      <c r="AA7" s="30">
        <f>IF(SUM(GR_MAINLAND_MCP_SUM_SELL)&lt;&gt;0,AVERAGEIF(GR_MAINLAND_MCP_SUM_SELL,"&lt;&gt;"""),"")</f>
        <v>175.97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</v>
      </c>
      <c r="C11" s="47">
        <v>9.657</v>
      </c>
      <c r="D11" s="47">
        <v>4.1310000000000002</v>
      </c>
      <c r="E11" s="47">
        <v>1</v>
      </c>
      <c r="F11" s="47">
        <v>28</v>
      </c>
      <c r="G11" s="47">
        <v>2</v>
      </c>
      <c r="H11" s="47">
        <v>5</v>
      </c>
      <c r="I11" s="47">
        <v>26.071000000000002</v>
      </c>
      <c r="J11" s="47">
        <v>21.553999999999998</v>
      </c>
      <c r="K11" s="47">
        <v>106.26300000000001</v>
      </c>
      <c r="L11" s="47">
        <v>76.766000000000005</v>
      </c>
      <c r="M11" s="47">
        <v>85.971999999999994</v>
      </c>
      <c r="N11" s="47">
        <v>72.700999999999993</v>
      </c>
      <c r="O11" s="47">
        <v>75.054000000000002</v>
      </c>
      <c r="P11" s="47"/>
      <c r="Q11" s="47">
        <v>26.071000000000002</v>
      </c>
      <c r="R11" s="47">
        <v>25.343</v>
      </c>
      <c r="S11" s="47">
        <v>9</v>
      </c>
      <c r="T11" s="47">
        <v>2.0339999999999998</v>
      </c>
      <c r="U11" s="47">
        <v>2.8839999999999999</v>
      </c>
      <c r="V11" s="47">
        <v>1.522</v>
      </c>
      <c r="W11" s="47"/>
      <c r="X11" s="47"/>
      <c r="Y11" s="47"/>
      <c r="Z11" s="48"/>
      <c r="AA11" s="49">
        <f>SUM(B11:Z11)</f>
        <v>596.02300000000002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23.999000000000002</v>
      </c>
      <c r="C13" s="52">
        <v>8.0069999999999997</v>
      </c>
      <c r="D13" s="52">
        <v>2.5309999999999997</v>
      </c>
      <c r="E13" s="52">
        <v>8.5530000000000008</v>
      </c>
      <c r="F13" s="52">
        <v>11.88</v>
      </c>
      <c r="G13" s="52">
        <v>8.15</v>
      </c>
      <c r="H13" s="52"/>
      <c r="I13" s="52"/>
      <c r="J13" s="52"/>
      <c r="K13" s="52"/>
      <c r="L13" s="52"/>
      <c r="M13" s="52">
        <v>0.218</v>
      </c>
      <c r="N13" s="52">
        <v>4.5399999999999991</v>
      </c>
      <c r="O13" s="52"/>
      <c r="P13" s="52"/>
      <c r="Q13" s="52"/>
      <c r="R13" s="52"/>
      <c r="S13" s="52"/>
      <c r="T13" s="52"/>
      <c r="U13" s="52">
        <v>0.64</v>
      </c>
      <c r="V13" s="52">
        <v>0.86</v>
      </c>
      <c r="W13" s="52">
        <v>2.27</v>
      </c>
      <c r="X13" s="52">
        <v>2.4900000000000002</v>
      </c>
      <c r="Y13" s="52">
        <v>7.4969999999999999</v>
      </c>
      <c r="Z13" s="53"/>
      <c r="AA13" s="54">
        <f>SUM(B13:Z13)</f>
        <v>81.635000000000005</v>
      </c>
    </row>
    <row r="14" spans="1:27" ht="30" customHeight="1" thickBot="1" x14ac:dyDescent="0.25">
      <c r="A14" s="55" t="s">
        <v>10</v>
      </c>
      <c r="B14" s="56">
        <f>IF(LEN(B$2)&gt;0,SUM(B10:B13),"")</f>
        <v>38.999000000000002</v>
      </c>
      <c r="C14" s="57">
        <f t="shared" ref="C14:Z14" si="0">IF(LEN(C$2)&gt;0,SUM(C10:C13),"")</f>
        <v>17.664000000000001</v>
      </c>
      <c r="D14" s="57">
        <f t="shared" si="0"/>
        <v>6.6619999999999999</v>
      </c>
      <c r="E14" s="57">
        <f t="shared" si="0"/>
        <v>9.5530000000000008</v>
      </c>
      <c r="F14" s="57">
        <f t="shared" si="0"/>
        <v>39.880000000000003</v>
      </c>
      <c r="G14" s="57">
        <f t="shared" si="0"/>
        <v>10.15</v>
      </c>
      <c r="H14" s="57">
        <f t="shared" si="0"/>
        <v>5</v>
      </c>
      <c r="I14" s="57">
        <f t="shared" si="0"/>
        <v>26.071000000000002</v>
      </c>
      <c r="J14" s="57">
        <f t="shared" si="0"/>
        <v>21.553999999999998</v>
      </c>
      <c r="K14" s="57">
        <f t="shared" si="0"/>
        <v>106.26300000000001</v>
      </c>
      <c r="L14" s="57">
        <f t="shared" si="0"/>
        <v>76.766000000000005</v>
      </c>
      <c r="M14" s="57">
        <f t="shared" si="0"/>
        <v>86.19</v>
      </c>
      <c r="N14" s="57">
        <f t="shared" si="0"/>
        <v>77.240999999999985</v>
      </c>
      <c r="O14" s="57">
        <f t="shared" si="0"/>
        <v>75.054000000000002</v>
      </c>
      <c r="P14" s="57">
        <f t="shared" si="0"/>
        <v>0</v>
      </c>
      <c r="Q14" s="57">
        <f t="shared" si="0"/>
        <v>26.071000000000002</v>
      </c>
      <c r="R14" s="57">
        <f t="shared" si="0"/>
        <v>25.343</v>
      </c>
      <c r="S14" s="57">
        <f t="shared" si="0"/>
        <v>9</v>
      </c>
      <c r="T14" s="57">
        <f t="shared" si="0"/>
        <v>2.0339999999999998</v>
      </c>
      <c r="U14" s="57">
        <f t="shared" si="0"/>
        <v>3.524</v>
      </c>
      <c r="V14" s="57">
        <f t="shared" si="0"/>
        <v>2.3820000000000001</v>
      </c>
      <c r="W14" s="57">
        <f t="shared" si="0"/>
        <v>2.27</v>
      </c>
      <c r="X14" s="57">
        <f t="shared" si="0"/>
        <v>2.4900000000000002</v>
      </c>
      <c r="Y14" s="57">
        <f t="shared" si="0"/>
        <v>7.4969999999999999</v>
      </c>
      <c r="Z14" s="58" t="str">
        <f t="shared" si="0"/>
        <v/>
      </c>
      <c r="AA14" s="59">
        <f>SUM(AA9:AA13)</f>
        <v>677.65800000000002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0.96199999999999997</v>
      </c>
      <c r="C18" s="72">
        <v>0.95099999999999996</v>
      </c>
      <c r="D18" s="72">
        <v>0.95199999999999996</v>
      </c>
      <c r="E18" s="72">
        <v>0.94699999999999995</v>
      </c>
      <c r="F18" s="72">
        <v>0.92500000000000004</v>
      </c>
      <c r="G18" s="72">
        <v>0.89500000000000002</v>
      </c>
      <c r="H18" s="72">
        <v>0.90800000000000003</v>
      </c>
      <c r="I18" s="72">
        <v>0.91700000000000004</v>
      </c>
      <c r="J18" s="72">
        <v>0.94399999999999995</v>
      </c>
      <c r="K18" s="72">
        <v>0.95099999999999996</v>
      </c>
      <c r="L18" s="72">
        <v>0.98199999999999998</v>
      </c>
      <c r="M18" s="72">
        <v>0.98599999999999999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11.32</v>
      </c>
    </row>
    <row r="19" spans="1:27" ht="24.95" customHeight="1" x14ac:dyDescent="0.2">
      <c r="A19" s="70" t="s">
        <v>14</v>
      </c>
      <c r="B19" s="75">
        <v>1.4470000000000001</v>
      </c>
      <c r="C19" s="76">
        <v>1.7789999999999999</v>
      </c>
      <c r="D19" s="76">
        <v>2.8259999999999996</v>
      </c>
      <c r="E19" s="76">
        <v>1.6539999999999999</v>
      </c>
      <c r="F19" s="76">
        <v>2.496</v>
      </c>
      <c r="G19" s="76">
        <v>3.2160000000000002</v>
      </c>
      <c r="H19" s="76">
        <v>4.532</v>
      </c>
      <c r="I19" s="76">
        <v>5.4180000000000001</v>
      </c>
      <c r="J19" s="76">
        <v>8.0400000000000009</v>
      </c>
      <c r="K19" s="76">
        <v>7.6160000000000005</v>
      </c>
      <c r="L19" s="76">
        <v>6.891</v>
      </c>
      <c r="M19" s="76">
        <v>6.3689999999999998</v>
      </c>
      <c r="N19" s="76">
        <v>2.3090000000000002</v>
      </c>
      <c r="O19" s="76">
        <v>2.2279999999999998</v>
      </c>
      <c r="P19" s="76">
        <v>2.9290000000000003</v>
      </c>
      <c r="Q19" s="76">
        <v>2.177</v>
      </c>
      <c r="R19" s="76">
        <v>1.8840000000000001</v>
      </c>
      <c r="S19" s="76">
        <v>1.752</v>
      </c>
      <c r="T19" s="76">
        <v>1.484</v>
      </c>
      <c r="U19" s="76">
        <v>0.20200000000000001</v>
      </c>
      <c r="V19" s="76">
        <v>1</v>
      </c>
      <c r="W19" s="76">
        <v>1.64</v>
      </c>
      <c r="X19" s="76">
        <v>1</v>
      </c>
      <c r="Y19" s="76"/>
      <c r="Z19" s="73"/>
      <c r="AA19" s="74">
        <f>SUM(B19:Z19)</f>
        <v>70.888999999999996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2.4089999999999998</v>
      </c>
      <c r="C22" s="83">
        <f t="shared" ref="C22:Z22" si="1">IF(LEN(C$2)&gt;0,SUM(C17:C21),"")</f>
        <v>2.73</v>
      </c>
      <c r="D22" s="83">
        <f t="shared" si="1"/>
        <v>3.7779999999999996</v>
      </c>
      <c r="E22" s="83">
        <f t="shared" si="1"/>
        <v>2.601</v>
      </c>
      <c r="F22" s="83">
        <f t="shared" si="1"/>
        <v>3.4210000000000003</v>
      </c>
      <c r="G22" s="83">
        <f t="shared" si="1"/>
        <v>4.1110000000000007</v>
      </c>
      <c r="H22" s="83">
        <f t="shared" si="1"/>
        <v>5.44</v>
      </c>
      <c r="I22" s="83">
        <f t="shared" si="1"/>
        <v>6.335</v>
      </c>
      <c r="J22" s="83">
        <f t="shared" si="1"/>
        <v>8.9840000000000018</v>
      </c>
      <c r="K22" s="83">
        <f t="shared" si="1"/>
        <v>8.5670000000000002</v>
      </c>
      <c r="L22" s="83">
        <f t="shared" si="1"/>
        <v>7.8730000000000002</v>
      </c>
      <c r="M22" s="83">
        <f t="shared" si="1"/>
        <v>7.3549999999999995</v>
      </c>
      <c r="N22" s="83">
        <f t="shared" si="1"/>
        <v>2.3090000000000002</v>
      </c>
      <c r="O22" s="83">
        <f t="shared" si="1"/>
        <v>2.2279999999999998</v>
      </c>
      <c r="P22" s="83">
        <f t="shared" si="1"/>
        <v>2.9290000000000003</v>
      </c>
      <c r="Q22" s="83">
        <f t="shared" si="1"/>
        <v>2.177</v>
      </c>
      <c r="R22" s="83">
        <f t="shared" si="1"/>
        <v>1.8840000000000001</v>
      </c>
      <c r="S22" s="83">
        <f t="shared" si="1"/>
        <v>1.752</v>
      </c>
      <c r="T22" s="83">
        <f t="shared" si="1"/>
        <v>1.484</v>
      </c>
      <c r="U22" s="83">
        <f t="shared" si="1"/>
        <v>0.20200000000000001</v>
      </c>
      <c r="V22" s="83">
        <f t="shared" si="1"/>
        <v>1</v>
      </c>
      <c r="W22" s="83">
        <f t="shared" si="1"/>
        <v>1.64</v>
      </c>
      <c r="X22" s="83">
        <f t="shared" si="1"/>
        <v>1</v>
      </c>
      <c r="Y22" s="83">
        <f t="shared" si="1"/>
        <v>0</v>
      </c>
      <c r="Z22" s="84" t="str">
        <f t="shared" si="1"/>
        <v/>
      </c>
      <c r="AA22" s="85">
        <f>SUM(AA17:AA21)</f>
        <v>82.209000000000003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41.408000000000001</v>
      </c>
      <c r="C26" s="72">
        <v>20.393999999999998</v>
      </c>
      <c r="D26" s="72">
        <v>10.44</v>
      </c>
      <c r="E26" s="72">
        <v>12.154</v>
      </c>
      <c r="F26" s="72">
        <v>43.301000000000002</v>
      </c>
      <c r="G26" s="72">
        <v>14.260999999999999</v>
      </c>
      <c r="H26" s="72">
        <v>10.44</v>
      </c>
      <c r="I26" s="72">
        <v>32.405999999999999</v>
      </c>
      <c r="J26" s="72">
        <v>30.538</v>
      </c>
      <c r="K26" s="72">
        <v>114.83</v>
      </c>
      <c r="L26" s="72">
        <v>84.638999999999996</v>
      </c>
      <c r="M26" s="72">
        <v>93.545000000000002</v>
      </c>
      <c r="N26" s="72">
        <v>79.55</v>
      </c>
      <c r="O26" s="72">
        <v>77.281999999999996</v>
      </c>
      <c r="P26" s="72">
        <v>2.9289999999999998</v>
      </c>
      <c r="Q26" s="72">
        <v>28.248000000000001</v>
      </c>
      <c r="R26" s="72">
        <v>27.227</v>
      </c>
      <c r="S26" s="72">
        <v>10.752000000000001</v>
      </c>
      <c r="T26" s="72">
        <v>3.5179999999999998</v>
      </c>
      <c r="U26" s="72">
        <v>3.726</v>
      </c>
      <c r="V26" s="72">
        <v>3.3820000000000001</v>
      </c>
      <c r="W26" s="72">
        <v>3.91</v>
      </c>
      <c r="X26" s="72">
        <v>3.49</v>
      </c>
      <c r="Y26" s="72">
        <v>7.4969999999999999</v>
      </c>
      <c r="Z26" s="73"/>
      <c r="AA26" s="74">
        <f>SUM(B26:Z26)</f>
        <v>759.86699999999996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41.408000000000001</v>
      </c>
      <c r="C28" s="57">
        <f t="shared" ref="C28:Z28" si="2">IF(LEN(C$2)&gt;0,SUM(C25:C27),"")</f>
        <v>20.393999999999998</v>
      </c>
      <c r="D28" s="57">
        <f t="shared" si="2"/>
        <v>10.44</v>
      </c>
      <c r="E28" s="57">
        <f t="shared" si="2"/>
        <v>12.154</v>
      </c>
      <c r="F28" s="57">
        <f t="shared" si="2"/>
        <v>43.301000000000002</v>
      </c>
      <c r="G28" s="57">
        <f t="shared" si="2"/>
        <v>14.260999999999999</v>
      </c>
      <c r="H28" s="57">
        <f t="shared" si="2"/>
        <v>10.44</v>
      </c>
      <c r="I28" s="57">
        <f t="shared" si="2"/>
        <v>32.405999999999999</v>
      </c>
      <c r="J28" s="57">
        <f t="shared" si="2"/>
        <v>30.538</v>
      </c>
      <c r="K28" s="57">
        <f t="shared" si="2"/>
        <v>114.83</v>
      </c>
      <c r="L28" s="57">
        <f t="shared" si="2"/>
        <v>84.638999999999996</v>
      </c>
      <c r="M28" s="57">
        <f t="shared" si="2"/>
        <v>93.545000000000002</v>
      </c>
      <c r="N28" s="57">
        <f t="shared" si="2"/>
        <v>79.55</v>
      </c>
      <c r="O28" s="57">
        <f t="shared" si="2"/>
        <v>77.281999999999996</v>
      </c>
      <c r="P28" s="57">
        <f t="shared" si="2"/>
        <v>2.9289999999999998</v>
      </c>
      <c r="Q28" s="57">
        <f t="shared" si="2"/>
        <v>28.248000000000001</v>
      </c>
      <c r="R28" s="57">
        <f t="shared" si="2"/>
        <v>27.227</v>
      </c>
      <c r="S28" s="57">
        <f t="shared" si="2"/>
        <v>10.752000000000001</v>
      </c>
      <c r="T28" s="57">
        <f t="shared" si="2"/>
        <v>3.5179999999999998</v>
      </c>
      <c r="U28" s="57">
        <f t="shared" si="2"/>
        <v>3.726</v>
      </c>
      <c r="V28" s="57">
        <f t="shared" si="2"/>
        <v>3.3820000000000001</v>
      </c>
      <c r="W28" s="57">
        <f t="shared" si="2"/>
        <v>3.91</v>
      </c>
      <c r="X28" s="57">
        <f t="shared" si="2"/>
        <v>3.49</v>
      </c>
      <c r="Y28" s="57">
        <f t="shared" si="2"/>
        <v>7.4969999999999999</v>
      </c>
      <c r="Z28" s="58" t="str">
        <f t="shared" si="2"/>
        <v/>
      </c>
      <c r="AA28" s="59">
        <f>SUM(AA25:AA27)</f>
        <v>759.86699999999996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>
        <v>86.4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86.4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86.4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86.4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>
        <v>86.4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86.4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86.4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86.4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41.408000000000001</v>
      </c>
      <c r="C47" s="83">
        <f t="shared" ref="C47:Z47" si="8">IF(LEN(C$2)&gt;0,C14+C22+C36,"")</f>
        <v>20.394000000000002</v>
      </c>
      <c r="D47" s="83">
        <f t="shared" si="8"/>
        <v>10.44</v>
      </c>
      <c r="E47" s="83">
        <f t="shared" si="8"/>
        <v>12.154</v>
      </c>
      <c r="F47" s="83">
        <f t="shared" si="8"/>
        <v>43.301000000000002</v>
      </c>
      <c r="G47" s="83">
        <f t="shared" si="8"/>
        <v>14.261000000000001</v>
      </c>
      <c r="H47" s="83">
        <f t="shared" si="8"/>
        <v>10.440000000000001</v>
      </c>
      <c r="I47" s="83">
        <f t="shared" si="8"/>
        <v>32.405999999999999</v>
      </c>
      <c r="J47" s="83">
        <f t="shared" si="8"/>
        <v>30.538</v>
      </c>
      <c r="K47" s="83">
        <f t="shared" si="8"/>
        <v>114.83000000000001</v>
      </c>
      <c r="L47" s="83">
        <f t="shared" si="8"/>
        <v>84.63900000000001</v>
      </c>
      <c r="M47" s="83">
        <f t="shared" si="8"/>
        <v>93.545000000000002</v>
      </c>
      <c r="N47" s="83">
        <f t="shared" si="8"/>
        <v>79.549999999999983</v>
      </c>
      <c r="O47" s="83">
        <f t="shared" si="8"/>
        <v>77.281999999999996</v>
      </c>
      <c r="P47" s="83">
        <f t="shared" si="8"/>
        <v>89.329000000000008</v>
      </c>
      <c r="Q47" s="83">
        <f t="shared" si="8"/>
        <v>28.248000000000001</v>
      </c>
      <c r="R47" s="83">
        <f t="shared" si="8"/>
        <v>27.227</v>
      </c>
      <c r="S47" s="83">
        <f t="shared" si="8"/>
        <v>10.752000000000001</v>
      </c>
      <c r="T47" s="83">
        <f t="shared" si="8"/>
        <v>3.5179999999999998</v>
      </c>
      <c r="U47" s="83">
        <f t="shared" si="8"/>
        <v>3.726</v>
      </c>
      <c r="V47" s="83">
        <f t="shared" si="8"/>
        <v>3.3820000000000001</v>
      </c>
      <c r="W47" s="83">
        <f t="shared" si="8"/>
        <v>3.91</v>
      </c>
      <c r="X47" s="83">
        <f t="shared" si="8"/>
        <v>3.49</v>
      </c>
      <c r="Y47" s="83">
        <f t="shared" si="8"/>
        <v>7.4969999999999999</v>
      </c>
      <c r="Z47" s="84" t="str">
        <f t="shared" si="8"/>
        <v/>
      </c>
      <c r="AA47" s="100">
        <f>SUM(B47:Z47)</f>
        <v>846.26699999999994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41.405999999999999</v>
      </c>
      <c r="C4" s="18">
        <v>20.41</v>
      </c>
      <c r="D4" s="18">
        <v>10.43</v>
      </c>
      <c r="E4" s="18">
        <v>12.15</v>
      </c>
      <c r="F4" s="18">
        <v>43.330000000000005</v>
      </c>
      <c r="G4" s="18">
        <v>14.290000000000001</v>
      </c>
      <c r="H4" s="18">
        <v>10.440000000000001</v>
      </c>
      <c r="I4" s="18">
        <v>32.405999999999999</v>
      </c>
      <c r="J4" s="18">
        <v>30.538</v>
      </c>
      <c r="K4" s="18">
        <v>114.83</v>
      </c>
      <c r="L4" s="18">
        <v>84.63900000000001</v>
      </c>
      <c r="M4" s="18">
        <v>93.588999999999999</v>
      </c>
      <c r="N4" s="18">
        <v>79.541000000000011</v>
      </c>
      <c r="O4" s="18">
        <v>77.281999999999996</v>
      </c>
      <c r="P4" s="18">
        <v>89.346000000000004</v>
      </c>
      <c r="Q4" s="18">
        <v>28.248000000000005</v>
      </c>
      <c r="R4" s="18">
        <v>27.226999999999997</v>
      </c>
      <c r="S4" s="18">
        <v>10.752000000000001</v>
      </c>
      <c r="T4" s="18">
        <v>3.5179999999999998</v>
      </c>
      <c r="U4" s="18">
        <v>3.726</v>
      </c>
      <c r="V4" s="18">
        <v>3.3820000000000001</v>
      </c>
      <c r="W4" s="18">
        <v>3.91</v>
      </c>
      <c r="X4" s="18">
        <v>3.49</v>
      </c>
      <c r="Y4" s="18">
        <v>7.4969999999999999</v>
      </c>
      <c r="Z4" s="19"/>
      <c r="AA4" s="20">
        <f>SUM(B4:Z4)</f>
        <v>846.37699999999995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230.59</v>
      </c>
      <c r="C7" s="28">
        <v>193.56</v>
      </c>
      <c r="D7" s="28">
        <v>179.32</v>
      </c>
      <c r="E7" s="28">
        <v>175.99</v>
      </c>
      <c r="F7" s="28">
        <v>178.92</v>
      </c>
      <c r="G7" s="28">
        <v>178.91</v>
      </c>
      <c r="H7" s="28">
        <v>177.8</v>
      </c>
      <c r="I7" s="28">
        <v>185.39</v>
      </c>
      <c r="J7" s="28">
        <v>156.4</v>
      </c>
      <c r="K7" s="28">
        <v>170.6</v>
      </c>
      <c r="L7" s="28">
        <v>181.69</v>
      </c>
      <c r="M7" s="28">
        <v>181.58</v>
      </c>
      <c r="N7" s="28">
        <v>186.54</v>
      </c>
      <c r="O7" s="28">
        <v>156.32</v>
      </c>
      <c r="P7" s="28">
        <v>148</v>
      </c>
      <c r="Q7" s="28">
        <v>153.03</v>
      </c>
      <c r="R7" s="28">
        <v>171.81</v>
      </c>
      <c r="S7" s="28">
        <v>175.46</v>
      </c>
      <c r="T7" s="28">
        <v>218.47</v>
      </c>
      <c r="U7" s="28">
        <v>205.17</v>
      </c>
      <c r="V7" s="28">
        <v>181.58</v>
      </c>
      <c r="W7" s="28">
        <v>170.06</v>
      </c>
      <c r="X7" s="28">
        <v>153.09</v>
      </c>
      <c r="Y7" s="28">
        <v>113</v>
      </c>
      <c r="Z7" s="29"/>
      <c r="AA7" s="30">
        <v>175.97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0.42</v>
      </c>
      <c r="C13" s="52">
        <v>0.91</v>
      </c>
      <c r="D13" s="52">
        <v>1.1299999999999999</v>
      </c>
      <c r="E13" s="52">
        <v>0.75</v>
      </c>
      <c r="F13" s="52">
        <v>2.13</v>
      </c>
      <c r="G13" s="52">
        <v>2.39</v>
      </c>
      <c r="H13" s="52">
        <v>9.5399999999999991</v>
      </c>
      <c r="I13" s="52">
        <v>32.405999999999999</v>
      </c>
      <c r="J13" s="52">
        <v>30.417999999999999</v>
      </c>
      <c r="K13" s="52">
        <v>24.387</v>
      </c>
      <c r="L13" s="52">
        <v>18.204000000000001</v>
      </c>
      <c r="M13" s="52">
        <v>1.871</v>
      </c>
      <c r="N13" s="52">
        <v>1.601</v>
      </c>
      <c r="O13" s="52">
        <v>16.079000000000001</v>
      </c>
      <c r="P13" s="52">
        <v>30.044000000000004</v>
      </c>
      <c r="Q13" s="52">
        <v>28.248000000000005</v>
      </c>
      <c r="R13" s="52">
        <v>27.226999999999997</v>
      </c>
      <c r="S13" s="52">
        <v>10.752000000000001</v>
      </c>
      <c r="T13" s="52">
        <v>3.5179999999999998</v>
      </c>
      <c r="U13" s="52">
        <v>1.8580000000000001</v>
      </c>
      <c r="V13" s="52">
        <v>3.3820000000000001</v>
      </c>
      <c r="W13" s="52">
        <v>3.91</v>
      </c>
      <c r="X13" s="52">
        <v>3.49</v>
      </c>
      <c r="Y13" s="52">
        <v>7.2</v>
      </c>
      <c r="Z13" s="53"/>
      <c r="AA13" s="54">
        <f>SUM(B13:Z13)</f>
        <v>261.86500000000007</v>
      </c>
    </row>
    <row r="14" spans="1:27" ht="30" customHeight="1" thickBot="1" x14ac:dyDescent="0.25">
      <c r="A14" s="55" t="s">
        <v>10</v>
      </c>
      <c r="B14" s="56">
        <f>IF(LEN(B$2)&gt;0,SUM(B10:B13),"")</f>
        <v>0.42</v>
      </c>
      <c r="C14" s="57">
        <f t="shared" ref="C14:Z14" si="0">IF(LEN(C$2)&gt;0,SUM(C10:C13),"")</f>
        <v>0.91</v>
      </c>
      <c r="D14" s="57">
        <f t="shared" si="0"/>
        <v>1.1299999999999999</v>
      </c>
      <c r="E14" s="57">
        <f t="shared" si="0"/>
        <v>0.75</v>
      </c>
      <c r="F14" s="57">
        <f t="shared" si="0"/>
        <v>2.13</v>
      </c>
      <c r="G14" s="57">
        <f t="shared" si="0"/>
        <v>2.39</v>
      </c>
      <c r="H14" s="57">
        <f t="shared" si="0"/>
        <v>9.5399999999999991</v>
      </c>
      <c r="I14" s="57">
        <f t="shared" si="0"/>
        <v>32.405999999999999</v>
      </c>
      <c r="J14" s="57">
        <f t="shared" si="0"/>
        <v>30.417999999999999</v>
      </c>
      <c r="K14" s="57">
        <f t="shared" si="0"/>
        <v>24.387</v>
      </c>
      <c r="L14" s="57">
        <f t="shared" si="0"/>
        <v>18.204000000000001</v>
      </c>
      <c r="M14" s="57">
        <f t="shared" si="0"/>
        <v>1.871</v>
      </c>
      <c r="N14" s="57">
        <f t="shared" si="0"/>
        <v>1.601</v>
      </c>
      <c r="O14" s="57">
        <f t="shared" si="0"/>
        <v>16.079000000000001</v>
      </c>
      <c r="P14" s="57">
        <f t="shared" si="0"/>
        <v>30.044000000000004</v>
      </c>
      <c r="Q14" s="57">
        <f t="shared" si="0"/>
        <v>28.248000000000005</v>
      </c>
      <c r="R14" s="57">
        <f t="shared" si="0"/>
        <v>27.226999999999997</v>
      </c>
      <c r="S14" s="57">
        <f t="shared" si="0"/>
        <v>10.752000000000001</v>
      </c>
      <c r="T14" s="57">
        <f t="shared" si="0"/>
        <v>3.5179999999999998</v>
      </c>
      <c r="U14" s="57">
        <f t="shared" si="0"/>
        <v>1.8580000000000001</v>
      </c>
      <c r="V14" s="57">
        <f t="shared" si="0"/>
        <v>3.3820000000000001</v>
      </c>
      <c r="W14" s="57">
        <f t="shared" si="0"/>
        <v>3.91</v>
      </c>
      <c r="X14" s="57">
        <f t="shared" si="0"/>
        <v>3.49</v>
      </c>
      <c r="Y14" s="57">
        <f t="shared" si="0"/>
        <v>7.2</v>
      </c>
      <c r="Z14" s="58" t="str">
        <f t="shared" si="0"/>
        <v/>
      </c>
      <c r="AA14" s="59">
        <f>SUM(AA9:AA13)</f>
        <v>261.86500000000007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8.5999999999999993E-2</v>
      </c>
      <c r="C19" s="76"/>
      <c r="D19" s="76"/>
      <c r="E19" s="76"/>
      <c r="F19" s="76"/>
      <c r="G19" s="76"/>
      <c r="H19" s="76"/>
      <c r="I19" s="76"/>
      <c r="J19" s="76">
        <v>0.12</v>
      </c>
      <c r="K19" s="76">
        <v>90.442999999999998</v>
      </c>
      <c r="L19" s="76">
        <v>66.435000000000002</v>
      </c>
      <c r="M19" s="76">
        <v>68.317999999999998</v>
      </c>
      <c r="N19" s="76">
        <v>67.540000000000006</v>
      </c>
      <c r="O19" s="76">
        <v>61.203000000000003</v>
      </c>
      <c r="P19" s="76">
        <v>59.302</v>
      </c>
      <c r="Q19" s="76"/>
      <c r="R19" s="76"/>
      <c r="S19" s="76"/>
      <c r="T19" s="76"/>
      <c r="U19" s="76">
        <v>1.8680000000000001</v>
      </c>
      <c r="V19" s="76"/>
      <c r="W19" s="76"/>
      <c r="X19" s="76"/>
      <c r="Y19" s="76">
        <v>0.29699999999999999</v>
      </c>
      <c r="Z19" s="73"/>
      <c r="AA19" s="74">
        <f>SUM(B19:Z19)</f>
        <v>415.61200000000002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8.5999999999999993E-2</v>
      </c>
      <c r="C22" s="83">
        <f t="shared" si="1"/>
        <v>2.5</v>
      </c>
      <c r="D22" s="83">
        <f t="shared" si="1"/>
        <v>1.5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0.12</v>
      </c>
      <c r="K22" s="83">
        <f t="shared" si="1"/>
        <v>90.442999999999998</v>
      </c>
      <c r="L22" s="83">
        <f t="shared" si="1"/>
        <v>66.435000000000002</v>
      </c>
      <c r="M22" s="83">
        <f t="shared" si="1"/>
        <v>68.317999999999998</v>
      </c>
      <c r="N22" s="83">
        <f t="shared" si="1"/>
        <v>67.540000000000006</v>
      </c>
      <c r="O22" s="83">
        <f t="shared" si="1"/>
        <v>61.203000000000003</v>
      </c>
      <c r="P22" s="83">
        <f t="shared" si="1"/>
        <v>59.302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1.8680000000000001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0.29699999999999999</v>
      </c>
      <c r="Z22" s="84">
        <f t="shared" si="1"/>
        <v>0</v>
      </c>
      <c r="AA22" s="85">
        <f t="shared" si="1"/>
        <v>421.81200000000001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0.50600000000000001</v>
      </c>
      <c r="C26" s="72">
        <v>3.41</v>
      </c>
      <c r="D26" s="72">
        <v>2.63</v>
      </c>
      <c r="E26" s="72">
        <v>1.85</v>
      </c>
      <c r="F26" s="72">
        <v>3.23</v>
      </c>
      <c r="G26" s="72">
        <v>2.39</v>
      </c>
      <c r="H26" s="72">
        <v>9.5399999999999991</v>
      </c>
      <c r="I26" s="72">
        <v>32.405999999999999</v>
      </c>
      <c r="J26" s="72">
        <v>30.538</v>
      </c>
      <c r="K26" s="72">
        <v>114.83</v>
      </c>
      <c r="L26" s="72">
        <v>84.638999999999996</v>
      </c>
      <c r="M26" s="72">
        <v>70.188999999999993</v>
      </c>
      <c r="N26" s="72">
        <v>69.141000000000005</v>
      </c>
      <c r="O26" s="72">
        <v>77.281999999999996</v>
      </c>
      <c r="P26" s="72">
        <v>89.346000000000004</v>
      </c>
      <c r="Q26" s="72">
        <v>28.248000000000001</v>
      </c>
      <c r="R26" s="72">
        <v>27.227</v>
      </c>
      <c r="S26" s="72">
        <v>10.752000000000001</v>
      </c>
      <c r="T26" s="72">
        <v>3.5179999999999998</v>
      </c>
      <c r="U26" s="72">
        <v>3.726</v>
      </c>
      <c r="V26" s="72">
        <v>3.3820000000000001</v>
      </c>
      <c r="W26" s="72">
        <v>3.91</v>
      </c>
      <c r="X26" s="72">
        <v>3.49</v>
      </c>
      <c r="Y26" s="72">
        <v>7.4969999999999999</v>
      </c>
      <c r="Z26" s="73"/>
      <c r="AA26" s="74">
        <f>SUM(B26:Z26)</f>
        <v>683.67699999999991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0.50600000000000001</v>
      </c>
      <c r="C28" s="57">
        <f t="shared" si="2"/>
        <v>3.41</v>
      </c>
      <c r="D28" s="57">
        <f t="shared" si="2"/>
        <v>2.63</v>
      </c>
      <c r="E28" s="57">
        <f t="shared" si="2"/>
        <v>1.85</v>
      </c>
      <c r="F28" s="57">
        <f t="shared" si="2"/>
        <v>3.23</v>
      </c>
      <c r="G28" s="57">
        <f t="shared" si="2"/>
        <v>2.39</v>
      </c>
      <c r="H28" s="57">
        <f t="shared" si="2"/>
        <v>9.5399999999999991</v>
      </c>
      <c r="I28" s="57">
        <f t="shared" si="2"/>
        <v>32.405999999999999</v>
      </c>
      <c r="J28" s="57">
        <f t="shared" si="2"/>
        <v>30.538</v>
      </c>
      <c r="K28" s="57">
        <f t="shared" si="2"/>
        <v>114.83</v>
      </c>
      <c r="L28" s="57">
        <f t="shared" si="2"/>
        <v>84.638999999999996</v>
      </c>
      <c r="M28" s="57">
        <f t="shared" si="2"/>
        <v>70.188999999999993</v>
      </c>
      <c r="N28" s="57">
        <f t="shared" si="2"/>
        <v>69.141000000000005</v>
      </c>
      <c r="O28" s="57">
        <f t="shared" si="2"/>
        <v>77.281999999999996</v>
      </c>
      <c r="P28" s="57">
        <f t="shared" si="2"/>
        <v>89.346000000000004</v>
      </c>
      <c r="Q28" s="57">
        <f t="shared" si="2"/>
        <v>28.248000000000001</v>
      </c>
      <c r="R28" s="57">
        <f t="shared" si="2"/>
        <v>27.227</v>
      </c>
      <c r="S28" s="57">
        <f t="shared" si="2"/>
        <v>10.752000000000001</v>
      </c>
      <c r="T28" s="57">
        <f t="shared" si="2"/>
        <v>3.5179999999999998</v>
      </c>
      <c r="U28" s="57">
        <f t="shared" si="2"/>
        <v>3.726</v>
      </c>
      <c r="V28" s="57">
        <f t="shared" si="2"/>
        <v>3.3820000000000001</v>
      </c>
      <c r="W28" s="57">
        <f t="shared" si="2"/>
        <v>3.91</v>
      </c>
      <c r="X28" s="57">
        <f t="shared" si="2"/>
        <v>3.49</v>
      </c>
      <c r="Y28" s="57">
        <f t="shared" si="2"/>
        <v>7.4969999999999999</v>
      </c>
      <c r="Z28" s="58">
        <f t="shared" si="2"/>
        <v>0</v>
      </c>
      <c r="AA28" s="59">
        <f t="shared" si="2"/>
        <v>683.67699999999991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40.9</v>
      </c>
      <c r="C35" s="94">
        <v>17</v>
      </c>
      <c r="D35" s="94">
        <v>7.8</v>
      </c>
      <c r="E35" s="94">
        <v>10.3</v>
      </c>
      <c r="F35" s="94">
        <v>40.1</v>
      </c>
      <c r="G35" s="94">
        <v>11.9</v>
      </c>
      <c r="H35" s="94">
        <v>0.9</v>
      </c>
      <c r="I35" s="94"/>
      <c r="J35" s="94"/>
      <c r="K35" s="94"/>
      <c r="L35" s="94"/>
      <c r="M35" s="94">
        <v>23.4</v>
      </c>
      <c r="N35" s="94">
        <v>10.4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162.70000000000002</v>
      </c>
    </row>
    <row r="36" spans="1:27" ht="30" customHeight="1" thickBot="1" x14ac:dyDescent="0.25">
      <c r="A36" s="81" t="s">
        <v>41</v>
      </c>
      <c r="B36" s="82">
        <f>SUM(B31:B35)</f>
        <v>40.9</v>
      </c>
      <c r="C36" s="83">
        <f t="shared" ref="C36:Z36" si="4">SUM(C31:C35)</f>
        <v>17</v>
      </c>
      <c r="D36" s="83">
        <f t="shared" si="4"/>
        <v>7.8</v>
      </c>
      <c r="E36" s="83">
        <f t="shared" si="4"/>
        <v>10.3</v>
      </c>
      <c r="F36" s="83">
        <f t="shared" si="4"/>
        <v>40.1</v>
      </c>
      <c r="G36" s="83">
        <f t="shared" si="4"/>
        <v>11.9</v>
      </c>
      <c r="H36" s="83">
        <f t="shared" si="4"/>
        <v>0.9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23.4</v>
      </c>
      <c r="N36" s="83">
        <f t="shared" si="4"/>
        <v>10.4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162.70000000000002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40.9</v>
      </c>
      <c r="C43" s="94">
        <v>17</v>
      </c>
      <c r="D43" s="94">
        <v>7.8</v>
      </c>
      <c r="E43" s="94">
        <v>10.3</v>
      </c>
      <c r="F43" s="94">
        <v>40.1</v>
      </c>
      <c r="G43" s="94">
        <v>11.9</v>
      </c>
      <c r="H43" s="94">
        <v>0.9</v>
      </c>
      <c r="I43" s="94"/>
      <c r="J43" s="94"/>
      <c r="K43" s="94"/>
      <c r="L43" s="94"/>
      <c r="M43" s="94">
        <v>23.4</v>
      </c>
      <c r="N43" s="94">
        <v>10.4</v>
      </c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162.70000000000002</v>
      </c>
    </row>
    <row r="44" spans="1:27" ht="30" customHeight="1" thickBot="1" x14ac:dyDescent="0.25">
      <c r="A44" s="81" t="s">
        <v>43</v>
      </c>
      <c r="B44" s="82">
        <f>SUM(B39:B43)</f>
        <v>40.9</v>
      </c>
      <c r="C44" s="83">
        <f t="shared" ref="C44:Z44" si="6">SUM(C39:C43)</f>
        <v>17</v>
      </c>
      <c r="D44" s="83">
        <f t="shared" si="6"/>
        <v>7.8</v>
      </c>
      <c r="E44" s="83">
        <f t="shared" si="6"/>
        <v>10.3</v>
      </c>
      <c r="F44" s="83">
        <f t="shared" si="6"/>
        <v>40.1</v>
      </c>
      <c r="G44" s="83">
        <f t="shared" si="6"/>
        <v>11.9</v>
      </c>
      <c r="H44" s="83">
        <f t="shared" si="6"/>
        <v>0.9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23.4</v>
      </c>
      <c r="N44" s="83">
        <f t="shared" si="6"/>
        <v>10.4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162.70000000000002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41.405999999999999</v>
      </c>
      <c r="C47" s="83">
        <f t="shared" ref="C47:Z47" si="8">SUM(C10:C13)+C22+C36</f>
        <v>20.41</v>
      </c>
      <c r="D47" s="83">
        <f t="shared" si="8"/>
        <v>10.43</v>
      </c>
      <c r="E47" s="83">
        <f t="shared" si="8"/>
        <v>12.15</v>
      </c>
      <c r="F47" s="83">
        <f t="shared" si="8"/>
        <v>43.33</v>
      </c>
      <c r="G47" s="83">
        <f t="shared" si="8"/>
        <v>14.290000000000001</v>
      </c>
      <c r="H47" s="83">
        <f t="shared" si="8"/>
        <v>10.44</v>
      </c>
      <c r="I47" s="83">
        <f t="shared" si="8"/>
        <v>32.405999999999999</v>
      </c>
      <c r="J47" s="83">
        <f t="shared" si="8"/>
        <v>30.538</v>
      </c>
      <c r="K47" s="83">
        <f t="shared" si="8"/>
        <v>114.83</v>
      </c>
      <c r="L47" s="83">
        <f t="shared" si="8"/>
        <v>84.63900000000001</v>
      </c>
      <c r="M47" s="83">
        <f t="shared" si="8"/>
        <v>93.588999999999999</v>
      </c>
      <c r="N47" s="83">
        <f t="shared" si="8"/>
        <v>79.541000000000011</v>
      </c>
      <c r="O47" s="83">
        <f t="shared" si="8"/>
        <v>77.282000000000011</v>
      </c>
      <c r="P47" s="83">
        <f t="shared" si="8"/>
        <v>89.346000000000004</v>
      </c>
      <c r="Q47" s="83">
        <f t="shared" si="8"/>
        <v>28.248000000000005</v>
      </c>
      <c r="R47" s="83">
        <f t="shared" si="8"/>
        <v>27.226999999999997</v>
      </c>
      <c r="S47" s="83">
        <f t="shared" si="8"/>
        <v>10.752000000000001</v>
      </c>
      <c r="T47" s="83">
        <f t="shared" si="8"/>
        <v>3.5179999999999998</v>
      </c>
      <c r="U47" s="83">
        <f t="shared" si="8"/>
        <v>3.726</v>
      </c>
      <c r="V47" s="83">
        <f t="shared" si="8"/>
        <v>3.3820000000000001</v>
      </c>
      <c r="W47" s="83">
        <f t="shared" si="8"/>
        <v>3.91</v>
      </c>
      <c r="X47" s="83">
        <f t="shared" si="8"/>
        <v>3.49</v>
      </c>
      <c r="Y47" s="83">
        <f t="shared" si="8"/>
        <v>7.4969999999999999</v>
      </c>
      <c r="Z47" s="84">
        <f t="shared" si="8"/>
        <v>0</v>
      </c>
      <c r="AA47" s="100">
        <f>SUM(B47:Z47)</f>
        <v>846.37699999999995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</v>
      </c>
      <c r="C4" s="18">
        <v>17</v>
      </c>
      <c r="D4" s="18">
        <v>7.8</v>
      </c>
      <c r="E4" s="18">
        <v>10.3</v>
      </c>
      <c r="F4" s="18">
        <v>40.1</v>
      </c>
      <c r="G4" s="18">
        <v>11.9</v>
      </c>
      <c r="H4" s="18">
        <v>0.9</v>
      </c>
      <c r="I4" s="18"/>
      <c r="J4" s="18"/>
      <c r="K4" s="18"/>
      <c r="L4" s="18"/>
      <c r="M4" s="18">
        <v>23.4</v>
      </c>
      <c r="N4" s="18">
        <v>10.4</v>
      </c>
      <c r="O4" s="18"/>
      <c r="P4" s="18">
        <v>-86.4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76.300000000000011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230.59</v>
      </c>
      <c r="C7" s="113">
        <v>193.56</v>
      </c>
      <c r="D7" s="113">
        <v>179.32</v>
      </c>
      <c r="E7" s="113">
        <v>175.99</v>
      </c>
      <c r="F7" s="113">
        <v>178.92</v>
      </c>
      <c r="G7" s="113">
        <v>178.91</v>
      </c>
      <c r="H7" s="113">
        <v>177.8</v>
      </c>
      <c r="I7" s="113">
        <v>185.39</v>
      </c>
      <c r="J7" s="113">
        <v>156.4</v>
      </c>
      <c r="K7" s="113">
        <v>170.6</v>
      </c>
      <c r="L7" s="113">
        <v>181.69</v>
      </c>
      <c r="M7" s="113">
        <v>181.58</v>
      </c>
      <c r="N7" s="113">
        <v>186.54</v>
      </c>
      <c r="O7" s="113">
        <v>156.32</v>
      </c>
      <c r="P7" s="113">
        <v>148</v>
      </c>
      <c r="Q7" s="113">
        <v>153.03</v>
      </c>
      <c r="R7" s="113">
        <v>171.81</v>
      </c>
      <c r="S7" s="113">
        <v>175.46</v>
      </c>
      <c r="T7" s="113">
        <v>218.47</v>
      </c>
      <c r="U7" s="113">
        <v>205.17</v>
      </c>
      <c r="V7" s="113">
        <v>181.58</v>
      </c>
      <c r="W7" s="113">
        <v>170.06</v>
      </c>
      <c r="X7" s="113">
        <v>153.09</v>
      </c>
      <c r="Y7" s="113">
        <v>113</v>
      </c>
      <c r="Z7" s="114"/>
      <c r="AA7" s="115">
        <v>175.97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>
        <v>86.4</v>
      </c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86.4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86.4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86.4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40.9</v>
      </c>
      <c r="C23" s="129">
        <v>17</v>
      </c>
      <c r="D23" s="129">
        <v>7.8</v>
      </c>
      <c r="E23" s="129">
        <v>10.3</v>
      </c>
      <c r="F23" s="129">
        <v>40.1</v>
      </c>
      <c r="G23" s="129">
        <v>11.9</v>
      </c>
      <c r="H23" s="129">
        <v>0.9</v>
      </c>
      <c r="I23" s="129"/>
      <c r="J23" s="129"/>
      <c r="K23" s="129"/>
      <c r="L23" s="129"/>
      <c r="M23" s="129">
        <v>23.4</v>
      </c>
      <c r="N23" s="129">
        <v>10.4</v>
      </c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162.70000000000002</v>
      </c>
    </row>
    <row r="24" spans="1:27" ht="30" customHeight="1" thickBot="1" x14ac:dyDescent="0.25">
      <c r="A24" s="81" t="s">
        <v>43</v>
      </c>
      <c r="B24" s="130">
        <f>IF(LEN(B$2)&gt;0,SUM(B19:B23),"")</f>
        <v>40.9</v>
      </c>
      <c r="C24" s="131">
        <f t="shared" ref="C24:Z24" si="3">IF(LEN(C$2)&gt;0,SUM(C19:C23),"")</f>
        <v>17</v>
      </c>
      <c r="D24" s="131">
        <f t="shared" si="3"/>
        <v>7.8</v>
      </c>
      <c r="E24" s="131">
        <f t="shared" si="3"/>
        <v>10.3</v>
      </c>
      <c r="F24" s="131">
        <f t="shared" si="3"/>
        <v>40.1</v>
      </c>
      <c r="G24" s="131">
        <f t="shared" si="3"/>
        <v>11.9</v>
      </c>
      <c r="H24" s="131">
        <f t="shared" si="3"/>
        <v>0.9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23.4</v>
      </c>
      <c r="N24" s="131">
        <f t="shared" si="3"/>
        <v>10.4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162.70000000000002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2021-10-23T20:24:55Z</dcterms:created>
  <dcterms:modified xsi:type="dcterms:W3CDTF">2021-10-23T20:24:55Z</dcterms:modified>
</cp:coreProperties>
</file>