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<sst xmlns="http://schemas.openxmlformats.org/spreadsheetml/2006/main" count="109" uniqueCount="48">
  <si>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22/10/2021 23:25:21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</si>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</sst>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5.3849999999999998</c:v>
                </c:pt>
                <c:pt idx="5">
                  <c:v>2.6850000000000001</c:v>
                </c:pt>
                <c:pt idx="7">
                  <c:v>111</c:v>
                </c:pt>
                <c:pt idx="8">
                  <c:v>71.11099999999999</c:v>
                </c:pt>
                <c:pt idx="10">
                  <c:v>22.939</c:v>
                </c:pt>
                <c:pt idx="13">
                  <c:v>9.6829999999999998</c:v>
                </c:pt>
                <c:pt idx="14">
                  <c:v>8.8089999999999993</c:v>
                </c:pt>
                <c:pt idx="18">
                  <c:v>64.198999999999998</c:v>
                </c:pt>
                <c:pt idx="19">
                  <c:v>64.491</c:v>
                </c:pt>
                <c:pt idx="20">
                  <c:v>2</c:v>
                </c:pt>
                <c:pt idx="22">
                  <c:v>3.593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23.1</c:v>
                </c:pt>
                <c:pt idx="7">
                  <c:v>9.8000000000000007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</c:v>
                </c:pt>
                <c:pt idx="12">
                  <c:v>10.7</c:v>
                </c:pt>
                <c:pt idx="13">
                  <c:v>0</c:v>
                </c:pt>
                <c:pt idx="14">
                  <c:v>0</c:v>
                </c:pt>
                <c:pt idx="15">
                  <c:v>16.5</c:v>
                </c:pt>
                <c:pt idx="16">
                  <c:v>10.9</c:v>
                </c:pt>
                <c:pt idx="17">
                  <c:v>18.2</c:v>
                </c:pt>
                <c:pt idx="18">
                  <c:v>0</c:v>
                </c:pt>
                <c:pt idx="19">
                  <c:v>0</c:v>
                </c:pt>
                <c:pt idx="20">
                  <c:v>9.3000000000000007</c:v>
                </c:pt>
                <c:pt idx="21">
                  <c:v>17.600000000000001</c:v>
                </c:pt>
                <c:pt idx="22">
                  <c:v>0</c:v>
                </c:pt>
                <c:pt idx="23">
                  <c:v>15.8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2.1479999999999997</c:v>
                </c:pt>
                <c:pt idx="1">
                  <c:v>4.08</c:v>
                </c:pt>
                <c:pt idx="2">
                  <c:v>5.3679999999999994</c:v>
                </c:pt>
                <c:pt idx="3">
                  <c:v>3.7</c:v>
                </c:pt>
                <c:pt idx="4">
                  <c:v>2.58</c:v>
                </c:pt>
                <c:pt idx="5">
                  <c:v>2.75</c:v>
                </c:pt>
                <c:pt idx="6">
                  <c:v>5.5090000000000003</c:v>
                </c:pt>
                <c:pt idx="7">
                  <c:v>3.7770000000000001</c:v>
                </c:pt>
                <c:pt idx="8">
                  <c:v>7.8070000000000004</c:v>
                </c:pt>
                <c:pt idx="9">
                  <c:v>2.73</c:v>
                </c:pt>
                <c:pt idx="10">
                  <c:v>2.59</c:v>
                </c:pt>
                <c:pt idx="11">
                  <c:v>1.59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</c:v>
                </c:pt>
                <c:pt idx="8">
                  <c:v>45</c:v>
                </c:pt>
                <c:pt idx="9">
                  <c:v>45</c:v>
                </c:pt>
                <c:pt idx="17">
                  <c:v>25</c:v>
                </c:pt>
                <c:pt idx="21">
                  <c:v>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410800"/>
        <c:axId val="410411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8.3729999999999993</c:v>
                </c:pt>
                <c:pt idx="1">
                  <c:v>9.9660000000000011</c:v>
                </c:pt>
                <c:pt idx="2">
                  <c:v>10.886000000000001</c:v>
                </c:pt>
                <c:pt idx="3">
                  <c:v>9.3030000000000008</c:v>
                </c:pt>
                <c:pt idx="4">
                  <c:v>13.619</c:v>
                </c:pt>
                <c:pt idx="5">
                  <c:v>11.669</c:v>
                </c:pt>
                <c:pt idx="6">
                  <c:v>46.593000000000004</c:v>
                </c:pt>
                <c:pt idx="7">
                  <c:v>133.44</c:v>
                </c:pt>
                <c:pt idx="8">
                  <c:v>135.32500000000002</c:v>
                </c:pt>
                <c:pt idx="9">
                  <c:v>58.326999999999998</c:v>
                </c:pt>
                <c:pt idx="10">
                  <c:v>36.231000000000002</c:v>
                </c:pt>
                <c:pt idx="11">
                  <c:v>11.807999999999998</c:v>
                </c:pt>
                <c:pt idx="12">
                  <c:v>11.322000000000001</c:v>
                </c:pt>
                <c:pt idx="13">
                  <c:v>10.618</c:v>
                </c:pt>
                <c:pt idx="14">
                  <c:v>9.427999999999999</c:v>
                </c:pt>
                <c:pt idx="15">
                  <c:v>17.497999999999998</c:v>
                </c:pt>
                <c:pt idx="16">
                  <c:v>11.066999999999998</c:v>
                </c:pt>
                <c:pt idx="17">
                  <c:v>43.218999999999994</c:v>
                </c:pt>
                <c:pt idx="18">
                  <c:v>64.198999999999998</c:v>
                </c:pt>
                <c:pt idx="19">
                  <c:v>64.491</c:v>
                </c:pt>
                <c:pt idx="20">
                  <c:v>11.285</c:v>
                </c:pt>
                <c:pt idx="21">
                  <c:v>43.591000000000001</c:v>
                </c:pt>
                <c:pt idx="22">
                  <c:v>3.593</c:v>
                </c:pt>
                <c:pt idx="23">
                  <c:v>41.783999999999999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410800"/>
        <c:axId val="410411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178.92</c:v>
                </c:pt>
                <c:pt idx="1">
                  <c:v>167.77</c:v>
                </c:pt>
                <c:pt idx="2">
                  <c:v>158.93</c:v>
                </c:pt>
                <c:pt idx="3">
                  <c:v>153.84</c:v>
                </c:pt>
                <c:pt idx="4">
                  <c:v>162.03</c:v>
                </c:pt>
                <c:pt idx="5">
                  <c:v>176.19</c:v>
                </c:pt>
                <c:pt idx="6">
                  <c:v>174.73</c:v>
                </c:pt>
                <c:pt idx="7">
                  <c:v>228.66</c:v>
                </c:pt>
                <c:pt idx="8">
                  <c:v>238</c:v>
                </c:pt>
                <c:pt idx="9">
                  <c:v>232.58</c:v>
                </c:pt>
                <c:pt idx="10">
                  <c:v>214.87</c:v>
                </c:pt>
                <c:pt idx="11">
                  <c:v>182.85</c:v>
                </c:pt>
                <c:pt idx="12">
                  <c:v>191</c:v>
                </c:pt>
                <c:pt idx="13">
                  <c:v>179.43</c:v>
                </c:pt>
                <c:pt idx="14">
                  <c:v>178.03</c:v>
                </c:pt>
                <c:pt idx="15">
                  <c:v>171.63</c:v>
                </c:pt>
                <c:pt idx="16">
                  <c:v>173.67</c:v>
                </c:pt>
                <c:pt idx="17">
                  <c:v>201.72</c:v>
                </c:pt>
                <c:pt idx="18">
                  <c:v>286.49</c:v>
                </c:pt>
                <c:pt idx="19">
                  <c:v>301.87</c:v>
                </c:pt>
                <c:pt idx="20">
                  <c:v>251.5</c:v>
                </c:pt>
                <c:pt idx="21">
                  <c:v>200</c:v>
                </c:pt>
                <c:pt idx="22">
                  <c:v>213.89</c:v>
                </c:pt>
                <c:pt idx="23">
                  <c:v>180.71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411976"/>
        <c:axId val="410411584"/>
      </c:lineChart>
      <c:catAx>
        <c:axId val="41041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411192"/>
        <c:crosses val="autoZero"/>
        <c:auto val="1"/>
        <c:lblAlgn val="ctr"/>
        <c:lblOffset val="100"/>
        <c:noMultiLvlLbl val="0"/>
      </c:catAx>
      <c:valAx>
        <c:axId val="41041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410800"/>
        <c:crosses val="autoZero"/>
        <c:crossBetween val="between"/>
      </c:valAx>
      <c:valAx>
        <c:axId val="410411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411976"/>
        <c:crosses val="max"/>
        <c:crossBetween val="between"/>
      </c:valAx>
      <c:catAx>
        <c:axId val="410411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411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44492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365.8950000000001</v>
          </cell>
        </row>
        <row r="28">
          <cell r="C28">
            <v>179</v>
          </cell>
        </row>
        <row r="29">
          <cell r="C29">
            <v>132.70000000000002</v>
          </cell>
        </row>
        <row r="30">
          <cell r="C30">
            <v>44.629000000000005</v>
          </cell>
        </row>
        <row r="31">
          <cell r="C31">
            <v>0</v>
          </cell>
        </row>
        <row r="32">
          <cell r="C32">
            <v>33.879000000000005</v>
          </cell>
        </row>
        <row r="33">
          <cell r="C33">
            <v>61.461000000000013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</v>
          </cell>
        </row>
        <row r="41">
          <cell r="C41">
            <v>0</v>
          </cell>
        </row>
        <row r="42">
          <cell r="C42">
            <v>22.5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372.93900000000002</v>
          </cell>
        </row>
        <row r="46">
          <cell r="C46">
            <v>128</v>
          </cell>
        </row>
        <row r="47">
          <cell r="C47">
            <v>292.69599999999997</v>
          </cell>
        </row>
      </sheetData>
      <sheetData sheetId="4"/>
      <sheetData sheetId="5"/>
      <sheetData sheetId="6"/>
      <sheetData sheetId="7">
        <row r="7">
          <cell r="B7">
            <v>178.92</v>
          </cell>
          <cell r="C7">
            <v>167.77</v>
          </cell>
          <cell r="D7">
            <v>158.93</v>
          </cell>
          <cell r="E7">
            <v>153.84</v>
          </cell>
          <cell r="F7">
            <v>162.03</v>
          </cell>
          <cell r="G7">
            <v>176.19</v>
          </cell>
          <cell r="H7">
            <v>174.73</v>
          </cell>
          <cell r="I7">
            <v>228.66</v>
          </cell>
          <cell r="J7">
            <v>238</v>
          </cell>
          <cell r="K7">
            <v>232.58</v>
          </cell>
          <cell r="L7">
            <v>214.87</v>
          </cell>
          <cell r="M7">
            <v>182.85</v>
          </cell>
          <cell r="N7">
            <v>191</v>
          </cell>
          <cell r="O7">
            <v>179.43</v>
          </cell>
          <cell r="P7">
            <v>178.03</v>
          </cell>
          <cell r="Q7">
            <v>171.63</v>
          </cell>
          <cell r="R7">
            <v>173.67</v>
          </cell>
          <cell r="S7">
            <v>201.72</v>
          </cell>
          <cell r="T7">
            <v>286.49</v>
          </cell>
          <cell r="U7">
            <v>301.87</v>
          </cell>
          <cell r="V7">
            <v>251.5</v>
          </cell>
          <cell r="W7">
            <v>200</v>
          </cell>
          <cell r="X7">
            <v>213.89</v>
          </cell>
          <cell r="Y7">
            <v>180.71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178.92</v>
          </cell>
          <cell r="C7">
            <v>167.77</v>
          </cell>
          <cell r="D7">
            <v>158.93</v>
          </cell>
          <cell r="E7">
            <v>153.84</v>
          </cell>
          <cell r="F7">
            <v>162.03</v>
          </cell>
          <cell r="G7">
            <v>176.19</v>
          </cell>
          <cell r="H7">
            <v>174.73</v>
          </cell>
          <cell r="I7">
            <v>228.66</v>
          </cell>
          <cell r="J7">
            <v>238</v>
          </cell>
          <cell r="K7">
            <v>232.58</v>
          </cell>
          <cell r="L7">
            <v>214.87</v>
          </cell>
          <cell r="M7">
            <v>182.85</v>
          </cell>
          <cell r="N7">
            <v>191</v>
          </cell>
          <cell r="O7">
            <v>179.43</v>
          </cell>
          <cell r="P7">
            <v>178.03</v>
          </cell>
          <cell r="Q7">
            <v>171.63</v>
          </cell>
          <cell r="R7">
            <v>173.67</v>
          </cell>
          <cell r="S7">
            <v>201.72</v>
          </cell>
          <cell r="T7">
            <v>286.49</v>
          </cell>
          <cell r="U7">
            <v>301.87</v>
          </cell>
          <cell r="V7">
            <v>251.5</v>
          </cell>
          <cell r="W7">
            <v>200</v>
          </cell>
          <cell r="X7">
            <v>213.89</v>
          </cell>
          <cell r="Y7">
            <v>180.71</v>
          </cell>
        </row>
        <row r="26">
          <cell r="I26">
            <v>60</v>
          </cell>
          <cell r="J26">
            <v>33</v>
          </cell>
          <cell r="T26">
            <v>30</v>
          </cell>
          <cell r="U26">
            <v>50</v>
          </cell>
        </row>
        <row r="27">
          <cell r="I27">
            <v>51</v>
          </cell>
          <cell r="J27">
            <v>33</v>
          </cell>
          <cell r="L27">
            <v>22.939</v>
          </cell>
          <cell r="T27">
            <v>30</v>
          </cell>
          <cell r="U27">
            <v>10</v>
          </cell>
          <cell r="V27">
            <v>2</v>
          </cell>
        </row>
        <row r="31">
          <cell r="F31">
            <v>5.3849999999999998</v>
          </cell>
          <cell r="G31">
            <v>2.6850000000000001</v>
          </cell>
          <cell r="O31">
            <v>9.6829999999999998</v>
          </cell>
          <cell r="P31">
            <v>8.8089999999999993</v>
          </cell>
        </row>
        <row r="35">
          <cell r="J35">
            <v>5.1109999999999998</v>
          </cell>
          <cell r="T35">
            <v>3.4710000000000001</v>
          </cell>
          <cell r="U35">
            <v>3.254</v>
          </cell>
          <cell r="X35">
            <v>3.593</v>
          </cell>
        </row>
        <row r="36">
          <cell r="T36">
            <v>0.72799999999999998</v>
          </cell>
          <cell r="U36">
            <v>1.2370000000000001</v>
          </cell>
        </row>
        <row r="46">
          <cell r="J46">
            <v>45</v>
          </cell>
          <cell r="K46">
            <v>45</v>
          </cell>
          <cell r="S46">
            <v>15</v>
          </cell>
        </row>
        <row r="47">
          <cell r="S47">
            <v>10</v>
          </cell>
        </row>
        <row r="48">
          <cell r="H48">
            <v>12</v>
          </cell>
          <cell r="W48">
            <v>26</v>
          </cell>
          <cell r="Y48">
            <v>26</v>
          </cell>
        </row>
        <row r="57">
          <cell r="B57">
            <v>2.1479999999999997</v>
          </cell>
          <cell r="C57">
            <v>4.08</v>
          </cell>
          <cell r="D57">
            <v>5.3679999999999994</v>
          </cell>
          <cell r="E57">
            <v>3.7</v>
          </cell>
          <cell r="F57">
            <v>2.58</v>
          </cell>
          <cell r="G57">
            <v>2.75</v>
          </cell>
          <cell r="H57">
            <v>5.5090000000000003</v>
          </cell>
          <cell r="I57">
            <v>3.7770000000000001</v>
          </cell>
          <cell r="J57">
            <v>7.8070000000000004</v>
          </cell>
          <cell r="K57">
            <v>2.73</v>
          </cell>
          <cell r="L57">
            <v>2.59</v>
          </cell>
          <cell r="M57">
            <v>1.59</v>
          </cell>
        </row>
        <row r="63">
          <cell r="B63">
            <v>2.613</v>
          </cell>
          <cell r="C63">
            <v>2.5640000000000001</v>
          </cell>
          <cell r="D63">
            <v>2.5419999999999998</v>
          </cell>
          <cell r="E63">
            <v>2.5409999999999999</v>
          </cell>
          <cell r="F63">
            <v>2.4990000000000001</v>
          </cell>
          <cell r="G63">
            <v>2.5640000000000001</v>
          </cell>
          <cell r="H63">
            <v>2.7650000000000001</v>
          </cell>
          <cell r="I63">
            <v>2.9870000000000001</v>
          </cell>
          <cell r="J63">
            <v>3.21</v>
          </cell>
          <cell r="K63">
            <v>3.2370000000000001</v>
          </cell>
          <cell r="L63">
            <v>3.2429999999999999</v>
          </cell>
          <cell r="M63">
            <v>3.1139999999999999</v>
          </cell>
        </row>
        <row r="64">
          <cell r="B64">
            <v>3.6120000000000001</v>
          </cell>
          <cell r="C64">
            <v>3.3220000000000001</v>
          </cell>
          <cell r="D64">
            <v>2.976</v>
          </cell>
          <cell r="E64">
            <v>3.0620000000000003</v>
          </cell>
          <cell r="F64">
            <v>3.1550000000000002</v>
          </cell>
          <cell r="G64">
            <v>3.67</v>
          </cell>
          <cell r="H64">
            <v>3.2190000000000003</v>
          </cell>
          <cell r="I64">
            <v>5.85</v>
          </cell>
          <cell r="J64">
            <v>8.1609999999999996</v>
          </cell>
          <cell r="K64">
            <v>7.36</v>
          </cell>
          <cell r="L64">
            <v>7.4589999999999996</v>
          </cell>
          <cell r="M64">
            <v>6.3220000000000001</v>
          </cell>
          <cell r="N64">
            <v>0.63300000000000001</v>
          </cell>
          <cell r="O64">
            <v>0.93500000000000005</v>
          </cell>
          <cell r="P64">
            <v>0.61899999999999999</v>
          </cell>
          <cell r="Q64">
            <v>0.98100000000000009</v>
          </cell>
          <cell r="R64">
            <v>0.125</v>
          </cell>
        </row>
        <row r="74">
          <cell r="H74">
            <v>23.1</v>
          </cell>
          <cell r="I74">
            <v>9.8000000000000007</v>
          </cell>
          <cell r="M74">
            <v>0.8</v>
          </cell>
          <cell r="N74">
            <v>10.7</v>
          </cell>
          <cell r="Q74">
            <v>16.5</v>
          </cell>
          <cell r="R74">
            <v>10.9</v>
          </cell>
          <cell r="S74">
            <v>18.2</v>
          </cell>
          <cell r="V74">
            <v>9.3000000000000007</v>
          </cell>
          <cell r="W74">
            <v>17.600000000000001</v>
          </cell>
          <cell r="Y74">
            <v>15.8</v>
          </cell>
        </row>
      </sheetData>
      <sheetData sheetId="17">
        <row r="24">
          <cell r="I24">
            <v>110</v>
          </cell>
          <cell r="J24">
            <v>110</v>
          </cell>
          <cell r="K24">
            <v>25</v>
          </cell>
          <cell r="L24">
            <v>22.939</v>
          </cell>
        </row>
        <row r="27">
          <cell r="H27">
            <v>11</v>
          </cell>
          <cell r="K27">
            <v>19</v>
          </cell>
          <cell r="S27">
            <v>23</v>
          </cell>
          <cell r="W27">
            <v>26</v>
          </cell>
          <cell r="Y27">
            <v>26</v>
          </cell>
        </row>
        <row r="41">
          <cell r="H41">
            <v>1</v>
          </cell>
          <cell r="I41">
            <v>1</v>
          </cell>
          <cell r="J41">
            <v>1</v>
          </cell>
          <cell r="K41">
            <v>1</v>
          </cell>
          <cell r="S41">
            <v>2</v>
          </cell>
          <cell r="T41">
            <v>2</v>
          </cell>
          <cell r="U41">
            <v>2</v>
          </cell>
          <cell r="V41">
            <v>2</v>
          </cell>
        </row>
        <row r="48">
          <cell r="T48">
            <v>58</v>
          </cell>
          <cell r="U48">
            <v>58</v>
          </cell>
        </row>
        <row r="57">
          <cell r="B57">
            <v>8.3729999999999993</v>
          </cell>
          <cell r="C57">
            <v>9.9660000000000011</v>
          </cell>
          <cell r="D57">
            <v>10.886000000000001</v>
          </cell>
          <cell r="E57">
            <v>9.0640000000000001</v>
          </cell>
          <cell r="F57">
            <v>13.619</v>
          </cell>
          <cell r="G57">
            <v>11.669</v>
          </cell>
          <cell r="H57">
            <v>34.593000000000004</v>
          </cell>
          <cell r="I57">
            <v>22.44</v>
          </cell>
          <cell r="J57">
            <v>1.8249999999999997</v>
          </cell>
          <cell r="K57">
            <v>13.327</v>
          </cell>
          <cell r="L57">
            <v>13.292</v>
          </cell>
          <cell r="M57">
            <v>11.807999999999998</v>
          </cell>
          <cell r="N57">
            <v>11.322000000000001</v>
          </cell>
          <cell r="O57">
            <v>10.618</v>
          </cell>
          <cell r="P57">
            <v>9.427999999999999</v>
          </cell>
          <cell r="Q57">
            <v>17.497999999999998</v>
          </cell>
          <cell r="R57">
            <v>11.066999999999998</v>
          </cell>
          <cell r="S57">
            <v>17.907</v>
          </cell>
          <cell r="T57">
            <v>4.1989999999999998</v>
          </cell>
          <cell r="U57">
            <v>4.4909999999999997</v>
          </cell>
          <cell r="V57">
            <v>8.6430000000000007</v>
          </cell>
          <cell r="W57">
            <v>17.591000000000001</v>
          </cell>
          <cell r="X57">
            <v>3.286</v>
          </cell>
          <cell r="Y57">
            <v>15.784000000000001</v>
          </cell>
        </row>
        <row r="64">
          <cell r="E64">
            <v>0.23899999999999999</v>
          </cell>
          <cell r="S64">
            <v>0.312</v>
          </cell>
          <cell r="V64">
            <v>0.64200000000000002</v>
          </cell>
          <cell r="X64">
            <v>0.307</v>
          </cell>
        </row>
        <row r="74">
          <cell r="J74">
            <v>22.5</v>
          </cell>
        </row>
      </sheetData>
      <sheetData sheetId="18">
        <row r="7">
          <cell r="B7">
            <v>178.92</v>
          </cell>
          <cell r="C7">
            <v>167.77</v>
          </cell>
          <cell r="D7">
            <v>158.93</v>
          </cell>
          <cell r="E7">
            <v>153.84</v>
          </cell>
          <cell r="F7">
            <v>162.03</v>
          </cell>
          <cell r="G7">
            <v>176.19</v>
          </cell>
          <cell r="H7">
            <v>174.73</v>
          </cell>
          <cell r="I7">
            <v>228.66</v>
          </cell>
          <cell r="J7">
            <v>238</v>
          </cell>
          <cell r="K7">
            <v>232.58</v>
          </cell>
          <cell r="L7">
            <v>214.87</v>
          </cell>
          <cell r="M7">
            <v>182.85</v>
          </cell>
          <cell r="N7">
            <v>191</v>
          </cell>
          <cell r="O7">
            <v>179.43</v>
          </cell>
          <cell r="P7">
            <v>178.03</v>
          </cell>
          <cell r="Q7">
            <v>171.63</v>
          </cell>
          <cell r="R7">
            <v>173.67</v>
          </cell>
          <cell r="S7">
            <v>201.72</v>
          </cell>
          <cell r="T7">
            <v>286.49</v>
          </cell>
          <cell r="U7">
            <v>301.87</v>
          </cell>
          <cell r="V7">
            <v>251.5</v>
          </cell>
          <cell r="W7">
            <v>200</v>
          </cell>
          <cell r="X7">
            <v>213.89</v>
          </cell>
          <cell r="Y7">
            <v>180.71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MOH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1005.4313</v>
          </cell>
          <cell r="J13">
            <v>1005.431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110.71</v>
          </cell>
          <cell r="J15">
            <v>110.71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295.52140000000003</v>
          </cell>
          <cell r="J29">
            <v>295.52100000000002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8.3729999999999993</v>
      </c>
      <c r="C4" s="18">
        <v>9.9660000000000011</v>
      </c>
      <c r="D4" s="18">
        <v>10.885999999999997</v>
      </c>
      <c r="E4" s="18">
        <v>9.3030000000000008</v>
      </c>
      <c r="F4" s="18">
        <v>13.619000000000002</v>
      </c>
      <c r="G4" s="18">
        <v>11.669000000000002</v>
      </c>
      <c r="H4" s="18">
        <v>46.593000000000004</v>
      </c>
      <c r="I4" s="18">
        <v>133.41400000000002</v>
      </c>
      <c r="J4" s="18">
        <v>135.28900000000002</v>
      </c>
      <c r="K4" s="18">
        <v>58.327000000000005</v>
      </c>
      <c r="L4" s="18">
        <v>36.230999999999995</v>
      </c>
      <c r="M4" s="18">
        <v>11.826000000000001</v>
      </c>
      <c r="N4" s="18">
        <v>11.333</v>
      </c>
      <c r="O4" s="18">
        <v>10.618</v>
      </c>
      <c r="P4" s="18">
        <v>9.427999999999999</v>
      </c>
      <c r="Q4" s="18">
        <v>17.481000000000002</v>
      </c>
      <c r="R4" s="18">
        <v>11.025</v>
      </c>
      <c r="S4" s="18">
        <v>43.2</v>
      </c>
      <c r="T4" s="18">
        <v>64.198999999999998</v>
      </c>
      <c r="U4" s="18">
        <v>64.491</v>
      </c>
      <c r="V4" s="18">
        <v>11.3</v>
      </c>
      <c r="W4" s="18">
        <v>43.6</v>
      </c>
      <c r="X4" s="18">
        <v>3.593</v>
      </c>
      <c r="Y4" s="18">
        <v>41.8</v>
      </c>
      <c r="Z4" s="19"/>
      <c r="AA4" s="20">
        <f>SUM(B4:Z4)</f>
        <v>817.56399999999996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178.92</v>
      </c>
      <c r="C7" s="28">
        <v>167.77</v>
      </c>
      <c r="D7" s="28">
        <v>158.93</v>
      </c>
      <c r="E7" s="28">
        <v>153.84</v>
      </c>
      <c r="F7" s="28">
        <v>162.03</v>
      </c>
      <c r="G7" s="28">
        <v>176.19</v>
      </c>
      <c r="H7" s="28">
        <v>174.73</v>
      </c>
      <c r="I7" s="28">
        <v>228.66</v>
      </c>
      <c r="J7" s="28">
        <v>238</v>
      </c>
      <c r="K7" s="28">
        <v>232.58</v>
      </c>
      <c r="L7" s="28">
        <v>214.87</v>
      </c>
      <c r="M7" s="28">
        <v>182.85</v>
      </c>
      <c r="N7" s="28">
        <v>191</v>
      </c>
      <c r="O7" s="28">
        <v>179.43</v>
      </c>
      <c r="P7" s="28">
        <v>178.03</v>
      </c>
      <c r="Q7" s="28">
        <v>171.63</v>
      </c>
      <c r="R7" s="28">
        <v>173.67</v>
      </c>
      <c r="S7" s="28">
        <v>201.72</v>
      </c>
      <c r="T7" s="28">
        <v>286.49</v>
      </c>
      <c r="U7" s="28">
        <v>301.87</v>
      </c>
      <c r="V7" s="28">
        <v>251.5</v>
      </c>
      <c r="W7" s="28">
        <v>200</v>
      </c>
      <c r="X7" s="28">
        <v>213.89</v>
      </c>
      <c r="Y7" s="28">
        <v>180.71</v>
      </c>
      <c r="Z7" s="29"/>
      <c r="AA7" s="30">
        <f>IF(SUM(GR_MAINLAND_MCP_SUM_SELL)&lt;&gt;0,AVERAGEIF(GR_MAINLAND_MCP_SUM_SELL,"&lt;&gt;"""),"")</f>
        <v>199.97125000000003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5.3849999999999998</v>
      </c>
      <c r="G11" s="47">
        <v>2.6850000000000001</v>
      </c>
      <c r="H11" s="47"/>
      <c r="I11" s="47">
        <v>111</v>
      </c>
      <c r="J11" s="47">
        <v>71.11099999999999</v>
      </c>
      <c r="K11" s="47"/>
      <c r="L11" s="47">
        <v>22.939</v>
      </c>
      <c r="M11" s="47"/>
      <c r="N11" s="47"/>
      <c r="O11" s="47">
        <v>9.6829999999999998</v>
      </c>
      <c r="P11" s="47">
        <v>8.8089999999999993</v>
      </c>
      <c r="Q11" s="47"/>
      <c r="R11" s="47"/>
      <c r="S11" s="47"/>
      <c r="T11" s="47">
        <v>64.198999999999998</v>
      </c>
      <c r="U11" s="47">
        <v>64.491</v>
      </c>
      <c r="V11" s="47">
        <v>2</v>
      </c>
      <c r="W11" s="47"/>
      <c r="X11" s="47">
        <v>3.593</v>
      </c>
      <c r="Y11" s="47"/>
      <c r="Z11" s="48"/>
      <c r="AA11" s="49">
        <f>SUM(B11:Z11)</f>
        <v>365.89499999999998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12</v>
      </c>
      <c r="I12" s="47"/>
      <c r="J12" s="47">
        <v>45</v>
      </c>
      <c r="K12" s="47">
        <v>45</v>
      </c>
      <c r="L12" s="47"/>
      <c r="M12" s="47"/>
      <c r="N12" s="47"/>
      <c r="O12" s="47"/>
      <c r="P12" s="47"/>
      <c r="Q12" s="47"/>
      <c r="R12" s="47"/>
      <c r="S12" s="47">
        <v>25</v>
      </c>
      <c r="T12" s="47"/>
      <c r="U12" s="47"/>
      <c r="V12" s="47"/>
      <c r="W12" s="47">
        <v>26</v>
      </c>
      <c r="X12" s="47"/>
      <c r="Y12" s="47">
        <v>26</v>
      </c>
      <c r="Z12" s="48"/>
      <c r="AA12" s="49">
        <f>SUM(B12:Z12)</f>
        <v>179</v>
      </c>
    </row>
    <row r="13" spans="1:27" ht="24.95" customHeight="1" x14ac:dyDescent="0.2">
      <c r="A13" s="50" t="s">
        <v>9</v>
      </c>
      <c r="B13" s="51">
        <v>2.1479999999999997</v>
      </c>
      <c r="C13" s="52">
        <v>4.08</v>
      </c>
      <c r="D13" s="52">
        <v>5.3679999999999994</v>
      </c>
      <c r="E13" s="52">
        <v>3.7</v>
      </c>
      <c r="F13" s="52">
        <v>2.58</v>
      </c>
      <c r="G13" s="52">
        <v>2.75</v>
      </c>
      <c r="H13" s="52">
        <v>5.5090000000000003</v>
      </c>
      <c r="I13" s="52">
        <v>3.7770000000000001</v>
      </c>
      <c r="J13" s="52">
        <v>7.8070000000000004</v>
      </c>
      <c r="K13" s="52">
        <v>2.73</v>
      </c>
      <c r="L13" s="52">
        <v>2.59</v>
      </c>
      <c r="M13" s="52">
        <v>1.59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44.629000000000005</v>
      </c>
    </row>
    <row r="14" spans="1:27" ht="30" customHeight="1" thickBot="1" x14ac:dyDescent="0.25">
      <c r="A14" s="55" t="s">
        <v>10</v>
      </c>
      <c r="B14" s="56">
        <f>IF(LEN(B$2)&gt;0,SUM(B10:B13),"")</f>
        <v>2.1479999999999997</v>
      </c>
      <c r="C14" s="57">
        <f t="shared" ref="C14:Z14" si="0">IF(LEN(C$2)&gt;0,SUM(C10:C13),"")</f>
        <v>4.08</v>
      </c>
      <c r="D14" s="57">
        <f t="shared" si="0"/>
        <v>5.3679999999999994</v>
      </c>
      <c r="E14" s="57">
        <f t="shared" si="0"/>
        <v>3.7</v>
      </c>
      <c r="F14" s="57">
        <f t="shared" si="0"/>
        <v>7.9649999999999999</v>
      </c>
      <c r="G14" s="57">
        <f t="shared" si="0"/>
        <v>5.4350000000000005</v>
      </c>
      <c r="H14" s="57">
        <f t="shared" si="0"/>
        <v>17.509</v>
      </c>
      <c r="I14" s="57">
        <f t="shared" si="0"/>
        <v>114.777</v>
      </c>
      <c r="J14" s="57">
        <f t="shared" si="0"/>
        <v>123.91799999999999</v>
      </c>
      <c r="K14" s="57">
        <f t="shared" si="0"/>
        <v>47.73</v>
      </c>
      <c r="L14" s="57">
        <f t="shared" si="0"/>
        <v>25.529</v>
      </c>
      <c r="M14" s="57">
        <f t="shared" si="0"/>
        <v>1.59</v>
      </c>
      <c r="N14" s="57">
        <f t="shared" si="0"/>
        <v>0</v>
      </c>
      <c r="O14" s="57">
        <f t="shared" si="0"/>
        <v>9.6829999999999998</v>
      </c>
      <c r="P14" s="57">
        <f t="shared" si="0"/>
        <v>8.8089999999999993</v>
      </c>
      <c r="Q14" s="57">
        <f t="shared" si="0"/>
        <v>0</v>
      </c>
      <c r="R14" s="57">
        <f t="shared" si="0"/>
        <v>0</v>
      </c>
      <c r="S14" s="57">
        <f t="shared" si="0"/>
        <v>25</v>
      </c>
      <c r="T14" s="57">
        <f t="shared" si="0"/>
        <v>64.198999999999998</v>
      </c>
      <c r="U14" s="57">
        <f t="shared" si="0"/>
        <v>64.491</v>
      </c>
      <c r="V14" s="57">
        <f t="shared" si="0"/>
        <v>2</v>
      </c>
      <c r="W14" s="57">
        <f t="shared" si="0"/>
        <v>26</v>
      </c>
      <c r="X14" s="57">
        <f t="shared" si="0"/>
        <v>3.593</v>
      </c>
      <c r="Y14" s="57">
        <f t="shared" si="0"/>
        <v>26</v>
      </c>
      <c r="Z14" s="58" t="str">
        <f t="shared" si="0"/>
        <v/>
      </c>
      <c r="AA14" s="59">
        <f>SUM(AA9:AA13)</f>
        <v>589.524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2.613</v>
      </c>
      <c r="C18" s="72">
        <v>2.5640000000000001</v>
      </c>
      <c r="D18" s="72">
        <v>2.5419999999999998</v>
      </c>
      <c r="E18" s="72">
        <v>2.5409999999999999</v>
      </c>
      <c r="F18" s="72">
        <v>2.4990000000000001</v>
      </c>
      <c r="G18" s="72">
        <v>2.5640000000000001</v>
      </c>
      <c r="H18" s="72">
        <v>2.7650000000000001</v>
      </c>
      <c r="I18" s="72">
        <v>2.9870000000000001</v>
      </c>
      <c r="J18" s="72">
        <v>3.21</v>
      </c>
      <c r="K18" s="72">
        <v>3.2370000000000001</v>
      </c>
      <c r="L18" s="72">
        <v>3.2429999999999999</v>
      </c>
      <c r="M18" s="72">
        <v>3.1139999999999999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33.879000000000005</v>
      </c>
    </row>
    <row r="19" spans="1:27" ht="24.95" customHeight="1" x14ac:dyDescent="0.2">
      <c r="A19" s="70" t="s">
        <v>14</v>
      </c>
      <c r="B19" s="75">
        <v>3.6120000000000001</v>
      </c>
      <c r="C19" s="76">
        <v>3.3220000000000001</v>
      </c>
      <c r="D19" s="76">
        <v>2.976</v>
      </c>
      <c r="E19" s="76">
        <v>3.0620000000000003</v>
      </c>
      <c r="F19" s="76">
        <v>3.1550000000000002</v>
      </c>
      <c r="G19" s="76">
        <v>3.67</v>
      </c>
      <c r="H19" s="76">
        <v>3.2190000000000003</v>
      </c>
      <c r="I19" s="76">
        <v>5.85</v>
      </c>
      <c r="J19" s="76">
        <v>8.1609999999999996</v>
      </c>
      <c r="K19" s="76">
        <v>7.36</v>
      </c>
      <c r="L19" s="76">
        <v>7.4589999999999996</v>
      </c>
      <c r="M19" s="76">
        <v>6.3220000000000001</v>
      </c>
      <c r="N19" s="76">
        <v>0.63300000000000001</v>
      </c>
      <c r="O19" s="76">
        <v>0.93500000000000005</v>
      </c>
      <c r="P19" s="76">
        <v>0.61899999999999999</v>
      </c>
      <c r="Q19" s="76">
        <v>0.98100000000000009</v>
      </c>
      <c r="R19" s="76">
        <v>0.125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61.461000000000013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6.2249999999999996</v>
      </c>
      <c r="C22" s="83">
        <f t="shared" ref="C22:Z22" si="1">IF(LEN(C$2)&gt;0,SUM(C17:C21),"")</f>
        <v>5.8860000000000001</v>
      </c>
      <c r="D22" s="83">
        <f t="shared" si="1"/>
        <v>5.5179999999999998</v>
      </c>
      <c r="E22" s="83">
        <f t="shared" si="1"/>
        <v>5.6029999999999998</v>
      </c>
      <c r="F22" s="83">
        <f t="shared" si="1"/>
        <v>5.6539999999999999</v>
      </c>
      <c r="G22" s="83">
        <f t="shared" si="1"/>
        <v>6.234</v>
      </c>
      <c r="H22" s="83">
        <f t="shared" si="1"/>
        <v>5.984</v>
      </c>
      <c r="I22" s="83">
        <f t="shared" si="1"/>
        <v>8.8369999999999997</v>
      </c>
      <c r="J22" s="83">
        <f t="shared" si="1"/>
        <v>11.370999999999999</v>
      </c>
      <c r="K22" s="83">
        <f t="shared" si="1"/>
        <v>10.597000000000001</v>
      </c>
      <c r="L22" s="83">
        <f t="shared" si="1"/>
        <v>10.702</v>
      </c>
      <c r="M22" s="83">
        <f t="shared" si="1"/>
        <v>9.4359999999999999</v>
      </c>
      <c r="N22" s="83">
        <f t="shared" si="1"/>
        <v>0.63300000000000001</v>
      </c>
      <c r="O22" s="83">
        <f t="shared" si="1"/>
        <v>0.93500000000000005</v>
      </c>
      <c r="P22" s="83">
        <f t="shared" si="1"/>
        <v>0.61899999999999999</v>
      </c>
      <c r="Q22" s="83">
        <f t="shared" si="1"/>
        <v>0.98100000000000009</v>
      </c>
      <c r="R22" s="83">
        <f t="shared" si="1"/>
        <v>0.125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95.340000000000018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8.3729999999999993</v>
      </c>
      <c r="C26" s="72">
        <v>9.9659999999999993</v>
      </c>
      <c r="D26" s="72">
        <v>10.885999999999999</v>
      </c>
      <c r="E26" s="72">
        <v>9.3030000000000008</v>
      </c>
      <c r="F26" s="72">
        <v>13.619</v>
      </c>
      <c r="G26" s="72">
        <v>11.669</v>
      </c>
      <c r="H26" s="72">
        <v>23.492999999999999</v>
      </c>
      <c r="I26" s="72">
        <v>123.614</v>
      </c>
      <c r="J26" s="72">
        <v>135.28899999999999</v>
      </c>
      <c r="K26" s="72">
        <v>58.326999999999998</v>
      </c>
      <c r="L26" s="72">
        <v>36.231000000000002</v>
      </c>
      <c r="M26" s="72">
        <v>11.026</v>
      </c>
      <c r="N26" s="72">
        <v>0.63300000000000001</v>
      </c>
      <c r="O26" s="72">
        <v>10.618</v>
      </c>
      <c r="P26" s="72">
        <v>9.4280000000000008</v>
      </c>
      <c r="Q26" s="72">
        <v>0.98099999999999998</v>
      </c>
      <c r="R26" s="72">
        <v>0.125</v>
      </c>
      <c r="S26" s="72">
        <v>25</v>
      </c>
      <c r="T26" s="72">
        <v>64.198999999999998</v>
      </c>
      <c r="U26" s="72">
        <v>64.491</v>
      </c>
      <c r="V26" s="72">
        <v>2</v>
      </c>
      <c r="W26" s="72">
        <v>26</v>
      </c>
      <c r="X26" s="72">
        <v>3.593</v>
      </c>
      <c r="Y26" s="72">
        <v>26</v>
      </c>
      <c r="Z26" s="73"/>
      <c r="AA26" s="74">
        <f>SUM(B26:Z26)</f>
        <v>684.86399999999992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8.3729999999999993</v>
      </c>
      <c r="C28" s="57">
        <f t="shared" ref="C28:Z28" si="2">IF(LEN(C$2)&gt;0,SUM(C25:C27),"")</f>
        <v>9.9659999999999993</v>
      </c>
      <c r="D28" s="57">
        <f t="shared" si="2"/>
        <v>10.885999999999999</v>
      </c>
      <c r="E28" s="57">
        <f t="shared" si="2"/>
        <v>9.3030000000000008</v>
      </c>
      <c r="F28" s="57">
        <f t="shared" si="2"/>
        <v>13.619</v>
      </c>
      <c r="G28" s="57">
        <f t="shared" si="2"/>
        <v>11.669</v>
      </c>
      <c r="H28" s="57">
        <f t="shared" si="2"/>
        <v>23.492999999999999</v>
      </c>
      <c r="I28" s="57">
        <f t="shared" si="2"/>
        <v>123.614</v>
      </c>
      <c r="J28" s="57">
        <f t="shared" si="2"/>
        <v>135.28899999999999</v>
      </c>
      <c r="K28" s="57">
        <f t="shared" si="2"/>
        <v>58.326999999999998</v>
      </c>
      <c r="L28" s="57">
        <f t="shared" si="2"/>
        <v>36.231000000000002</v>
      </c>
      <c r="M28" s="57">
        <f t="shared" si="2"/>
        <v>11.026</v>
      </c>
      <c r="N28" s="57">
        <f t="shared" si="2"/>
        <v>0.63300000000000001</v>
      </c>
      <c r="O28" s="57">
        <f t="shared" si="2"/>
        <v>10.618</v>
      </c>
      <c r="P28" s="57">
        <f t="shared" si="2"/>
        <v>9.4280000000000008</v>
      </c>
      <c r="Q28" s="57">
        <f t="shared" si="2"/>
        <v>0.98099999999999998</v>
      </c>
      <c r="R28" s="57">
        <f t="shared" si="2"/>
        <v>0.125</v>
      </c>
      <c r="S28" s="57">
        <f t="shared" si="2"/>
        <v>25</v>
      </c>
      <c r="T28" s="57">
        <f t="shared" si="2"/>
        <v>64.198999999999998</v>
      </c>
      <c r="U28" s="57">
        <f t="shared" si="2"/>
        <v>64.491</v>
      </c>
      <c r="V28" s="57">
        <f t="shared" si="2"/>
        <v>2</v>
      </c>
      <c r="W28" s="57">
        <f t="shared" si="2"/>
        <v>26</v>
      </c>
      <c r="X28" s="57">
        <f t="shared" si="2"/>
        <v>3.593</v>
      </c>
      <c r="Y28" s="57">
        <f t="shared" si="2"/>
        <v>26</v>
      </c>
      <c r="Z28" s="58" t="str">
        <f t="shared" si="2"/>
        <v/>
      </c>
      <c r="AA28" s="59">
        <f>SUM(AA25:AA27)</f>
        <v>684.86399999999992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23.1</v>
      </c>
      <c r="I35" s="94">
        <v>9.8000000000000007</v>
      </c>
      <c r="J35" s="94"/>
      <c r="K35" s="94"/>
      <c r="L35" s="94"/>
      <c r="M35" s="94">
        <v>0.8</v>
      </c>
      <c r="N35" s="94">
        <v>10.7</v>
      </c>
      <c r="O35" s="94"/>
      <c r="P35" s="94"/>
      <c r="Q35" s="94">
        <v>16.5</v>
      </c>
      <c r="R35" s="94">
        <v>10.9</v>
      </c>
      <c r="S35" s="94">
        <v>18.2</v>
      </c>
      <c r="T35" s="94"/>
      <c r="U35" s="94"/>
      <c r="V35" s="94">
        <v>9.3000000000000007</v>
      </c>
      <c r="W35" s="94">
        <v>17.600000000000001</v>
      </c>
      <c r="X35" s="94"/>
      <c r="Y35" s="94">
        <v>15.8</v>
      </c>
      <c r="Z35" s="95"/>
      <c r="AA35" s="74">
        <f t="shared" si="3"/>
        <v>132.70000000000002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23.1</v>
      </c>
      <c r="I36" s="83">
        <f t="shared" si="4"/>
        <v>9.8000000000000007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0.8</v>
      </c>
      <c r="N36" s="83">
        <f t="shared" si="4"/>
        <v>10.7</v>
      </c>
      <c r="O36" s="83">
        <f t="shared" si="4"/>
        <v>0</v>
      </c>
      <c r="P36" s="83">
        <f t="shared" si="4"/>
        <v>0</v>
      </c>
      <c r="Q36" s="83">
        <f t="shared" si="4"/>
        <v>16.5</v>
      </c>
      <c r="R36" s="83">
        <f t="shared" si="4"/>
        <v>10.9</v>
      </c>
      <c r="S36" s="83">
        <f t="shared" si="4"/>
        <v>18.2</v>
      </c>
      <c r="T36" s="83">
        <f t="shared" si="4"/>
        <v>0</v>
      </c>
      <c r="U36" s="83">
        <f t="shared" si="4"/>
        <v>0</v>
      </c>
      <c r="V36" s="83">
        <f t="shared" si="4"/>
        <v>9.3000000000000007</v>
      </c>
      <c r="W36" s="83">
        <f t="shared" si="4"/>
        <v>17.600000000000001</v>
      </c>
      <c r="X36" s="83">
        <f t="shared" si="4"/>
        <v>0</v>
      </c>
      <c r="Y36" s="83">
        <f t="shared" si="4"/>
        <v>15.8</v>
      </c>
      <c r="Z36" s="84" t="str">
        <f t="shared" si="4"/>
        <v/>
      </c>
      <c r="AA36" s="85">
        <f t="shared" si="3"/>
        <v>132.70000000000002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23.1</v>
      </c>
      <c r="I43" s="94">
        <v>9.8000000000000007</v>
      </c>
      <c r="J43" s="94"/>
      <c r="K43" s="94"/>
      <c r="L43" s="94"/>
      <c r="M43" s="94">
        <v>0.8</v>
      </c>
      <c r="N43" s="94">
        <v>10.7</v>
      </c>
      <c r="O43" s="94"/>
      <c r="P43" s="94"/>
      <c r="Q43" s="94">
        <v>16.5</v>
      </c>
      <c r="R43" s="94">
        <v>10.9</v>
      </c>
      <c r="S43" s="94">
        <v>18.2</v>
      </c>
      <c r="T43" s="94"/>
      <c r="U43" s="94"/>
      <c r="V43" s="94">
        <v>9.3000000000000007</v>
      </c>
      <c r="W43" s="94">
        <v>17.600000000000001</v>
      </c>
      <c r="X43" s="94"/>
      <c r="Y43" s="94">
        <v>15.8</v>
      </c>
      <c r="Z43" s="95"/>
      <c r="AA43" s="74">
        <f t="shared" si="5"/>
        <v>132.70000000000002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23.1</v>
      </c>
      <c r="I44" s="83">
        <f t="shared" si="6"/>
        <v>9.8000000000000007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0.8</v>
      </c>
      <c r="N44" s="83">
        <f t="shared" si="6"/>
        <v>10.7</v>
      </c>
      <c r="O44" s="83">
        <f t="shared" si="6"/>
        <v>0</v>
      </c>
      <c r="P44" s="83">
        <f t="shared" si="6"/>
        <v>0</v>
      </c>
      <c r="Q44" s="83">
        <f t="shared" si="6"/>
        <v>16.5</v>
      </c>
      <c r="R44" s="83">
        <f t="shared" si="6"/>
        <v>10.9</v>
      </c>
      <c r="S44" s="83">
        <f t="shared" si="6"/>
        <v>18.2</v>
      </c>
      <c r="T44" s="83">
        <f t="shared" si="6"/>
        <v>0</v>
      </c>
      <c r="U44" s="83">
        <f t="shared" si="6"/>
        <v>0</v>
      </c>
      <c r="V44" s="83">
        <f t="shared" si="6"/>
        <v>9.3000000000000007</v>
      </c>
      <c r="W44" s="83">
        <f t="shared" si="6"/>
        <v>17.600000000000001</v>
      </c>
      <c r="X44" s="83">
        <f t="shared" si="6"/>
        <v>0</v>
      </c>
      <c r="Y44" s="83">
        <f t="shared" si="6"/>
        <v>15.8</v>
      </c>
      <c r="Z44" s="84" t="str">
        <f t="shared" si="6"/>
        <v/>
      </c>
      <c r="AA44" s="85">
        <f t="shared" si="5"/>
        <v>132.70000000000002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8.3729999999999993</v>
      </c>
      <c r="C47" s="83">
        <f t="shared" ref="C47:Z47" si="8">IF(LEN(C$2)&gt;0,C14+C22+C36,"")</f>
        <v>9.9660000000000011</v>
      </c>
      <c r="D47" s="83">
        <f t="shared" si="8"/>
        <v>10.885999999999999</v>
      </c>
      <c r="E47" s="83">
        <f t="shared" si="8"/>
        <v>9.3030000000000008</v>
      </c>
      <c r="F47" s="83">
        <f t="shared" si="8"/>
        <v>13.619</v>
      </c>
      <c r="G47" s="83">
        <f t="shared" si="8"/>
        <v>11.669</v>
      </c>
      <c r="H47" s="83">
        <f t="shared" si="8"/>
        <v>46.593000000000004</v>
      </c>
      <c r="I47" s="83">
        <f t="shared" si="8"/>
        <v>133.41400000000002</v>
      </c>
      <c r="J47" s="83">
        <f t="shared" si="8"/>
        <v>135.28899999999999</v>
      </c>
      <c r="K47" s="83">
        <f t="shared" si="8"/>
        <v>58.326999999999998</v>
      </c>
      <c r="L47" s="83">
        <f t="shared" si="8"/>
        <v>36.231000000000002</v>
      </c>
      <c r="M47" s="83">
        <f t="shared" si="8"/>
        <v>11.826000000000001</v>
      </c>
      <c r="N47" s="83">
        <f t="shared" si="8"/>
        <v>11.332999999999998</v>
      </c>
      <c r="O47" s="83">
        <f t="shared" si="8"/>
        <v>10.618</v>
      </c>
      <c r="P47" s="83">
        <f t="shared" si="8"/>
        <v>9.427999999999999</v>
      </c>
      <c r="Q47" s="83">
        <f t="shared" si="8"/>
        <v>17.481000000000002</v>
      </c>
      <c r="R47" s="83">
        <f t="shared" si="8"/>
        <v>11.025</v>
      </c>
      <c r="S47" s="83">
        <f t="shared" si="8"/>
        <v>43.2</v>
      </c>
      <c r="T47" s="83">
        <f t="shared" si="8"/>
        <v>64.198999999999998</v>
      </c>
      <c r="U47" s="83">
        <f t="shared" si="8"/>
        <v>64.491</v>
      </c>
      <c r="V47" s="83">
        <f t="shared" si="8"/>
        <v>11.3</v>
      </c>
      <c r="W47" s="83">
        <f t="shared" si="8"/>
        <v>43.6</v>
      </c>
      <c r="X47" s="83">
        <f t="shared" si="8"/>
        <v>3.593</v>
      </c>
      <c r="Y47" s="83">
        <f t="shared" si="8"/>
        <v>41.8</v>
      </c>
      <c r="Z47" s="84" t="str">
        <f t="shared" si="8"/>
        <v/>
      </c>
      <c r="AA47" s="100">
        <f>SUM(B47:Z47)</f>
        <v>817.56399999999996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8.3729999999999993</v>
      </c>
      <c r="C4" s="18">
        <v>9.9660000000000011</v>
      </c>
      <c r="D4" s="18">
        <v>10.886000000000001</v>
      </c>
      <c r="E4" s="18">
        <v>9.3030000000000008</v>
      </c>
      <c r="F4" s="18">
        <v>13.619</v>
      </c>
      <c r="G4" s="18">
        <v>11.669</v>
      </c>
      <c r="H4" s="18">
        <v>46.593000000000004</v>
      </c>
      <c r="I4" s="18">
        <v>133.44</v>
      </c>
      <c r="J4" s="18">
        <v>135.32500000000002</v>
      </c>
      <c r="K4" s="18">
        <v>58.326999999999998</v>
      </c>
      <c r="L4" s="18">
        <v>36.231000000000002</v>
      </c>
      <c r="M4" s="18">
        <v>11.807999999999998</v>
      </c>
      <c r="N4" s="18">
        <v>11.322000000000001</v>
      </c>
      <c r="O4" s="18">
        <v>10.618</v>
      </c>
      <c r="P4" s="18">
        <v>9.427999999999999</v>
      </c>
      <c r="Q4" s="18">
        <v>17.497999999999998</v>
      </c>
      <c r="R4" s="18">
        <v>11.066999999999998</v>
      </c>
      <c r="S4" s="18">
        <v>43.218999999999994</v>
      </c>
      <c r="T4" s="18">
        <v>64.198999999999998</v>
      </c>
      <c r="U4" s="18">
        <v>64.491</v>
      </c>
      <c r="V4" s="18">
        <v>11.285</v>
      </c>
      <c r="W4" s="18">
        <v>43.591000000000001</v>
      </c>
      <c r="X4" s="18">
        <v>3.593</v>
      </c>
      <c r="Y4" s="18">
        <v>41.783999999999999</v>
      </c>
      <c r="Z4" s="19"/>
      <c r="AA4" s="20">
        <f>SUM(B4:Z4)</f>
        <v>817.63499999999988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178.92</v>
      </c>
      <c r="C7" s="28">
        <v>167.77</v>
      </c>
      <c r="D7" s="28">
        <v>158.93</v>
      </c>
      <c r="E7" s="28">
        <v>153.84</v>
      </c>
      <c r="F7" s="28">
        <v>162.03</v>
      </c>
      <c r="G7" s="28">
        <v>176.19</v>
      </c>
      <c r="H7" s="28">
        <v>174.73</v>
      </c>
      <c r="I7" s="28">
        <v>228.66</v>
      </c>
      <c r="J7" s="28">
        <v>238</v>
      </c>
      <c r="K7" s="28">
        <v>232.58</v>
      </c>
      <c r="L7" s="28">
        <v>214.87</v>
      </c>
      <c r="M7" s="28">
        <v>182.85</v>
      </c>
      <c r="N7" s="28">
        <v>191</v>
      </c>
      <c r="O7" s="28">
        <v>179.43</v>
      </c>
      <c r="P7" s="28">
        <v>178.03</v>
      </c>
      <c r="Q7" s="28">
        <v>171.63</v>
      </c>
      <c r="R7" s="28">
        <v>173.67</v>
      </c>
      <c r="S7" s="28">
        <v>201.72</v>
      </c>
      <c r="T7" s="28">
        <v>286.49</v>
      </c>
      <c r="U7" s="28">
        <v>301.87</v>
      </c>
      <c r="V7" s="28">
        <v>251.5</v>
      </c>
      <c r="W7" s="28">
        <v>200</v>
      </c>
      <c r="X7" s="28">
        <v>213.89</v>
      </c>
      <c r="Y7" s="28">
        <v>180.71</v>
      </c>
      <c r="Z7" s="29"/>
      <c r="AA7" s="30">
        <v>199.97125000000003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11</v>
      </c>
      <c r="I11" s="47">
        <v>110</v>
      </c>
      <c r="J11" s="47">
        <v>110</v>
      </c>
      <c r="K11" s="47">
        <v>44</v>
      </c>
      <c r="L11" s="47">
        <v>22.939</v>
      </c>
      <c r="M11" s="47"/>
      <c r="N11" s="47"/>
      <c r="O11" s="47"/>
      <c r="P11" s="47"/>
      <c r="Q11" s="47"/>
      <c r="R11" s="47"/>
      <c r="S11" s="47">
        <v>23</v>
      </c>
      <c r="T11" s="47"/>
      <c r="U11" s="47"/>
      <c r="V11" s="47"/>
      <c r="W11" s="47">
        <v>26</v>
      </c>
      <c r="X11" s="47"/>
      <c r="Y11" s="47">
        <v>26</v>
      </c>
      <c r="Z11" s="48"/>
      <c r="AA11" s="49">
        <f>SUM(B11:Z11)</f>
        <v>372.93900000000002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</v>
      </c>
      <c r="I12" s="47">
        <v>1</v>
      </c>
      <c r="J12" s="47">
        <v>1</v>
      </c>
      <c r="K12" s="47">
        <v>1</v>
      </c>
      <c r="L12" s="47"/>
      <c r="M12" s="47"/>
      <c r="N12" s="47"/>
      <c r="O12" s="47"/>
      <c r="P12" s="47"/>
      <c r="Q12" s="47"/>
      <c r="R12" s="47"/>
      <c r="S12" s="47">
        <v>2</v>
      </c>
      <c r="T12" s="47">
        <v>60</v>
      </c>
      <c r="U12" s="47">
        <v>60</v>
      </c>
      <c r="V12" s="47">
        <v>2</v>
      </c>
      <c r="W12" s="47"/>
      <c r="X12" s="47"/>
      <c r="Y12" s="47"/>
      <c r="Z12" s="48"/>
      <c r="AA12" s="49">
        <f>SUM(B12:Z12)</f>
        <v>128</v>
      </c>
    </row>
    <row r="13" spans="1:27" ht="24.95" customHeight="1" x14ac:dyDescent="0.2">
      <c r="A13" s="50" t="s">
        <v>9</v>
      </c>
      <c r="B13" s="51">
        <v>8.3729999999999993</v>
      </c>
      <c r="C13" s="52">
        <v>9.9660000000000011</v>
      </c>
      <c r="D13" s="52">
        <v>10.886000000000001</v>
      </c>
      <c r="E13" s="52">
        <v>9.0640000000000001</v>
      </c>
      <c r="F13" s="52">
        <v>13.619</v>
      </c>
      <c r="G13" s="52">
        <v>11.669</v>
      </c>
      <c r="H13" s="52">
        <v>34.593000000000004</v>
      </c>
      <c r="I13" s="52">
        <v>22.44</v>
      </c>
      <c r="J13" s="52">
        <v>1.8249999999999997</v>
      </c>
      <c r="K13" s="52">
        <v>13.327</v>
      </c>
      <c r="L13" s="52">
        <v>13.292</v>
      </c>
      <c r="M13" s="52">
        <v>11.807999999999998</v>
      </c>
      <c r="N13" s="52">
        <v>11.322000000000001</v>
      </c>
      <c r="O13" s="52">
        <v>10.618</v>
      </c>
      <c r="P13" s="52">
        <v>9.427999999999999</v>
      </c>
      <c r="Q13" s="52">
        <v>17.497999999999998</v>
      </c>
      <c r="R13" s="52">
        <v>11.066999999999998</v>
      </c>
      <c r="S13" s="52">
        <v>17.907</v>
      </c>
      <c r="T13" s="52">
        <v>4.1989999999999998</v>
      </c>
      <c r="U13" s="52">
        <v>4.4909999999999997</v>
      </c>
      <c r="V13" s="52">
        <v>8.6430000000000007</v>
      </c>
      <c r="W13" s="52">
        <v>17.591000000000001</v>
      </c>
      <c r="X13" s="52">
        <v>3.286</v>
      </c>
      <c r="Y13" s="52">
        <v>15.784000000000001</v>
      </c>
      <c r="Z13" s="53"/>
      <c r="AA13" s="54">
        <f>SUM(B13:Z13)</f>
        <v>292.69599999999997</v>
      </c>
    </row>
    <row r="14" spans="1:27" ht="30" customHeight="1" thickBot="1" x14ac:dyDescent="0.25">
      <c r="A14" s="55" t="s">
        <v>10</v>
      </c>
      <c r="B14" s="56">
        <f>IF(LEN(B$2)&gt;0,SUM(B10:B13),"")</f>
        <v>8.3729999999999993</v>
      </c>
      <c r="C14" s="57">
        <f t="shared" ref="C14:Z14" si="0">IF(LEN(C$2)&gt;0,SUM(C10:C13),"")</f>
        <v>9.9660000000000011</v>
      </c>
      <c r="D14" s="57">
        <f t="shared" si="0"/>
        <v>10.886000000000001</v>
      </c>
      <c r="E14" s="57">
        <f t="shared" si="0"/>
        <v>9.0640000000000001</v>
      </c>
      <c r="F14" s="57">
        <f t="shared" si="0"/>
        <v>13.619</v>
      </c>
      <c r="G14" s="57">
        <f t="shared" si="0"/>
        <v>11.669</v>
      </c>
      <c r="H14" s="57">
        <f t="shared" si="0"/>
        <v>46.593000000000004</v>
      </c>
      <c r="I14" s="57">
        <f t="shared" si="0"/>
        <v>133.44</v>
      </c>
      <c r="J14" s="57">
        <f t="shared" si="0"/>
        <v>112.825</v>
      </c>
      <c r="K14" s="57">
        <f t="shared" si="0"/>
        <v>58.326999999999998</v>
      </c>
      <c r="L14" s="57">
        <f t="shared" si="0"/>
        <v>36.231000000000002</v>
      </c>
      <c r="M14" s="57">
        <f t="shared" si="0"/>
        <v>11.807999999999998</v>
      </c>
      <c r="N14" s="57">
        <f t="shared" si="0"/>
        <v>11.322000000000001</v>
      </c>
      <c r="O14" s="57">
        <f t="shared" si="0"/>
        <v>10.618</v>
      </c>
      <c r="P14" s="57">
        <f t="shared" si="0"/>
        <v>9.427999999999999</v>
      </c>
      <c r="Q14" s="57">
        <f t="shared" si="0"/>
        <v>17.497999999999998</v>
      </c>
      <c r="R14" s="57">
        <f t="shared" si="0"/>
        <v>11.066999999999998</v>
      </c>
      <c r="S14" s="57">
        <f t="shared" si="0"/>
        <v>42.906999999999996</v>
      </c>
      <c r="T14" s="57">
        <f t="shared" si="0"/>
        <v>64.198999999999998</v>
      </c>
      <c r="U14" s="57">
        <f t="shared" si="0"/>
        <v>64.491</v>
      </c>
      <c r="V14" s="57">
        <f t="shared" si="0"/>
        <v>10.643000000000001</v>
      </c>
      <c r="W14" s="57">
        <f t="shared" si="0"/>
        <v>43.591000000000001</v>
      </c>
      <c r="X14" s="57">
        <f t="shared" si="0"/>
        <v>3.286</v>
      </c>
      <c r="Y14" s="57">
        <f t="shared" si="0"/>
        <v>41.783999999999999</v>
      </c>
      <c r="Z14" s="58" t="str">
        <f t="shared" si="0"/>
        <v/>
      </c>
      <c r="AA14" s="59">
        <f>SUM(AA9:AA13)</f>
        <v>793.63499999999999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0.23899999999999999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0.312</v>
      </c>
      <c r="T19" s="76"/>
      <c r="U19" s="76"/>
      <c r="V19" s="76">
        <v>0.64200000000000002</v>
      </c>
      <c r="W19" s="76"/>
      <c r="X19" s="76">
        <v>0.307</v>
      </c>
      <c r="Y19" s="76"/>
      <c r="Z19" s="73"/>
      <c r="AA19" s="74">
        <f>SUM(B19:Z19)</f>
        <v>1.5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0.23899999999999999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0.312</v>
      </c>
      <c r="T22" s="83">
        <f t="shared" si="1"/>
        <v>0</v>
      </c>
      <c r="U22" s="83">
        <f t="shared" si="1"/>
        <v>0</v>
      </c>
      <c r="V22" s="83">
        <f t="shared" si="1"/>
        <v>0.64200000000000002</v>
      </c>
      <c r="W22" s="83">
        <f t="shared" si="1"/>
        <v>0</v>
      </c>
      <c r="X22" s="83">
        <f t="shared" si="1"/>
        <v>0.307</v>
      </c>
      <c r="Y22" s="83">
        <f t="shared" si="1"/>
        <v>0</v>
      </c>
      <c r="Z22" s="84">
        <f t="shared" si="1"/>
        <v>0</v>
      </c>
      <c r="AA22" s="85">
        <f t="shared" si="1"/>
        <v>1.5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8.3729999999999993</v>
      </c>
      <c r="C26" s="72">
        <v>9.9659999999999993</v>
      </c>
      <c r="D26" s="72">
        <v>10.885999999999999</v>
      </c>
      <c r="E26" s="72">
        <v>9.3030000000000008</v>
      </c>
      <c r="F26" s="72">
        <v>13.619</v>
      </c>
      <c r="G26" s="72">
        <v>11.669</v>
      </c>
      <c r="H26" s="72">
        <v>46.593000000000004</v>
      </c>
      <c r="I26" s="72">
        <v>133.44</v>
      </c>
      <c r="J26" s="72">
        <v>112.825</v>
      </c>
      <c r="K26" s="72">
        <v>58.326999999999998</v>
      </c>
      <c r="L26" s="72">
        <v>36.231000000000002</v>
      </c>
      <c r="M26" s="72">
        <v>11.808</v>
      </c>
      <c r="N26" s="72">
        <v>11.321999999999999</v>
      </c>
      <c r="O26" s="72">
        <v>10.618</v>
      </c>
      <c r="P26" s="72">
        <v>9.4280000000000008</v>
      </c>
      <c r="Q26" s="72">
        <v>17.498000000000001</v>
      </c>
      <c r="R26" s="72">
        <v>11.067</v>
      </c>
      <c r="S26" s="72">
        <v>43.219000000000001</v>
      </c>
      <c r="T26" s="72">
        <v>64.198999999999998</v>
      </c>
      <c r="U26" s="72">
        <v>64.491</v>
      </c>
      <c r="V26" s="72">
        <v>11.285</v>
      </c>
      <c r="W26" s="72">
        <v>43.591000000000001</v>
      </c>
      <c r="X26" s="72">
        <v>3.593</v>
      </c>
      <c r="Y26" s="72">
        <v>41.783999999999999</v>
      </c>
      <c r="Z26" s="73"/>
      <c r="AA26" s="74">
        <f>SUM(B26:Z26)</f>
        <v>795.13499999999988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8.3729999999999993</v>
      </c>
      <c r="C28" s="57">
        <f t="shared" si="2"/>
        <v>9.9659999999999993</v>
      </c>
      <c r="D28" s="57">
        <f t="shared" si="2"/>
        <v>10.885999999999999</v>
      </c>
      <c r="E28" s="57">
        <f t="shared" si="2"/>
        <v>9.3030000000000008</v>
      </c>
      <c r="F28" s="57">
        <f t="shared" si="2"/>
        <v>13.619</v>
      </c>
      <c r="G28" s="57">
        <f t="shared" si="2"/>
        <v>11.669</v>
      </c>
      <c r="H28" s="57">
        <f t="shared" si="2"/>
        <v>46.593000000000004</v>
      </c>
      <c r="I28" s="57">
        <f t="shared" si="2"/>
        <v>133.44</v>
      </c>
      <c r="J28" s="57">
        <f t="shared" si="2"/>
        <v>112.825</v>
      </c>
      <c r="K28" s="57">
        <f t="shared" si="2"/>
        <v>58.326999999999998</v>
      </c>
      <c r="L28" s="57">
        <f t="shared" si="2"/>
        <v>36.231000000000002</v>
      </c>
      <c r="M28" s="57">
        <f t="shared" si="2"/>
        <v>11.808</v>
      </c>
      <c r="N28" s="57">
        <f t="shared" si="2"/>
        <v>11.321999999999999</v>
      </c>
      <c r="O28" s="57">
        <f t="shared" si="2"/>
        <v>10.618</v>
      </c>
      <c r="P28" s="57">
        <f t="shared" si="2"/>
        <v>9.4280000000000008</v>
      </c>
      <c r="Q28" s="57">
        <f t="shared" si="2"/>
        <v>17.498000000000001</v>
      </c>
      <c r="R28" s="57">
        <f t="shared" si="2"/>
        <v>11.067</v>
      </c>
      <c r="S28" s="57">
        <f t="shared" si="2"/>
        <v>43.219000000000001</v>
      </c>
      <c r="T28" s="57">
        <f t="shared" si="2"/>
        <v>64.198999999999998</v>
      </c>
      <c r="U28" s="57">
        <f t="shared" si="2"/>
        <v>64.491</v>
      </c>
      <c r="V28" s="57">
        <f t="shared" si="2"/>
        <v>11.285</v>
      </c>
      <c r="W28" s="57">
        <f t="shared" si="2"/>
        <v>43.591000000000001</v>
      </c>
      <c r="X28" s="57">
        <f t="shared" si="2"/>
        <v>3.593</v>
      </c>
      <c r="Y28" s="57">
        <f t="shared" si="2"/>
        <v>41.783999999999999</v>
      </c>
      <c r="Z28" s="58">
        <f t="shared" si="2"/>
        <v>0</v>
      </c>
      <c r="AA28" s="59">
        <f t="shared" si="2"/>
        <v>795.13499999999988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22.5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22.5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22.5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22.5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22.5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22.5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22.5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22.5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8.3729999999999993</v>
      </c>
      <c r="C47" s="83">
        <f t="shared" ref="C47:Z47" si="8">SUM(C10:C13)+C22+C36</f>
        <v>9.9660000000000011</v>
      </c>
      <c r="D47" s="83">
        <f t="shared" si="8"/>
        <v>10.886000000000001</v>
      </c>
      <c r="E47" s="83">
        <f t="shared" si="8"/>
        <v>9.3030000000000008</v>
      </c>
      <c r="F47" s="83">
        <f t="shared" si="8"/>
        <v>13.619</v>
      </c>
      <c r="G47" s="83">
        <f t="shared" si="8"/>
        <v>11.669</v>
      </c>
      <c r="H47" s="83">
        <f t="shared" si="8"/>
        <v>46.593000000000004</v>
      </c>
      <c r="I47" s="83">
        <f t="shared" si="8"/>
        <v>133.44</v>
      </c>
      <c r="J47" s="83">
        <f t="shared" si="8"/>
        <v>135.32499999999999</v>
      </c>
      <c r="K47" s="83">
        <f t="shared" si="8"/>
        <v>58.326999999999998</v>
      </c>
      <c r="L47" s="83">
        <f t="shared" si="8"/>
        <v>36.231000000000002</v>
      </c>
      <c r="M47" s="83">
        <f t="shared" si="8"/>
        <v>11.807999999999998</v>
      </c>
      <c r="N47" s="83">
        <f t="shared" si="8"/>
        <v>11.322000000000001</v>
      </c>
      <c r="O47" s="83">
        <f t="shared" si="8"/>
        <v>10.618</v>
      </c>
      <c r="P47" s="83">
        <f t="shared" si="8"/>
        <v>9.427999999999999</v>
      </c>
      <c r="Q47" s="83">
        <f t="shared" si="8"/>
        <v>17.497999999999998</v>
      </c>
      <c r="R47" s="83">
        <f t="shared" si="8"/>
        <v>11.066999999999998</v>
      </c>
      <c r="S47" s="83">
        <f t="shared" si="8"/>
        <v>43.218999999999994</v>
      </c>
      <c r="T47" s="83">
        <f t="shared" si="8"/>
        <v>64.198999999999998</v>
      </c>
      <c r="U47" s="83">
        <f t="shared" si="8"/>
        <v>64.491</v>
      </c>
      <c r="V47" s="83">
        <f t="shared" si="8"/>
        <v>11.285</v>
      </c>
      <c r="W47" s="83">
        <f t="shared" si="8"/>
        <v>43.591000000000001</v>
      </c>
      <c r="X47" s="83">
        <f t="shared" si="8"/>
        <v>3.593</v>
      </c>
      <c r="Y47" s="83">
        <f t="shared" si="8"/>
        <v>41.783999999999999</v>
      </c>
      <c r="Z47" s="84">
        <f t="shared" si="8"/>
        <v>0</v>
      </c>
      <c r="AA47" s="100">
        <f>SUM(B47:Z47)</f>
        <v>817.63499999999988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-23.1</v>
      </c>
      <c r="I4" s="18">
        <v>-9.8000000000000007</v>
      </c>
      <c r="J4" s="18">
        <v>22.5</v>
      </c>
      <c r="K4" s="18"/>
      <c r="L4" s="18"/>
      <c r="M4" s="18">
        <v>-0.8</v>
      </c>
      <c r="N4" s="18">
        <v>-10.7</v>
      </c>
      <c r="O4" s="18"/>
      <c r="P4" s="18"/>
      <c r="Q4" s="18">
        <v>-16.5</v>
      </c>
      <c r="R4" s="18">
        <v>-10.9</v>
      </c>
      <c r="S4" s="18">
        <v>-18.2</v>
      </c>
      <c r="T4" s="18"/>
      <c r="U4" s="18"/>
      <c r="V4" s="18">
        <v>-9.3000000000000007</v>
      </c>
      <c r="W4" s="18">
        <v>-17.600000000000001</v>
      </c>
      <c r="X4" s="18"/>
      <c r="Y4" s="18">
        <v>-15.8</v>
      </c>
      <c r="Z4" s="19"/>
      <c r="AA4" s="107">
        <f>SUM(B4:Z4)</f>
        <v>-110.2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178.92</v>
      </c>
      <c r="C7" s="113">
        <v>167.77</v>
      </c>
      <c r="D7" s="113">
        <v>158.93</v>
      </c>
      <c r="E7" s="113">
        <v>153.84</v>
      </c>
      <c r="F7" s="113">
        <v>162.03</v>
      </c>
      <c r="G7" s="113">
        <v>176.19</v>
      </c>
      <c r="H7" s="113">
        <v>174.73</v>
      </c>
      <c r="I7" s="113">
        <v>228.66</v>
      </c>
      <c r="J7" s="113">
        <v>238</v>
      </c>
      <c r="K7" s="113">
        <v>232.58</v>
      </c>
      <c r="L7" s="113">
        <v>214.87</v>
      </c>
      <c r="M7" s="113">
        <v>182.85</v>
      </c>
      <c r="N7" s="113">
        <v>191</v>
      </c>
      <c r="O7" s="113">
        <v>179.43</v>
      </c>
      <c r="P7" s="113">
        <v>178.03</v>
      </c>
      <c r="Q7" s="113">
        <v>171.63</v>
      </c>
      <c r="R7" s="113">
        <v>173.67</v>
      </c>
      <c r="S7" s="113">
        <v>201.72</v>
      </c>
      <c r="T7" s="113">
        <v>286.49</v>
      </c>
      <c r="U7" s="113">
        <v>301.87</v>
      </c>
      <c r="V7" s="113">
        <v>251.5</v>
      </c>
      <c r="W7" s="113">
        <v>200</v>
      </c>
      <c r="X7" s="113">
        <v>213.89</v>
      </c>
      <c r="Y7" s="113">
        <v>180.71</v>
      </c>
      <c r="Z7" s="114"/>
      <c r="AA7" s="115">
        <v>199.97125000000003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23.1</v>
      </c>
      <c r="I15" s="129">
        <v>9.8000000000000007</v>
      </c>
      <c r="J15" s="129"/>
      <c r="K15" s="129"/>
      <c r="L15" s="129"/>
      <c r="M15" s="129">
        <v>0.8</v>
      </c>
      <c r="N15" s="129">
        <v>10.7</v>
      </c>
      <c r="O15" s="129"/>
      <c r="P15" s="129"/>
      <c r="Q15" s="129">
        <v>16.5</v>
      </c>
      <c r="R15" s="129">
        <v>10.9</v>
      </c>
      <c r="S15" s="129">
        <v>18.2</v>
      </c>
      <c r="T15" s="129"/>
      <c r="U15" s="129"/>
      <c r="V15" s="125">
        <v>9.3000000000000007</v>
      </c>
      <c r="W15" s="129">
        <v>17.600000000000001</v>
      </c>
      <c r="X15" s="129"/>
      <c r="Y15" s="129">
        <v>15.8</v>
      </c>
      <c r="Z15" s="127"/>
      <c r="AA15" s="128">
        <f t="shared" si="0"/>
        <v>132.70000000000002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23.1</v>
      </c>
      <c r="I16" s="131">
        <f t="shared" si="1"/>
        <v>9.8000000000000007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0.8</v>
      </c>
      <c r="N16" s="131">
        <f t="shared" si="1"/>
        <v>10.7</v>
      </c>
      <c r="O16" s="131">
        <f t="shared" si="1"/>
        <v>0</v>
      </c>
      <c r="P16" s="131">
        <f t="shared" si="1"/>
        <v>0</v>
      </c>
      <c r="Q16" s="131">
        <f t="shared" si="1"/>
        <v>16.5</v>
      </c>
      <c r="R16" s="131">
        <f t="shared" si="1"/>
        <v>10.9</v>
      </c>
      <c r="S16" s="131">
        <f t="shared" si="1"/>
        <v>18.2</v>
      </c>
      <c r="T16" s="131">
        <f t="shared" si="1"/>
        <v>0</v>
      </c>
      <c r="U16" s="131">
        <f t="shared" si="1"/>
        <v>0</v>
      </c>
      <c r="V16" s="131">
        <f t="shared" si="1"/>
        <v>9.3000000000000007</v>
      </c>
      <c r="W16" s="131">
        <f t="shared" si="1"/>
        <v>17.600000000000001</v>
      </c>
      <c r="X16" s="131">
        <f t="shared" si="1"/>
        <v>0</v>
      </c>
      <c r="Y16" s="131">
        <f t="shared" si="1"/>
        <v>15.8</v>
      </c>
      <c r="Z16" s="132" t="str">
        <f t="shared" si="1"/>
        <v/>
      </c>
      <c r="AA16" s="85">
        <f t="shared" si="0"/>
        <v>132.70000000000002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>
        <v>22.5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22.5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22.5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22.5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2021-10-22T20:25:21Z</dcterms:created>
  <dcterms:modified xsi:type="dcterms:W3CDTF">2021-10-22T20:25:22Z</dcterms:modified>
</cp:coreProperties>
</file>