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[1]SPOT_Orders_OverView_01!$A$27:$A$42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<sst xmlns="http://schemas.openxmlformats.org/spreadsheetml/2006/main" count="109" uniqueCount="48">
  <si>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21/10/2021 23:30:18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</si>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</sst>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18.177</c:v>
                </c:pt>
                <c:pt idx="4">
                  <c:v>29.771000000000001</c:v>
                </c:pt>
                <c:pt idx="7">
                  <c:v>3.3380000000000001</c:v>
                </c:pt>
                <c:pt idx="8">
                  <c:v>1.792</c:v>
                </c:pt>
                <c:pt idx="15">
                  <c:v>6.2039999999999997</c:v>
                </c:pt>
                <c:pt idx="16">
                  <c:v>3.69</c:v>
                </c:pt>
                <c:pt idx="17">
                  <c:v>3.6269999999999998</c:v>
                </c:pt>
                <c:pt idx="18">
                  <c:v>4.0030000000000001</c:v>
                </c:pt>
                <c:pt idx="19">
                  <c:v>3.5150000000000001</c:v>
                </c:pt>
                <c:pt idx="22">
                  <c:v>19.561</c:v>
                </c:pt>
                <c:pt idx="23">
                  <c:v>4.2809999999999997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30.2</c:v>
                </c:pt>
                <c:pt idx="12">
                  <c:v>17.899999999999999</c:v>
                </c:pt>
                <c:pt idx="13">
                  <c:v>11.9</c:v>
                </c:pt>
                <c:pt idx="14">
                  <c:v>16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14.7</c:v>
                </c:pt>
                <c:pt idx="21">
                  <c:v>11.5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2.39</c:v>
                </c:pt>
                <c:pt idx="1">
                  <c:v>2.69</c:v>
                </c:pt>
                <c:pt idx="2">
                  <c:v>3.3650000000000002</c:v>
                </c:pt>
                <c:pt idx="3">
                  <c:v>23.634</c:v>
                </c:pt>
                <c:pt idx="4">
                  <c:v>27.213000000000001</c:v>
                </c:pt>
                <c:pt idx="5">
                  <c:v>1.7630000000000001</c:v>
                </c:pt>
                <c:pt idx="6">
                  <c:v>1.6110000000000002</c:v>
                </c:pt>
                <c:pt idx="7">
                  <c:v>4.6049999999999995</c:v>
                </c:pt>
                <c:pt idx="8">
                  <c:v>5.8680000000000003</c:v>
                </c:pt>
                <c:pt idx="9">
                  <c:v>8.2729999999999997</c:v>
                </c:pt>
                <c:pt idx="10">
                  <c:v>0.66</c:v>
                </c:pt>
                <c:pt idx="15">
                  <c:v>49.323</c:v>
                </c:pt>
                <c:pt idx="16">
                  <c:v>0.41099999999999998</c:v>
                </c:pt>
                <c:pt idx="19">
                  <c:v>0.24299999999999999</c:v>
                </c:pt>
                <c:pt idx="21">
                  <c:v>0.61199999999999999</c:v>
                </c:pt>
                <c:pt idx="22">
                  <c:v>38.223999999999997</c:v>
                </c:pt>
                <c:pt idx="23">
                  <c:v>2.4660000000000002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856744"/>
        <c:axId val="338857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19.594000000000001</c:v>
                </c:pt>
                <c:pt idx="1">
                  <c:v>13.071</c:v>
                </c:pt>
                <c:pt idx="2">
                  <c:v>14.082000000000003</c:v>
                </c:pt>
                <c:pt idx="3">
                  <c:v>51.599999999999994</c:v>
                </c:pt>
                <c:pt idx="4">
                  <c:v>66.114999999999995</c:v>
                </c:pt>
                <c:pt idx="5">
                  <c:v>12.45</c:v>
                </c:pt>
                <c:pt idx="6">
                  <c:v>14.082000000000001</c:v>
                </c:pt>
                <c:pt idx="7">
                  <c:v>21.797999999999998</c:v>
                </c:pt>
                <c:pt idx="8">
                  <c:v>23.898999999999997</c:v>
                </c:pt>
                <c:pt idx="9">
                  <c:v>27.760999999999999</c:v>
                </c:pt>
                <c:pt idx="10">
                  <c:v>20.693000000000001</c:v>
                </c:pt>
                <c:pt idx="11">
                  <c:v>31.847999999999999</c:v>
                </c:pt>
                <c:pt idx="12">
                  <c:v>18.845999999999997</c:v>
                </c:pt>
                <c:pt idx="13">
                  <c:v>15.835000000000001</c:v>
                </c:pt>
                <c:pt idx="14">
                  <c:v>15.984</c:v>
                </c:pt>
                <c:pt idx="15">
                  <c:v>58.576999999999998</c:v>
                </c:pt>
                <c:pt idx="16">
                  <c:v>6.7549999999999999</c:v>
                </c:pt>
                <c:pt idx="17">
                  <c:v>4.3220000000000001</c:v>
                </c:pt>
                <c:pt idx="18">
                  <c:v>4.6419999999999995</c:v>
                </c:pt>
                <c:pt idx="19">
                  <c:v>3.758</c:v>
                </c:pt>
                <c:pt idx="20">
                  <c:v>14.742999999999999</c:v>
                </c:pt>
                <c:pt idx="21">
                  <c:v>12.116</c:v>
                </c:pt>
                <c:pt idx="22">
                  <c:v>58.494999999999997</c:v>
                </c:pt>
                <c:pt idx="23">
                  <c:v>7.6850000000000005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856744"/>
        <c:axId val="338857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180.1</c:v>
                </c:pt>
                <c:pt idx="1">
                  <c:v>167.21</c:v>
                </c:pt>
                <c:pt idx="2">
                  <c:v>165.99</c:v>
                </c:pt>
                <c:pt idx="3">
                  <c:v>177.66</c:v>
                </c:pt>
                <c:pt idx="4">
                  <c:v>188.3</c:v>
                </c:pt>
                <c:pt idx="5">
                  <c:v>207.75</c:v>
                </c:pt>
                <c:pt idx="6">
                  <c:v>267.47000000000003</c:v>
                </c:pt>
                <c:pt idx="7">
                  <c:v>314.56</c:v>
                </c:pt>
                <c:pt idx="8">
                  <c:v>327.86</c:v>
                </c:pt>
                <c:pt idx="9">
                  <c:v>281.58</c:v>
                </c:pt>
                <c:pt idx="10">
                  <c:v>250.59</c:v>
                </c:pt>
                <c:pt idx="11">
                  <c:v>185.16</c:v>
                </c:pt>
                <c:pt idx="12">
                  <c:v>186.61</c:v>
                </c:pt>
                <c:pt idx="13">
                  <c:v>185.7</c:v>
                </c:pt>
                <c:pt idx="14">
                  <c:v>185.14</c:v>
                </c:pt>
                <c:pt idx="15">
                  <c:v>242.4</c:v>
                </c:pt>
                <c:pt idx="16">
                  <c:v>272.26</c:v>
                </c:pt>
                <c:pt idx="17">
                  <c:v>275.13</c:v>
                </c:pt>
                <c:pt idx="18">
                  <c:v>322.88</c:v>
                </c:pt>
                <c:pt idx="19">
                  <c:v>315.91000000000003</c:v>
                </c:pt>
                <c:pt idx="20">
                  <c:v>250</c:v>
                </c:pt>
                <c:pt idx="21">
                  <c:v>235</c:v>
                </c:pt>
                <c:pt idx="22">
                  <c:v>230</c:v>
                </c:pt>
                <c:pt idx="23">
                  <c:v>210.45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107720"/>
        <c:axId val="387107328"/>
      </c:lineChart>
      <c:catAx>
        <c:axId val="338856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857136"/>
        <c:crosses val="autoZero"/>
        <c:auto val="1"/>
        <c:lblAlgn val="ctr"/>
        <c:lblOffset val="100"/>
        <c:noMultiLvlLbl val="0"/>
      </c:catAx>
      <c:valAx>
        <c:axId val="33885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856744"/>
        <c:crosses val="autoZero"/>
        <c:crossBetween val="between"/>
      </c:valAx>
      <c:valAx>
        <c:axId val="38710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07720"/>
        <c:crosses val="max"/>
        <c:crossBetween val="between"/>
      </c:valAx>
      <c:catAx>
        <c:axId val="38710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10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44491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97.959000000000032</v>
          </cell>
        </row>
        <row r="28">
          <cell r="C28">
            <v>0</v>
          </cell>
        </row>
        <row r="29">
          <cell r="C29">
            <v>102.2</v>
          </cell>
        </row>
        <row r="30">
          <cell r="C30">
            <v>173.35099999999997</v>
          </cell>
        </row>
        <row r="31">
          <cell r="C31">
            <v>0</v>
          </cell>
        </row>
        <row r="32">
          <cell r="C32">
            <v>74.793000000000006</v>
          </cell>
        </row>
        <row r="33">
          <cell r="C33">
            <v>90.466999999999999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7.1999999999999993</v>
          </cell>
        </row>
        <row r="39">
          <cell r="C39">
            <v>7.1110000000000007</v>
          </cell>
        </row>
        <row r="40">
          <cell r="C40">
            <v>6.3840000000000003</v>
          </cell>
        </row>
        <row r="41">
          <cell r="C41">
            <v>0</v>
          </cell>
        </row>
        <row r="42">
          <cell r="C42">
            <v>243.5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274.55600000000004</v>
          </cell>
        </row>
      </sheetData>
      <sheetData sheetId="4"/>
      <sheetData sheetId="5"/>
      <sheetData sheetId="6"/>
      <sheetData sheetId="7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  <row r="35">
          <cell r="E35">
            <v>12.786</v>
          </cell>
          <cell r="F35">
            <v>20</v>
          </cell>
          <cell r="I35">
            <v>3.3380000000000001</v>
          </cell>
          <cell r="J35">
            <v>1.792</v>
          </cell>
          <cell r="Q35">
            <v>6.2039999999999997</v>
          </cell>
          <cell r="R35">
            <v>3.69</v>
          </cell>
          <cell r="S35">
            <v>3.6269999999999998</v>
          </cell>
          <cell r="T35">
            <v>4.0030000000000001</v>
          </cell>
          <cell r="U35">
            <v>3.5150000000000001</v>
          </cell>
          <cell r="X35">
            <v>13.375</v>
          </cell>
          <cell r="Y35">
            <v>4.2809999999999997</v>
          </cell>
        </row>
        <row r="36">
          <cell r="E36">
            <v>5.391</v>
          </cell>
          <cell r="F36">
            <v>9.7710000000000008</v>
          </cell>
          <cell r="X36">
            <v>6.1859999999999999</v>
          </cell>
        </row>
        <row r="57">
          <cell r="B57">
            <v>2.39</v>
          </cell>
          <cell r="C57">
            <v>2.69</v>
          </cell>
          <cell r="D57">
            <v>3.3650000000000002</v>
          </cell>
          <cell r="E57">
            <v>23.634</v>
          </cell>
          <cell r="F57">
            <v>27.213000000000001</v>
          </cell>
          <cell r="G57">
            <v>1.7630000000000001</v>
          </cell>
          <cell r="H57">
            <v>1.6110000000000002</v>
          </cell>
          <cell r="I57">
            <v>4.6049999999999995</v>
          </cell>
          <cell r="J57">
            <v>5.8680000000000003</v>
          </cell>
          <cell r="K57">
            <v>8.2729999999999997</v>
          </cell>
          <cell r="L57">
            <v>0.66</v>
          </cell>
          <cell r="Q57">
            <v>49.323</v>
          </cell>
          <cell r="R57">
            <v>0.41099999999999998</v>
          </cell>
          <cell r="U57">
            <v>0.24299999999999999</v>
          </cell>
          <cell r="W57">
            <v>0.61199999999999999</v>
          </cell>
          <cell r="X57">
            <v>38.223999999999997</v>
          </cell>
          <cell r="Y57">
            <v>2.4660000000000002</v>
          </cell>
        </row>
        <row r="63">
          <cell r="B63">
            <v>10.042999999999999</v>
          </cell>
          <cell r="C63">
            <v>4.8719999999999999</v>
          </cell>
          <cell r="D63">
            <v>4.8659999999999997</v>
          </cell>
          <cell r="E63">
            <v>4.907</v>
          </cell>
          <cell r="F63">
            <v>4.9359999999999999</v>
          </cell>
          <cell r="G63">
            <v>5.702</v>
          </cell>
          <cell r="H63">
            <v>6.7640000000000002</v>
          </cell>
          <cell r="I63">
            <v>7.7869999999999999</v>
          </cell>
          <cell r="J63">
            <v>8.2989999999999995</v>
          </cell>
          <cell r="K63">
            <v>8.2870000000000008</v>
          </cell>
          <cell r="L63">
            <v>8.33</v>
          </cell>
        </row>
        <row r="64">
          <cell r="B64">
            <v>7.157</v>
          </cell>
          <cell r="C64">
            <v>5.5089999999999995</v>
          </cell>
          <cell r="D64">
            <v>5.851</v>
          </cell>
          <cell r="E64">
            <v>4.9250000000000007</v>
          </cell>
          <cell r="F64">
            <v>4.1790000000000003</v>
          </cell>
          <cell r="G64">
            <v>4.9850000000000003</v>
          </cell>
          <cell r="H64">
            <v>5.7069999999999999</v>
          </cell>
          <cell r="I64">
            <v>6.0679999999999996</v>
          </cell>
          <cell r="J64">
            <v>7.9399999999999995</v>
          </cell>
          <cell r="K64">
            <v>11.201000000000001</v>
          </cell>
          <cell r="L64">
            <v>11.716999999999999</v>
          </cell>
          <cell r="M64">
            <v>1.6639999999999999</v>
          </cell>
          <cell r="N64">
            <v>0.99</v>
          </cell>
          <cell r="O64">
            <v>3.9039999999999999</v>
          </cell>
          <cell r="Q64">
            <v>3.0730000000000004</v>
          </cell>
          <cell r="R64">
            <v>2.6539999999999999</v>
          </cell>
          <cell r="S64">
            <v>0.69499999999999995</v>
          </cell>
          <cell r="T64">
            <v>0.63900000000000001</v>
          </cell>
          <cell r="X64">
            <v>0.67100000000000004</v>
          </cell>
          <cell r="Y64">
            <v>0.93799999999999994</v>
          </cell>
        </row>
        <row r="74">
          <cell r="M74">
            <v>30.2</v>
          </cell>
          <cell r="N74">
            <v>17.899999999999999</v>
          </cell>
          <cell r="O74">
            <v>11.9</v>
          </cell>
          <cell r="P74">
            <v>16</v>
          </cell>
          <cell r="V74">
            <v>14.7</v>
          </cell>
          <cell r="W74">
            <v>11.5</v>
          </cell>
        </row>
      </sheetData>
      <sheetData sheetId="17">
        <row r="57">
          <cell r="B57">
            <v>13.193999999999999</v>
          </cell>
          <cell r="C57">
            <v>5.5709999999999997</v>
          </cell>
          <cell r="D57">
            <v>13.282000000000002</v>
          </cell>
          <cell r="G57">
            <v>11.528999999999998</v>
          </cell>
          <cell r="H57">
            <v>10.131</v>
          </cell>
          <cell r="I57">
            <v>17.150000000000002</v>
          </cell>
          <cell r="J57">
            <v>20.402999999999999</v>
          </cell>
          <cell r="K57">
            <v>27.760999999999999</v>
          </cell>
          <cell r="L57">
            <v>13.193</v>
          </cell>
          <cell r="M57">
            <v>31.847999999999999</v>
          </cell>
          <cell r="N57">
            <v>18.845999999999997</v>
          </cell>
          <cell r="O57">
            <v>15.233000000000001</v>
          </cell>
          <cell r="P57">
            <v>15.744</v>
          </cell>
          <cell r="Q57">
            <v>6.3879999999999999</v>
          </cell>
          <cell r="R57">
            <v>5.5609999999999999</v>
          </cell>
          <cell r="S57">
            <v>4.3220000000000001</v>
          </cell>
          <cell r="T57">
            <v>4.6419999999999995</v>
          </cell>
          <cell r="U57">
            <v>3.758</v>
          </cell>
          <cell r="V57">
            <v>14.103999999999999</v>
          </cell>
          <cell r="W57">
            <v>12.116</v>
          </cell>
          <cell r="X57">
            <v>2.5950000000000002</v>
          </cell>
          <cell r="Y57">
            <v>7.1850000000000005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</row>
        <row r="63">
          <cell r="H63">
            <v>2.3620000000000001</v>
          </cell>
          <cell r="I63">
            <v>2.0529999999999999</v>
          </cell>
          <cell r="J63">
            <v>2.6960000000000002</v>
          </cell>
        </row>
        <row r="64">
          <cell r="F64">
            <v>0.41500000000000004</v>
          </cell>
          <cell r="G64">
            <v>0.121</v>
          </cell>
          <cell r="H64">
            <v>0.78900000000000003</v>
          </cell>
          <cell r="I64">
            <v>1.7950000000000002</v>
          </cell>
          <cell r="O64">
            <v>0.60199999999999998</v>
          </cell>
          <cell r="P64">
            <v>0.24</v>
          </cell>
          <cell r="Q64">
            <v>0.58899999999999997</v>
          </cell>
          <cell r="R64">
            <v>1.194</v>
          </cell>
          <cell r="V64">
            <v>0.63900000000000001</v>
          </cell>
        </row>
        <row r="74">
          <cell r="B74">
            <v>5.6</v>
          </cell>
          <cell r="C74">
            <v>6.7</v>
          </cell>
          <cell r="E74">
            <v>50.8</v>
          </cell>
          <cell r="F74">
            <v>64.900000000000006</v>
          </cell>
          <cell r="L74">
            <v>7.5</v>
          </cell>
          <cell r="Q74">
            <v>51.6</v>
          </cell>
          <cell r="X74">
            <v>55.9</v>
          </cell>
          <cell r="Y74">
            <v>0.5</v>
          </cell>
        </row>
      </sheetData>
      <sheetData sheetId="18">
        <row r="7">
          <cell r="B7">
            <v>180.1</v>
          </cell>
          <cell r="C7">
            <v>167.21</v>
          </cell>
          <cell r="D7">
            <v>165.99</v>
          </cell>
          <cell r="E7">
            <v>177.66</v>
          </cell>
          <cell r="F7">
            <v>188.3</v>
          </cell>
          <cell r="G7">
            <v>207.75</v>
          </cell>
          <cell r="H7">
            <v>267.47000000000003</v>
          </cell>
          <cell r="I7">
            <v>314.56</v>
          </cell>
          <cell r="J7">
            <v>327.86</v>
          </cell>
          <cell r="K7">
            <v>281.58</v>
          </cell>
          <cell r="L7">
            <v>250.59</v>
          </cell>
          <cell r="M7">
            <v>185.16</v>
          </cell>
          <cell r="N7">
            <v>186.61</v>
          </cell>
          <cell r="O7">
            <v>185.7</v>
          </cell>
          <cell r="P7">
            <v>185.14</v>
          </cell>
          <cell r="Q7">
            <v>242.4</v>
          </cell>
          <cell r="R7">
            <v>272.26</v>
          </cell>
          <cell r="S7">
            <v>275.13</v>
          </cell>
          <cell r="T7">
            <v>322.88</v>
          </cell>
          <cell r="U7">
            <v>315.91000000000003</v>
          </cell>
          <cell r="V7">
            <v>250</v>
          </cell>
          <cell r="W7">
            <v>235</v>
          </cell>
          <cell r="X7">
            <v>230</v>
          </cell>
          <cell r="Y7">
            <v>210.45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MOH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19.59</v>
      </c>
      <c r="C4" s="18">
        <v>13.071</v>
      </c>
      <c r="D4" s="18">
        <v>14.082000000000001</v>
      </c>
      <c r="E4" s="18">
        <v>51.643000000000001</v>
      </c>
      <c r="F4" s="18">
        <v>66.09899999999999</v>
      </c>
      <c r="G4" s="18">
        <v>12.450000000000001</v>
      </c>
      <c r="H4" s="18">
        <v>14.082000000000001</v>
      </c>
      <c r="I4" s="18">
        <v>21.798000000000002</v>
      </c>
      <c r="J4" s="18">
        <v>23.899000000000001</v>
      </c>
      <c r="K4" s="18">
        <v>27.760999999999999</v>
      </c>
      <c r="L4" s="18">
        <v>20.706999999999997</v>
      </c>
      <c r="M4" s="18">
        <v>31.863999999999997</v>
      </c>
      <c r="N4" s="18">
        <v>18.89</v>
      </c>
      <c r="O4" s="18">
        <v>15.804</v>
      </c>
      <c r="P4" s="18">
        <v>16</v>
      </c>
      <c r="Q4" s="18">
        <v>58.6</v>
      </c>
      <c r="R4" s="18">
        <v>6.7549999999999999</v>
      </c>
      <c r="S4" s="18">
        <v>4.3220000000000001</v>
      </c>
      <c r="T4" s="18">
        <v>4.6420000000000003</v>
      </c>
      <c r="U4" s="18">
        <v>3.758</v>
      </c>
      <c r="V4" s="18">
        <v>14.7</v>
      </c>
      <c r="W4" s="18">
        <v>12.112</v>
      </c>
      <c r="X4" s="18">
        <v>58.455999999999996</v>
      </c>
      <c r="Y4" s="18">
        <v>7.6850000000000005</v>
      </c>
      <c r="Z4" s="19"/>
      <c r="AA4" s="20">
        <f>SUM(B4:Z4)</f>
        <v>538.76999999999987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</v>
      </c>
      <c r="C7" s="28">
        <v>167.21</v>
      </c>
      <c r="D7" s="28">
        <v>165.99</v>
      </c>
      <c r="E7" s="28">
        <v>177.66</v>
      </c>
      <c r="F7" s="28">
        <v>188.3</v>
      </c>
      <c r="G7" s="28">
        <v>207.75</v>
      </c>
      <c r="H7" s="28">
        <v>267.47000000000003</v>
      </c>
      <c r="I7" s="28">
        <v>314.56</v>
      </c>
      <c r="J7" s="28">
        <v>327.86</v>
      </c>
      <c r="K7" s="28">
        <v>281.58</v>
      </c>
      <c r="L7" s="28">
        <v>250.59</v>
      </c>
      <c r="M7" s="28">
        <v>185.16</v>
      </c>
      <c r="N7" s="28">
        <v>186.61</v>
      </c>
      <c r="O7" s="28">
        <v>185.7</v>
      </c>
      <c r="P7" s="28">
        <v>185.14</v>
      </c>
      <c r="Q7" s="28">
        <v>242.4</v>
      </c>
      <c r="R7" s="28">
        <v>272.26</v>
      </c>
      <c r="S7" s="28">
        <v>275.13</v>
      </c>
      <c r="T7" s="28">
        <v>322.88</v>
      </c>
      <c r="U7" s="28">
        <v>315.91000000000003</v>
      </c>
      <c r="V7" s="28">
        <v>250</v>
      </c>
      <c r="W7" s="28">
        <v>235</v>
      </c>
      <c r="X7" s="28">
        <v>230</v>
      </c>
      <c r="Y7" s="28">
        <v>210.45</v>
      </c>
      <c r="Z7" s="29"/>
      <c r="AA7" s="30">
        <f>IF(SUM(GR_MAINLAND_MCP_SUM_SELL)&lt;&gt;0,AVERAGEIF(GR_MAINLAND_MCP_SUM_SELL,"&lt;&gt;"""),"")</f>
        <v>234.40458333333333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18.177</v>
      </c>
      <c r="F11" s="47">
        <v>29.771000000000001</v>
      </c>
      <c r="G11" s="47"/>
      <c r="H11" s="47"/>
      <c r="I11" s="47">
        <v>3.3380000000000001</v>
      </c>
      <c r="J11" s="47">
        <v>1.792</v>
      </c>
      <c r="K11" s="47"/>
      <c r="L11" s="47"/>
      <c r="M11" s="47"/>
      <c r="N11" s="47"/>
      <c r="O11" s="47"/>
      <c r="P11" s="47"/>
      <c r="Q11" s="47">
        <v>6.2039999999999997</v>
      </c>
      <c r="R11" s="47">
        <v>3.69</v>
      </c>
      <c r="S11" s="47">
        <v>3.6269999999999998</v>
      </c>
      <c r="T11" s="47">
        <v>4.0030000000000001</v>
      </c>
      <c r="U11" s="47">
        <v>3.5150000000000001</v>
      </c>
      <c r="V11" s="47"/>
      <c r="W11" s="47"/>
      <c r="X11" s="47">
        <v>19.561</v>
      </c>
      <c r="Y11" s="47">
        <v>4.2809999999999997</v>
      </c>
      <c r="Z11" s="48"/>
      <c r="AA11" s="49">
        <f>SUM(B11:Z11)</f>
        <v>97.959000000000003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2.39</v>
      </c>
      <c r="C13" s="52">
        <v>2.69</v>
      </c>
      <c r="D13" s="52">
        <v>3.3650000000000002</v>
      </c>
      <c r="E13" s="52">
        <v>23.634</v>
      </c>
      <c r="F13" s="52">
        <v>27.213000000000001</v>
      </c>
      <c r="G13" s="52">
        <v>1.7630000000000001</v>
      </c>
      <c r="H13" s="52">
        <v>1.6110000000000002</v>
      </c>
      <c r="I13" s="52">
        <v>4.6049999999999995</v>
      </c>
      <c r="J13" s="52">
        <v>5.8680000000000003</v>
      </c>
      <c r="K13" s="52">
        <v>8.2729999999999997</v>
      </c>
      <c r="L13" s="52">
        <v>0.66</v>
      </c>
      <c r="M13" s="52"/>
      <c r="N13" s="52"/>
      <c r="O13" s="52"/>
      <c r="P13" s="52"/>
      <c r="Q13" s="52">
        <v>49.323</v>
      </c>
      <c r="R13" s="52">
        <v>0.41099999999999998</v>
      </c>
      <c r="S13" s="52"/>
      <c r="T13" s="52"/>
      <c r="U13" s="52">
        <v>0.24299999999999999</v>
      </c>
      <c r="V13" s="52"/>
      <c r="W13" s="52">
        <v>0.61199999999999999</v>
      </c>
      <c r="X13" s="52">
        <v>38.223999999999997</v>
      </c>
      <c r="Y13" s="52">
        <v>2.4660000000000002</v>
      </c>
      <c r="Z13" s="53"/>
      <c r="AA13" s="54">
        <f>SUM(B13:Z13)</f>
        <v>173.35099999999997</v>
      </c>
    </row>
    <row r="14" spans="1:27" ht="30" customHeight="1" thickBot="1" x14ac:dyDescent="0.25">
      <c r="A14" s="55" t="s">
        <v>10</v>
      </c>
      <c r="B14" s="56">
        <f>IF(LEN(B$2)&gt;0,SUM(B10:B13),"")</f>
        <v>2.39</v>
      </c>
      <c r="C14" s="57">
        <f t="shared" ref="C14:Z14" si="0">IF(LEN(C$2)&gt;0,SUM(C10:C13),"")</f>
        <v>2.69</v>
      </c>
      <c r="D14" s="57">
        <f t="shared" si="0"/>
        <v>3.3650000000000002</v>
      </c>
      <c r="E14" s="57">
        <f t="shared" si="0"/>
        <v>41.811</v>
      </c>
      <c r="F14" s="57">
        <f t="shared" si="0"/>
        <v>56.984000000000002</v>
      </c>
      <c r="G14" s="57">
        <f t="shared" si="0"/>
        <v>1.7630000000000001</v>
      </c>
      <c r="H14" s="57">
        <f t="shared" si="0"/>
        <v>1.6110000000000002</v>
      </c>
      <c r="I14" s="57">
        <f t="shared" si="0"/>
        <v>7.9429999999999996</v>
      </c>
      <c r="J14" s="57">
        <f t="shared" si="0"/>
        <v>7.66</v>
      </c>
      <c r="K14" s="57">
        <f t="shared" si="0"/>
        <v>8.2729999999999997</v>
      </c>
      <c r="L14" s="57">
        <f t="shared" si="0"/>
        <v>0.66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55.527000000000001</v>
      </c>
      <c r="R14" s="57">
        <f t="shared" si="0"/>
        <v>4.101</v>
      </c>
      <c r="S14" s="57">
        <f t="shared" si="0"/>
        <v>3.6269999999999998</v>
      </c>
      <c r="T14" s="57">
        <f t="shared" si="0"/>
        <v>4.0030000000000001</v>
      </c>
      <c r="U14" s="57">
        <f t="shared" si="0"/>
        <v>3.758</v>
      </c>
      <c r="V14" s="57">
        <f t="shared" si="0"/>
        <v>0</v>
      </c>
      <c r="W14" s="57">
        <f t="shared" si="0"/>
        <v>0.61199999999999999</v>
      </c>
      <c r="X14" s="57">
        <f t="shared" si="0"/>
        <v>57.784999999999997</v>
      </c>
      <c r="Y14" s="57">
        <f t="shared" si="0"/>
        <v>6.7469999999999999</v>
      </c>
      <c r="Z14" s="58" t="str">
        <f t="shared" si="0"/>
        <v/>
      </c>
      <c r="AA14" s="59">
        <f>SUM(AA9:AA13)</f>
        <v>271.30999999999995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10.042999999999999</v>
      </c>
      <c r="C18" s="72">
        <v>4.8719999999999999</v>
      </c>
      <c r="D18" s="72">
        <v>4.8659999999999997</v>
      </c>
      <c r="E18" s="72">
        <v>4.907</v>
      </c>
      <c r="F18" s="72">
        <v>4.9359999999999999</v>
      </c>
      <c r="G18" s="72">
        <v>5.702</v>
      </c>
      <c r="H18" s="72">
        <v>6.7640000000000002</v>
      </c>
      <c r="I18" s="72">
        <v>7.7869999999999999</v>
      </c>
      <c r="J18" s="72">
        <v>8.2989999999999995</v>
      </c>
      <c r="K18" s="72">
        <v>8.2870000000000008</v>
      </c>
      <c r="L18" s="72">
        <v>8.33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74.793000000000006</v>
      </c>
    </row>
    <row r="19" spans="1:27" ht="24.95" customHeight="1" x14ac:dyDescent="0.2">
      <c r="A19" s="70" t="s">
        <v>14</v>
      </c>
      <c r="B19" s="75">
        <v>7.157</v>
      </c>
      <c r="C19" s="76">
        <v>5.5089999999999995</v>
      </c>
      <c r="D19" s="76">
        <v>5.851</v>
      </c>
      <c r="E19" s="76">
        <v>4.9250000000000007</v>
      </c>
      <c r="F19" s="76">
        <v>4.1790000000000003</v>
      </c>
      <c r="G19" s="76">
        <v>4.9850000000000003</v>
      </c>
      <c r="H19" s="76">
        <v>5.7069999999999999</v>
      </c>
      <c r="I19" s="76">
        <v>6.0679999999999996</v>
      </c>
      <c r="J19" s="76">
        <v>7.9399999999999995</v>
      </c>
      <c r="K19" s="76">
        <v>11.201000000000001</v>
      </c>
      <c r="L19" s="76">
        <v>11.716999999999999</v>
      </c>
      <c r="M19" s="76">
        <v>1.6639999999999999</v>
      </c>
      <c r="N19" s="76">
        <v>0.99</v>
      </c>
      <c r="O19" s="76">
        <v>3.9039999999999999</v>
      </c>
      <c r="P19" s="76"/>
      <c r="Q19" s="76">
        <v>3.0730000000000004</v>
      </c>
      <c r="R19" s="76">
        <v>2.6539999999999999</v>
      </c>
      <c r="S19" s="76">
        <v>0.69499999999999995</v>
      </c>
      <c r="T19" s="76">
        <v>0.63900000000000001</v>
      </c>
      <c r="U19" s="76"/>
      <c r="V19" s="76"/>
      <c r="W19" s="76"/>
      <c r="X19" s="76">
        <v>0.67100000000000004</v>
      </c>
      <c r="Y19" s="76">
        <v>0.93799999999999994</v>
      </c>
      <c r="Z19" s="73"/>
      <c r="AA19" s="74">
        <f>SUM(B19:Z19)</f>
        <v>90.466999999999999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17.2</v>
      </c>
      <c r="C22" s="83">
        <f t="shared" ref="C22:Z22" si="1">IF(LEN(C$2)&gt;0,SUM(C17:C21),"")</f>
        <v>10.381</v>
      </c>
      <c r="D22" s="83">
        <f t="shared" si="1"/>
        <v>10.716999999999999</v>
      </c>
      <c r="E22" s="83">
        <f t="shared" si="1"/>
        <v>9.8320000000000007</v>
      </c>
      <c r="F22" s="83">
        <f t="shared" si="1"/>
        <v>9.1150000000000002</v>
      </c>
      <c r="G22" s="83">
        <f t="shared" si="1"/>
        <v>10.687000000000001</v>
      </c>
      <c r="H22" s="83">
        <f t="shared" si="1"/>
        <v>12.471</v>
      </c>
      <c r="I22" s="83">
        <f t="shared" si="1"/>
        <v>13.855</v>
      </c>
      <c r="J22" s="83">
        <f t="shared" si="1"/>
        <v>16.238999999999997</v>
      </c>
      <c r="K22" s="83">
        <f t="shared" si="1"/>
        <v>19.488</v>
      </c>
      <c r="L22" s="83">
        <f t="shared" si="1"/>
        <v>20.046999999999997</v>
      </c>
      <c r="M22" s="83">
        <f t="shared" si="1"/>
        <v>1.6639999999999999</v>
      </c>
      <c r="N22" s="83">
        <f t="shared" si="1"/>
        <v>0.99</v>
      </c>
      <c r="O22" s="83">
        <f t="shared" si="1"/>
        <v>3.9039999999999999</v>
      </c>
      <c r="P22" s="83">
        <f t="shared" si="1"/>
        <v>0</v>
      </c>
      <c r="Q22" s="83">
        <f t="shared" si="1"/>
        <v>3.0730000000000004</v>
      </c>
      <c r="R22" s="83">
        <f t="shared" si="1"/>
        <v>2.6539999999999999</v>
      </c>
      <c r="S22" s="83">
        <f t="shared" si="1"/>
        <v>0.69499999999999995</v>
      </c>
      <c r="T22" s="83">
        <f t="shared" si="1"/>
        <v>0.63900000000000001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0.67100000000000004</v>
      </c>
      <c r="Y22" s="83">
        <f t="shared" si="1"/>
        <v>0.93799999999999994</v>
      </c>
      <c r="Z22" s="84" t="str">
        <f t="shared" si="1"/>
        <v/>
      </c>
      <c r="AA22" s="85">
        <f>SUM(AA17:AA21)</f>
        <v>165.26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19.59</v>
      </c>
      <c r="C26" s="72">
        <v>13.071</v>
      </c>
      <c r="D26" s="72">
        <v>14.082000000000001</v>
      </c>
      <c r="E26" s="72">
        <v>51.643000000000001</v>
      </c>
      <c r="F26" s="72">
        <v>66.099000000000004</v>
      </c>
      <c r="G26" s="72">
        <v>12.45</v>
      </c>
      <c r="H26" s="72">
        <v>14.082000000000001</v>
      </c>
      <c r="I26" s="72">
        <v>21.797999999999998</v>
      </c>
      <c r="J26" s="72">
        <v>23.899000000000001</v>
      </c>
      <c r="K26" s="72">
        <v>27.760999999999999</v>
      </c>
      <c r="L26" s="72">
        <v>20.707000000000001</v>
      </c>
      <c r="M26" s="72">
        <v>1.6639999999999999</v>
      </c>
      <c r="N26" s="72">
        <v>0.99</v>
      </c>
      <c r="O26" s="72">
        <v>3.9039999999999999</v>
      </c>
      <c r="P26" s="72"/>
      <c r="Q26" s="72">
        <v>58.6</v>
      </c>
      <c r="R26" s="72">
        <v>6.7549999999999999</v>
      </c>
      <c r="S26" s="72">
        <v>4.3220000000000001</v>
      </c>
      <c r="T26" s="72">
        <v>4.6420000000000003</v>
      </c>
      <c r="U26" s="72">
        <v>3.758</v>
      </c>
      <c r="V26" s="72"/>
      <c r="W26" s="72">
        <v>0.61199999999999999</v>
      </c>
      <c r="X26" s="72">
        <v>58.456000000000003</v>
      </c>
      <c r="Y26" s="72">
        <v>7.6849999999999996</v>
      </c>
      <c r="Z26" s="73"/>
      <c r="AA26" s="74">
        <f>SUM(B26:Z26)</f>
        <v>436.57000000000005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19.59</v>
      </c>
      <c r="C28" s="57">
        <f t="shared" ref="C28:Z28" si="2">IF(LEN(C$2)&gt;0,SUM(C25:C27),"")</f>
        <v>13.071</v>
      </c>
      <c r="D28" s="57">
        <f t="shared" si="2"/>
        <v>14.082000000000001</v>
      </c>
      <c r="E28" s="57">
        <f t="shared" si="2"/>
        <v>51.643000000000001</v>
      </c>
      <c r="F28" s="57">
        <f t="shared" si="2"/>
        <v>66.099000000000004</v>
      </c>
      <c r="G28" s="57">
        <f t="shared" si="2"/>
        <v>12.45</v>
      </c>
      <c r="H28" s="57">
        <f t="shared" si="2"/>
        <v>14.082000000000001</v>
      </c>
      <c r="I28" s="57">
        <f t="shared" si="2"/>
        <v>21.797999999999998</v>
      </c>
      <c r="J28" s="57">
        <f t="shared" si="2"/>
        <v>23.899000000000001</v>
      </c>
      <c r="K28" s="57">
        <f t="shared" si="2"/>
        <v>27.760999999999999</v>
      </c>
      <c r="L28" s="57">
        <f t="shared" si="2"/>
        <v>20.707000000000001</v>
      </c>
      <c r="M28" s="57">
        <f t="shared" si="2"/>
        <v>1.6639999999999999</v>
      </c>
      <c r="N28" s="57">
        <f t="shared" si="2"/>
        <v>0.99</v>
      </c>
      <c r="O28" s="57">
        <f t="shared" si="2"/>
        <v>3.9039999999999999</v>
      </c>
      <c r="P28" s="57">
        <f t="shared" si="2"/>
        <v>0</v>
      </c>
      <c r="Q28" s="57">
        <f t="shared" si="2"/>
        <v>58.6</v>
      </c>
      <c r="R28" s="57">
        <f t="shared" si="2"/>
        <v>6.7549999999999999</v>
      </c>
      <c r="S28" s="57">
        <f t="shared" si="2"/>
        <v>4.3220000000000001</v>
      </c>
      <c r="T28" s="57">
        <f t="shared" si="2"/>
        <v>4.6420000000000003</v>
      </c>
      <c r="U28" s="57">
        <f t="shared" si="2"/>
        <v>3.758</v>
      </c>
      <c r="V28" s="57">
        <f t="shared" si="2"/>
        <v>0</v>
      </c>
      <c r="W28" s="57">
        <f t="shared" si="2"/>
        <v>0.61199999999999999</v>
      </c>
      <c r="X28" s="57">
        <f t="shared" si="2"/>
        <v>58.456000000000003</v>
      </c>
      <c r="Y28" s="57">
        <f t="shared" si="2"/>
        <v>7.6849999999999996</v>
      </c>
      <c r="Z28" s="58" t="str">
        <f t="shared" si="2"/>
        <v/>
      </c>
      <c r="AA28" s="59">
        <f>SUM(AA25:AA27)</f>
        <v>436.57000000000005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30.2</v>
      </c>
      <c r="N35" s="94">
        <v>17.899999999999999</v>
      </c>
      <c r="O35" s="94">
        <v>11.9</v>
      </c>
      <c r="P35" s="94">
        <v>16</v>
      </c>
      <c r="Q35" s="94"/>
      <c r="R35" s="94"/>
      <c r="S35" s="94"/>
      <c r="T35" s="94"/>
      <c r="U35" s="94"/>
      <c r="V35" s="94">
        <v>14.7</v>
      </c>
      <c r="W35" s="94">
        <v>11.5</v>
      </c>
      <c r="X35" s="94"/>
      <c r="Y35" s="94"/>
      <c r="Z35" s="95"/>
      <c r="AA35" s="74">
        <f t="shared" si="3"/>
        <v>102.2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30.2</v>
      </c>
      <c r="N36" s="83">
        <f t="shared" si="4"/>
        <v>17.899999999999999</v>
      </c>
      <c r="O36" s="83">
        <f t="shared" si="4"/>
        <v>11.9</v>
      </c>
      <c r="P36" s="83">
        <f t="shared" si="4"/>
        <v>16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14.7</v>
      </c>
      <c r="W36" s="83">
        <f t="shared" si="4"/>
        <v>11.5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102.2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30.2</v>
      </c>
      <c r="N43" s="94">
        <v>17.899999999999999</v>
      </c>
      <c r="O43" s="94">
        <v>11.9</v>
      </c>
      <c r="P43" s="94">
        <v>16</v>
      </c>
      <c r="Q43" s="94"/>
      <c r="R43" s="94"/>
      <c r="S43" s="94"/>
      <c r="T43" s="94"/>
      <c r="U43" s="94"/>
      <c r="V43" s="94">
        <v>14.7</v>
      </c>
      <c r="W43" s="94">
        <v>11.5</v>
      </c>
      <c r="X43" s="94"/>
      <c r="Y43" s="94"/>
      <c r="Z43" s="95"/>
      <c r="AA43" s="74">
        <f t="shared" si="5"/>
        <v>102.2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30.2</v>
      </c>
      <c r="N44" s="83">
        <f t="shared" si="6"/>
        <v>17.899999999999999</v>
      </c>
      <c r="O44" s="83">
        <f t="shared" si="6"/>
        <v>11.9</v>
      </c>
      <c r="P44" s="83">
        <f t="shared" si="6"/>
        <v>16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14.7</v>
      </c>
      <c r="W44" s="83">
        <f t="shared" si="6"/>
        <v>11.5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102.2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19.59</v>
      </c>
      <c r="C47" s="83">
        <f t="shared" ref="C47:Z47" si="8">IF(LEN(C$2)&gt;0,C14+C22+C36,"")</f>
        <v>13.071</v>
      </c>
      <c r="D47" s="83">
        <f t="shared" si="8"/>
        <v>14.081999999999999</v>
      </c>
      <c r="E47" s="83">
        <f t="shared" si="8"/>
        <v>51.643000000000001</v>
      </c>
      <c r="F47" s="83">
        <f t="shared" si="8"/>
        <v>66.099000000000004</v>
      </c>
      <c r="G47" s="83">
        <f t="shared" si="8"/>
        <v>12.450000000000001</v>
      </c>
      <c r="H47" s="83">
        <f t="shared" si="8"/>
        <v>14.082000000000001</v>
      </c>
      <c r="I47" s="83">
        <f t="shared" si="8"/>
        <v>21.798000000000002</v>
      </c>
      <c r="J47" s="83">
        <f t="shared" si="8"/>
        <v>23.898999999999997</v>
      </c>
      <c r="K47" s="83">
        <f t="shared" si="8"/>
        <v>27.760999999999999</v>
      </c>
      <c r="L47" s="83">
        <f t="shared" si="8"/>
        <v>20.706999999999997</v>
      </c>
      <c r="M47" s="83">
        <f t="shared" si="8"/>
        <v>31.864000000000001</v>
      </c>
      <c r="N47" s="83">
        <f t="shared" si="8"/>
        <v>18.889999999999997</v>
      </c>
      <c r="O47" s="83">
        <f t="shared" si="8"/>
        <v>15.804</v>
      </c>
      <c r="P47" s="83">
        <f t="shared" si="8"/>
        <v>16</v>
      </c>
      <c r="Q47" s="83">
        <f t="shared" si="8"/>
        <v>58.6</v>
      </c>
      <c r="R47" s="83">
        <f t="shared" si="8"/>
        <v>6.7549999999999999</v>
      </c>
      <c r="S47" s="83">
        <f t="shared" si="8"/>
        <v>4.3220000000000001</v>
      </c>
      <c r="T47" s="83">
        <f t="shared" si="8"/>
        <v>4.6420000000000003</v>
      </c>
      <c r="U47" s="83">
        <f t="shared" si="8"/>
        <v>3.758</v>
      </c>
      <c r="V47" s="83">
        <f t="shared" si="8"/>
        <v>14.7</v>
      </c>
      <c r="W47" s="83">
        <f t="shared" si="8"/>
        <v>12.112</v>
      </c>
      <c r="X47" s="83">
        <f t="shared" si="8"/>
        <v>58.455999999999996</v>
      </c>
      <c r="Y47" s="83">
        <f t="shared" si="8"/>
        <v>7.6849999999999996</v>
      </c>
      <c r="Z47" s="84" t="str">
        <f t="shared" si="8"/>
        <v/>
      </c>
      <c r="AA47" s="100">
        <f>SUM(B47:Z47)</f>
        <v>538.76999999999987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19.594000000000001</v>
      </c>
      <c r="C4" s="18">
        <v>13.071</v>
      </c>
      <c r="D4" s="18">
        <v>14.082000000000003</v>
      </c>
      <c r="E4" s="18">
        <v>51.599999999999994</v>
      </c>
      <c r="F4" s="18">
        <v>66.114999999999995</v>
      </c>
      <c r="G4" s="18">
        <v>12.45</v>
      </c>
      <c r="H4" s="18">
        <v>14.082000000000001</v>
      </c>
      <c r="I4" s="18">
        <v>21.797999999999998</v>
      </c>
      <c r="J4" s="18">
        <v>23.898999999999997</v>
      </c>
      <c r="K4" s="18">
        <v>27.760999999999999</v>
      </c>
      <c r="L4" s="18">
        <v>20.693000000000001</v>
      </c>
      <c r="M4" s="18">
        <v>31.847999999999999</v>
      </c>
      <c r="N4" s="18">
        <v>18.845999999999997</v>
      </c>
      <c r="O4" s="18">
        <v>15.835000000000001</v>
      </c>
      <c r="P4" s="18">
        <v>15.984</v>
      </c>
      <c r="Q4" s="18">
        <v>58.576999999999998</v>
      </c>
      <c r="R4" s="18">
        <v>6.7549999999999999</v>
      </c>
      <c r="S4" s="18">
        <v>4.3220000000000001</v>
      </c>
      <c r="T4" s="18">
        <v>4.6419999999999995</v>
      </c>
      <c r="U4" s="18">
        <v>3.758</v>
      </c>
      <c r="V4" s="18">
        <v>14.742999999999999</v>
      </c>
      <c r="W4" s="18">
        <v>12.116</v>
      </c>
      <c r="X4" s="18">
        <v>58.494999999999997</v>
      </c>
      <c r="Y4" s="18">
        <v>7.6850000000000005</v>
      </c>
      <c r="Z4" s="19"/>
      <c r="AA4" s="20">
        <f>SUM(B4:Z4)</f>
        <v>538.75099999999986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</v>
      </c>
      <c r="C7" s="28">
        <v>167.21</v>
      </c>
      <c r="D7" s="28">
        <v>165.99</v>
      </c>
      <c r="E7" s="28">
        <v>177.66</v>
      </c>
      <c r="F7" s="28">
        <v>188.3</v>
      </c>
      <c r="G7" s="28">
        <v>207.75</v>
      </c>
      <c r="H7" s="28">
        <v>267.47000000000003</v>
      </c>
      <c r="I7" s="28">
        <v>314.56</v>
      </c>
      <c r="J7" s="28">
        <v>327.86</v>
      </c>
      <c r="K7" s="28">
        <v>281.58</v>
      </c>
      <c r="L7" s="28">
        <v>250.59</v>
      </c>
      <c r="M7" s="28">
        <v>185.16</v>
      </c>
      <c r="N7" s="28">
        <v>186.61</v>
      </c>
      <c r="O7" s="28">
        <v>185.7</v>
      </c>
      <c r="P7" s="28">
        <v>185.14</v>
      </c>
      <c r="Q7" s="28">
        <v>242.4</v>
      </c>
      <c r="R7" s="28">
        <v>272.26</v>
      </c>
      <c r="S7" s="28">
        <v>275.13</v>
      </c>
      <c r="T7" s="28">
        <v>322.88</v>
      </c>
      <c r="U7" s="28">
        <v>315.91000000000003</v>
      </c>
      <c r="V7" s="28">
        <v>250</v>
      </c>
      <c r="W7" s="28">
        <v>235</v>
      </c>
      <c r="X7" s="28">
        <v>230</v>
      </c>
      <c r="Y7" s="28">
        <v>210.45</v>
      </c>
      <c r="Z7" s="29"/>
      <c r="AA7" s="30">
        <v>234.40458333333333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13.193999999999999</v>
      </c>
      <c r="C13" s="52">
        <v>5.5709999999999997</v>
      </c>
      <c r="D13" s="52">
        <v>13.282000000000002</v>
      </c>
      <c r="E13" s="52"/>
      <c r="F13" s="52"/>
      <c r="G13" s="52">
        <v>11.528999999999998</v>
      </c>
      <c r="H13" s="52">
        <v>10.131</v>
      </c>
      <c r="I13" s="52">
        <v>17.150000000000002</v>
      </c>
      <c r="J13" s="52">
        <v>20.402999999999999</v>
      </c>
      <c r="K13" s="52">
        <v>27.760999999999999</v>
      </c>
      <c r="L13" s="52">
        <v>13.193</v>
      </c>
      <c r="M13" s="52">
        <v>31.847999999999999</v>
      </c>
      <c r="N13" s="52">
        <v>18.845999999999997</v>
      </c>
      <c r="O13" s="52">
        <v>15.233000000000001</v>
      </c>
      <c r="P13" s="52">
        <v>15.744</v>
      </c>
      <c r="Q13" s="52">
        <v>6.3879999999999999</v>
      </c>
      <c r="R13" s="52">
        <v>5.5609999999999999</v>
      </c>
      <c r="S13" s="52">
        <v>4.3220000000000001</v>
      </c>
      <c r="T13" s="52">
        <v>4.6419999999999995</v>
      </c>
      <c r="U13" s="52">
        <v>3.758</v>
      </c>
      <c r="V13" s="52">
        <v>14.103999999999999</v>
      </c>
      <c r="W13" s="52">
        <v>12.116</v>
      </c>
      <c r="X13" s="52">
        <v>2.5950000000000002</v>
      </c>
      <c r="Y13" s="52">
        <v>7.1850000000000005</v>
      </c>
      <c r="Z13" s="53"/>
      <c r="AA13" s="54">
        <f>SUM(B13:Z13)</f>
        <v>274.55600000000004</v>
      </c>
    </row>
    <row r="14" spans="1:27" ht="30" customHeight="1" thickBot="1" x14ac:dyDescent="0.25">
      <c r="A14" s="55" t="s">
        <v>10</v>
      </c>
      <c r="B14" s="56">
        <f>IF(LEN(B$2)&gt;0,SUM(B10:B13),"")</f>
        <v>13.193999999999999</v>
      </c>
      <c r="C14" s="57">
        <f t="shared" ref="C14:Z14" si="0">IF(LEN(C$2)&gt;0,SUM(C10:C13),"")</f>
        <v>5.5709999999999997</v>
      </c>
      <c r="D14" s="57">
        <f t="shared" si="0"/>
        <v>13.282000000000002</v>
      </c>
      <c r="E14" s="57">
        <f t="shared" si="0"/>
        <v>0</v>
      </c>
      <c r="F14" s="57">
        <f t="shared" si="0"/>
        <v>0</v>
      </c>
      <c r="G14" s="57">
        <f t="shared" si="0"/>
        <v>11.528999999999998</v>
      </c>
      <c r="H14" s="57">
        <f t="shared" si="0"/>
        <v>10.131</v>
      </c>
      <c r="I14" s="57">
        <f t="shared" si="0"/>
        <v>17.150000000000002</v>
      </c>
      <c r="J14" s="57">
        <f t="shared" si="0"/>
        <v>20.402999999999999</v>
      </c>
      <c r="K14" s="57">
        <f t="shared" si="0"/>
        <v>27.760999999999999</v>
      </c>
      <c r="L14" s="57">
        <f t="shared" si="0"/>
        <v>13.193</v>
      </c>
      <c r="M14" s="57">
        <f t="shared" si="0"/>
        <v>31.847999999999999</v>
      </c>
      <c r="N14" s="57">
        <f t="shared" si="0"/>
        <v>18.845999999999997</v>
      </c>
      <c r="O14" s="57">
        <f t="shared" si="0"/>
        <v>15.233000000000001</v>
      </c>
      <c r="P14" s="57">
        <f t="shared" si="0"/>
        <v>15.744</v>
      </c>
      <c r="Q14" s="57">
        <f t="shared" si="0"/>
        <v>6.3879999999999999</v>
      </c>
      <c r="R14" s="57">
        <f t="shared" si="0"/>
        <v>5.5609999999999999</v>
      </c>
      <c r="S14" s="57">
        <f t="shared" si="0"/>
        <v>4.3220000000000001</v>
      </c>
      <c r="T14" s="57">
        <f t="shared" si="0"/>
        <v>4.6419999999999995</v>
      </c>
      <c r="U14" s="57">
        <f t="shared" si="0"/>
        <v>3.758</v>
      </c>
      <c r="V14" s="57">
        <f t="shared" si="0"/>
        <v>14.103999999999999</v>
      </c>
      <c r="W14" s="57">
        <f t="shared" si="0"/>
        <v>12.116</v>
      </c>
      <c r="X14" s="57">
        <f t="shared" si="0"/>
        <v>2.5950000000000002</v>
      </c>
      <c r="Y14" s="57">
        <f t="shared" si="0"/>
        <v>7.1850000000000005</v>
      </c>
      <c r="Z14" s="58" t="str">
        <f t="shared" si="0"/>
        <v/>
      </c>
      <c r="AA14" s="59">
        <f>SUM(AA9:AA13)</f>
        <v>274.55600000000004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2.3620000000000001</v>
      </c>
      <c r="I18" s="72">
        <v>2.0529999999999999</v>
      </c>
      <c r="J18" s="72">
        <v>2.6960000000000002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7.1110000000000007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0.41500000000000004</v>
      </c>
      <c r="G19" s="76">
        <v>0.121</v>
      </c>
      <c r="H19" s="76">
        <v>0.78900000000000003</v>
      </c>
      <c r="I19" s="76">
        <v>1.7950000000000002</v>
      </c>
      <c r="J19" s="76"/>
      <c r="K19" s="76"/>
      <c r="L19" s="76"/>
      <c r="M19" s="76"/>
      <c r="N19" s="76"/>
      <c r="O19" s="76">
        <v>0.60199999999999998</v>
      </c>
      <c r="P19" s="76">
        <v>0.24</v>
      </c>
      <c r="Q19" s="76">
        <v>0.58899999999999997</v>
      </c>
      <c r="R19" s="76">
        <v>1.194</v>
      </c>
      <c r="S19" s="76"/>
      <c r="T19" s="76"/>
      <c r="U19" s="76"/>
      <c r="V19" s="76">
        <v>0.63900000000000001</v>
      </c>
      <c r="W19" s="76"/>
      <c r="X19" s="76"/>
      <c r="Y19" s="76"/>
      <c r="Z19" s="73"/>
      <c r="AA19" s="74">
        <f>SUM(B19:Z19)</f>
        <v>6.3840000000000003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0.8</v>
      </c>
      <c r="D22" s="83">
        <f t="shared" si="1"/>
        <v>0.8</v>
      </c>
      <c r="E22" s="83">
        <f t="shared" si="1"/>
        <v>0.8</v>
      </c>
      <c r="F22" s="83">
        <f t="shared" si="1"/>
        <v>1.2150000000000001</v>
      </c>
      <c r="G22" s="83">
        <f t="shared" si="1"/>
        <v>0.92100000000000004</v>
      </c>
      <c r="H22" s="83">
        <f t="shared" si="1"/>
        <v>3.9510000000000001</v>
      </c>
      <c r="I22" s="83">
        <f t="shared" si="1"/>
        <v>4.6479999999999997</v>
      </c>
      <c r="J22" s="83">
        <f t="shared" si="1"/>
        <v>3.4960000000000004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0.60199999999999998</v>
      </c>
      <c r="P22" s="83">
        <f t="shared" si="1"/>
        <v>0.24</v>
      </c>
      <c r="Q22" s="83">
        <f t="shared" si="1"/>
        <v>0.58899999999999997</v>
      </c>
      <c r="R22" s="83">
        <f t="shared" si="1"/>
        <v>1.194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0.63900000000000001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20.695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13.994</v>
      </c>
      <c r="C26" s="72">
        <v>6.3710000000000004</v>
      </c>
      <c r="D26" s="72">
        <v>14.082000000000001</v>
      </c>
      <c r="E26" s="72">
        <v>0.8</v>
      </c>
      <c r="F26" s="72">
        <v>1.2150000000000001</v>
      </c>
      <c r="G26" s="72">
        <v>12.45</v>
      </c>
      <c r="H26" s="72">
        <v>14.082000000000001</v>
      </c>
      <c r="I26" s="72">
        <v>21.797999999999998</v>
      </c>
      <c r="J26" s="72">
        <v>23.899000000000001</v>
      </c>
      <c r="K26" s="72">
        <v>27.760999999999999</v>
      </c>
      <c r="L26" s="72">
        <v>13.193</v>
      </c>
      <c r="M26" s="72">
        <v>31.847999999999999</v>
      </c>
      <c r="N26" s="72">
        <v>18.846</v>
      </c>
      <c r="O26" s="72">
        <v>15.835000000000001</v>
      </c>
      <c r="P26" s="72">
        <v>15.984</v>
      </c>
      <c r="Q26" s="72">
        <v>6.9770000000000003</v>
      </c>
      <c r="R26" s="72">
        <v>6.7549999999999999</v>
      </c>
      <c r="S26" s="72">
        <v>4.3220000000000001</v>
      </c>
      <c r="T26" s="72">
        <v>4.6420000000000003</v>
      </c>
      <c r="U26" s="72">
        <v>3.758</v>
      </c>
      <c r="V26" s="72">
        <v>14.743</v>
      </c>
      <c r="W26" s="72">
        <v>12.116</v>
      </c>
      <c r="X26" s="72">
        <v>2.5950000000000002</v>
      </c>
      <c r="Y26" s="72">
        <v>7.1849999999999996</v>
      </c>
      <c r="Z26" s="73"/>
      <c r="AA26" s="74">
        <f>SUM(B26:Z26)</f>
        <v>295.25100000000003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13.994</v>
      </c>
      <c r="C28" s="57">
        <f t="shared" si="2"/>
        <v>6.3710000000000004</v>
      </c>
      <c r="D28" s="57">
        <f t="shared" si="2"/>
        <v>14.082000000000001</v>
      </c>
      <c r="E28" s="57">
        <f t="shared" si="2"/>
        <v>0.8</v>
      </c>
      <c r="F28" s="57">
        <f t="shared" si="2"/>
        <v>1.2150000000000001</v>
      </c>
      <c r="G28" s="57">
        <f t="shared" si="2"/>
        <v>12.45</v>
      </c>
      <c r="H28" s="57">
        <f t="shared" si="2"/>
        <v>14.082000000000001</v>
      </c>
      <c r="I28" s="57">
        <f t="shared" si="2"/>
        <v>21.797999999999998</v>
      </c>
      <c r="J28" s="57">
        <f t="shared" si="2"/>
        <v>23.899000000000001</v>
      </c>
      <c r="K28" s="57">
        <f t="shared" si="2"/>
        <v>27.760999999999999</v>
      </c>
      <c r="L28" s="57">
        <f t="shared" si="2"/>
        <v>13.193</v>
      </c>
      <c r="M28" s="57">
        <f t="shared" si="2"/>
        <v>31.847999999999999</v>
      </c>
      <c r="N28" s="57">
        <f t="shared" si="2"/>
        <v>18.846</v>
      </c>
      <c r="O28" s="57">
        <f t="shared" si="2"/>
        <v>15.835000000000001</v>
      </c>
      <c r="P28" s="57">
        <f t="shared" si="2"/>
        <v>15.984</v>
      </c>
      <c r="Q28" s="57">
        <f t="shared" si="2"/>
        <v>6.9770000000000003</v>
      </c>
      <c r="R28" s="57">
        <f t="shared" si="2"/>
        <v>6.7549999999999999</v>
      </c>
      <c r="S28" s="57">
        <f t="shared" si="2"/>
        <v>4.3220000000000001</v>
      </c>
      <c r="T28" s="57">
        <f t="shared" si="2"/>
        <v>4.6420000000000003</v>
      </c>
      <c r="U28" s="57">
        <f t="shared" si="2"/>
        <v>3.758</v>
      </c>
      <c r="V28" s="57">
        <f t="shared" si="2"/>
        <v>14.743</v>
      </c>
      <c r="W28" s="57">
        <f t="shared" si="2"/>
        <v>12.116</v>
      </c>
      <c r="X28" s="57">
        <f t="shared" si="2"/>
        <v>2.5950000000000002</v>
      </c>
      <c r="Y28" s="57">
        <f t="shared" si="2"/>
        <v>7.1849999999999996</v>
      </c>
      <c r="Z28" s="58">
        <f t="shared" si="2"/>
        <v>0</v>
      </c>
      <c r="AA28" s="59">
        <f t="shared" si="2"/>
        <v>295.25100000000003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5.6</v>
      </c>
      <c r="C35" s="94">
        <v>6.7</v>
      </c>
      <c r="D35" s="94"/>
      <c r="E35" s="94">
        <v>50.8</v>
      </c>
      <c r="F35" s="94">
        <v>64.900000000000006</v>
      </c>
      <c r="G35" s="94"/>
      <c r="H35" s="94"/>
      <c r="I35" s="94"/>
      <c r="J35" s="94"/>
      <c r="K35" s="94"/>
      <c r="L35" s="94">
        <v>7.5</v>
      </c>
      <c r="M35" s="94"/>
      <c r="N35" s="94"/>
      <c r="O35" s="94"/>
      <c r="P35" s="94"/>
      <c r="Q35" s="94">
        <v>51.6</v>
      </c>
      <c r="R35" s="94"/>
      <c r="S35" s="94"/>
      <c r="T35" s="94"/>
      <c r="U35" s="94"/>
      <c r="V35" s="94"/>
      <c r="W35" s="94"/>
      <c r="X35" s="94">
        <v>55.9</v>
      </c>
      <c r="Y35" s="94">
        <v>0.5</v>
      </c>
      <c r="Z35" s="95"/>
      <c r="AA35" s="74">
        <f t="shared" si="3"/>
        <v>243.5</v>
      </c>
    </row>
    <row r="36" spans="1:27" ht="30" customHeight="1" thickBot="1" x14ac:dyDescent="0.25">
      <c r="A36" s="81" t="s">
        <v>41</v>
      </c>
      <c r="B36" s="82">
        <f>SUM(B31:B35)</f>
        <v>5.6</v>
      </c>
      <c r="C36" s="83">
        <f t="shared" ref="C36:Z36" si="4">SUM(C31:C35)</f>
        <v>6.7</v>
      </c>
      <c r="D36" s="83">
        <f t="shared" si="4"/>
        <v>0</v>
      </c>
      <c r="E36" s="83">
        <f t="shared" si="4"/>
        <v>50.8</v>
      </c>
      <c r="F36" s="83">
        <f t="shared" si="4"/>
        <v>64.900000000000006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7.5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51.6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55.9</v>
      </c>
      <c r="Y36" s="83">
        <f t="shared" si="4"/>
        <v>0.5</v>
      </c>
      <c r="Z36" s="84">
        <f t="shared" si="4"/>
        <v>0</v>
      </c>
      <c r="AA36" s="85">
        <f t="shared" si="3"/>
        <v>243.5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5.6</v>
      </c>
      <c r="C43" s="94">
        <v>6.7</v>
      </c>
      <c r="D43" s="94"/>
      <c r="E43" s="94">
        <v>50.8</v>
      </c>
      <c r="F43" s="94">
        <v>64.900000000000006</v>
      </c>
      <c r="G43" s="94"/>
      <c r="H43" s="94"/>
      <c r="I43" s="94"/>
      <c r="J43" s="94"/>
      <c r="K43" s="94"/>
      <c r="L43" s="94">
        <v>7.5</v>
      </c>
      <c r="M43" s="94"/>
      <c r="N43" s="94"/>
      <c r="O43" s="94"/>
      <c r="P43" s="94"/>
      <c r="Q43" s="94">
        <v>51.6</v>
      </c>
      <c r="R43" s="94"/>
      <c r="S43" s="94"/>
      <c r="T43" s="94"/>
      <c r="U43" s="94"/>
      <c r="V43" s="94"/>
      <c r="W43" s="94"/>
      <c r="X43" s="94">
        <v>55.9</v>
      </c>
      <c r="Y43" s="94">
        <v>0.5</v>
      </c>
      <c r="Z43" s="95"/>
      <c r="AA43" s="74">
        <f t="shared" si="5"/>
        <v>243.5</v>
      </c>
    </row>
    <row r="44" spans="1:27" ht="30" customHeight="1" thickBot="1" x14ac:dyDescent="0.25">
      <c r="A44" s="81" t="s">
        <v>43</v>
      </c>
      <c r="B44" s="82">
        <f>SUM(B39:B43)</f>
        <v>5.6</v>
      </c>
      <c r="C44" s="83">
        <f t="shared" ref="C44:Z44" si="6">SUM(C39:C43)</f>
        <v>6.7</v>
      </c>
      <c r="D44" s="83">
        <f t="shared" si="6"/>
        <v>0</v>
      </c>
      <c r="E44" s="83">
        <f t="shared" si="6"/>
        <v>50.8</v>
      </c>
      <c r="F44" s="83">
        <f t="shared" si="6"/>
        <v>64.900000000000006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7.5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51.6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55.9</v>
      </c>
      <c r="Y44" s="83">
        <f t="shared" si="6"/>
        <v>0.5</v>
      </c>
      <c r="Z44" s="84">
        <f t="shared" si="6"/>
        <v>0</v>
      </c>
      <c r="AA44" s="85">
        <f t="shared" si="5"/>
        <v>243.5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19.594000000000001</v>
      </c>
      <c r="C47" s="83">
        <f t="shared" ref="C47:Z47" si="8">SUM(C10:C13)+C22+C36</f>
        <v>13.071</v>
      </c>
      <c r="D47" s="83">
        <f t="shared" si="8"/>
        <v>14.082000000000003</v>
      </c>
      <c r="E47" s="83">
        <f t="shared" si="8"/>
        <v>51.599999999999994</v>
      </c>
      <c r="F47" s="83">
        <f t="shared" si="8"/>
        <v>66.115000000000009</v>
      </c>
      <c r="G47" s="83">
        <f t="shared" si="8"/>
        <v>12.449999999999998</v>
      </c>
      <c r="H47" s="83">
        <f t="shared" si="8"/>
        <v>14.082000000000001</v>
      </c>
      <c r="I47" s="83">
        <f t="shared" si="8"/>
        <v>21.798000000000002</v>
      </c>
      <c r="J47" s="83">
        <f t="shared" si="8"/>
        <v>23.899000000000001</v>
      </c>
      <c r="K47" s="83">
        <f t="shared" si="8"/>
        <v>27.760999999999999</v>
      </c>
      <c r="L47" s="83">
        <f t="shared" si="8"/>
        <v>20.692999999999998</v>
      </c>
      <c r="M47" s="83">
        <f t="shared" si="8"/>
        <v>31.847999999999999</v>
      </c>
      <c r="N47" s="83">
        <f t="shared" si="8"/>
        <v>18.845999999999997</v>
      </c>
      <c r="O47" s="83">
        <f t="shared" si="8"/>
        <v>15.835000000000001</v>
      </c>
      <c r="P47" s="83">
        <f t="shared" si="8"/>
        <v>15.984</v>
      </c>
      <c r="Q47" s="83">
        <f t="shared" si="8"/>
        <v>58.576999999999998</v>
      </c>
      <c r="R47" s="83">
        <f t="shared" si="8"/>
        <v>6.7549999999999999</v>
      </c>
      <c r="S47" s="83">
        <f t="shared" si="8"/>
        <v>4.3220000000000001</v>
      </c>
      <c r="T47" s="83">
        <f t="shared" si="8"/>
        <v>4.6419999999999995</v>
      </c>
      <c r="U47" s="83">
        <f t="shared" si="8"/>
        <v>3.758</v>
      </c>
      <c r="V47" s="83">
        <f t="shared" si="8"/>
        <v>14.742999999999999</v>
      </c>
      <c r="W47" s="83">
        <f t="shared" si="8"/>
        <v>12.116</v>
      </c>
      <c r="X47" s="83">
        <f t="shared" si="8"/>
        <v>58.494999999999997</v>
      </c>
      <c r="Y47" s="83">
        <f t="shared" si="8"/>
        <v>7.6850000000000005</v>
      </c>
      <c r="Z47" s="84">
        <f t="shared" si="8"/>
        <v>0</v>
      </c>
      <c r="AA47" s="100">
        <f>SUM(B47:Z47)</f>
        <v>538.75099999999986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</v>
      </c>
      <c r="C4" s="18">
        <v>6.7</v>
      </c>
      <c r="D4" s="18"/>
      <c r="E4" s="18">
        <v>50.8</v>
      </c>
      <c r="F4" s="18">
        <v>64.900000000000006</v>
      </c>
      <c r="G4" s="18"/>
      <c r="H4" s="18"/>
      <c r="I4" s="18"/>
      <c r="J4" s="18"/>
      <c r="K4" s="18"/>
      <c r="L4" s="18">
        <v>7.5</v>
      </c>
      <c r="M4" s="18">
        <v>-30.2</v>
      </c>
      <c r="N4" s="18">
        <v>-17.899999999999999</v>
      </c>
      <c r="O4" s="18">
        <v>-11.9</v>
      </c>
      <c r="P4" s="18">
        <v>-16</v>
      </c>
      <c r="Q4" s="18">
        <v>51.6</v>
      </c>
      <c r="R4" s="18"/>
      <c r="S4" s="18"/>
      <c r="T4" s="18"/>
      <c r="U4" s="18"/>
      <c r="V4" s="18">
        <v>-14.7</v>
      </c>
      <c r="W4" s="18">
        <v>-11.5</v>
      </c>
      <c r="X4" s="18">
        <v>55.9</v>
      </c>
      <c r="Y4" s="18">
        <v>0.5</v>
      </c>
      <c r="Z4" s="19"/>
      <c r="AA4" s="107">
        <f>SUM(B4:Z4)</f>
        <v>141.29999999999998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180.1</v>
      </c>
      <c r="C7" s="113">
        <v>167.21</v>
      </c>
      <c r="D7" s="113">
        <v>165.99</v>
      </c>
      <c r="E7" s="113">
        <v>177.66</v>
      </c>
      <c r="F7" s="113">
        <v>188.3</v>
      </c>
      <c r="G7" s="113">
        <v>207.75</v>
      </c>
      <c r="H7" s="113">
        <v>267.47000000000003</v>
      </c>
      <c r="I7" s="113">
        <v>314.56</v>
      </c>
      <c r="J7" s="113">
        <v>327.86</v>
      </c>
      <c r="K7" s="113">
        <v>281.58</v>
      </c>
      <c r="L7" s="113">
        <v>250.59</v>
      </c>
      <c r="M7" s="113">
        <v>185.16</v>
      </c>
      <c r="N7" s="113">
        <v>186.61</v>
      </c>
      <c r="O7" s="113">
        <v>185.7</v>
      </c>
      <c r="P7" s="113">
        <v>185.14</v>
      </c>
      <c r="Q7" s="113">
        <v>242.4</v>
      </c>
      <c r="R7" s="113">
        <v>272.26</v>
      </c>
      <c r="S7" s="113">
        <v>275.13</v>
      </c>
      <c r="T7" s="113">
        <v>322.88</v>
      </c>
      <c r="U7" s="113">
        <v>315.91000000000003</v>
      </c>
      <c r="V7" s="113">
        <v>250</v>
      </c>
      <c r="W7" s="113">
        <v>235</v>
      </c>
      <c r="X7" s="113">
        <v>230</v>
      </c>
      <c r="Y7" s="113">
        <v>210.45</v>
      </c>
      <c r="Z7" s="114"/>
      <c r="AA7" s="115">
        <v>234.40458333333333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30.2</v>
      </c>
      <c r="N15" s="129">
        <v>17.899999999999999</v>
      </c>
      <c r="O15" s="129">
        <v>11.9</v>
      </c>
      <c r="P15" s="129">
        <v>16</v>
      </c>
      <c r="Q15" s="129"/>
      <c r="R15" s="129"/>
      <c r="S15" s="129"/>
      <c r="T15" s="129"/>
      <c r="U15" s="129"/>
      <c r="V15" s="125">
        <v>14.7</v>
      </c>
      <c r="W15" s="129">
        <v>11.5</v>
      </c>
      <c r="X15" s="129"/>
      <c r="Y15" s="129"/>
      <c r="Z15" s="127"/>
      <c r="AA15" s="128">
        <f t="shared" si="0"/>
        <v>102.2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30.2</v>
      </c>
      <c r="N16" s="131">
        <f t="shared" si="1"/>
        <v>17.899999999999999</v>
      </c>
      <c r="O16" s="131">
        <f t="shared" si="1"/>
        <v>11.9</v>
      </c>
      <c r="P16" s="131">
        <f t="shared" si="1"/>
        <v>16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14.7</v>
      </c>
      <c r="W16" s="131">
        <f t="shared" si="1"/>
        <v>11.5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102.2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5.6</v>
      </c>
      <c r="C23" s="129">
        <v>6.7</v>
      </c>
      <c r="D23" s="129"/>
      <c r="E23" s="129">
        <v>50.8</v>
      </c>
      <c r="F23" s="129">
        <v>64.900000000000006</v>
      </c>
      <c r="G23" s="129"/>
      <c r="H23" s="129"/>
      <c r="I23" s="129"/>
      <c r="J23" s="129"/>
      <c r="K23" s="129"/>
      <c r="L23" s="129">
        <v>7.5</v>
      </c>
      <c r="M23" s="129"/>
      <c r="N23" s="129"/>
      <c r="O23" s="129"/>
      <c r="P23" s="129"/>
      <c r="Q23" s="129">
        <v>51.6</v>
      </c>
      <c r="R23" s="129"/>
      <c r="S23" s="129"/>
      <c r="T23" s="129"/>
      <c r="U23" s="129"/>
      <c r="V23" s="125"/>
      <c r="W23" s="129"/>
      <c r="X23" s="129">
        <v>55.9</v>
      </c>
      <c r="Y23" s="129">
        <v>0.5</v>
      </c>
      <c r="Z23" s="127"/>
      <c r="AA23" s="128">
        <f t="shared" si="2"/>
        <v>243.5</v>
      </c>
    </row>
    <row r="24" spans="1:27" ht="30" customHeight="1" thickBot="1" x14ac:dyDescent="0.25">
      <c r="A24" s="81" t="s">
        <v>43</v>
      </c>
      <c r="B24" s="130">
        <f>IF(LEN(B$2)&gt;0,SUM(B19:B23),"")</f>
        <v>5.6</v>
      </c>
      <c r="C24" s="131">
        <f t="shared" ref="C24:Z24" si="3">IF(LEN(C$2)&gt;0,SUM(C19:C23),"")</f>
        <v>6.7</v>
      </c>
      <c r="D24" s="131">
        <f t="shared" si="3"/>
        <v>0</v>
      </c>
      <c r="E24" s="131">
        <f t="shared" si="3"/>
        <v>50.8</v>
      </c>
      <c r="F24" s="131">
        <f t="shared" si="3"/>
        <v>64.900000000000006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7.5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51.6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55.9</v>
      </c>
      <c r="Y24" s="131">
        <f t="shared" si="3"/>
        <v>0.5</v>
      </c>
      <c r="Z24" s="132" t="str">
        <f t="shared" si="3"/>
        <v/>
      </c>
      <c r="AA24" s="85">
        <f t="shared" si="2"/>
        <v>243.5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2021-10-21T20:30:18Z</dcterms:created>
  <dcterms:modified xsi:type="dcterms:W3CDTF">2021-10-21T20:30:20Z</dcterms:modified>
</cp:coreProperties>
</file>