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<sst xmlns="http://schemas.openxmlformats.org/spreadsheetml/2006/main" count="109" uniqueCount="48">
  <si>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20/10/2021 23:19:24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</si>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</sst>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</c:v>
                </c:pt>
                <c:pt idx="1">
                  <c:v>11.978</c:v>
                </c:pt>
                <c:pt idx="5">
                  <c:v>12.611000000000001</c:v>
                </c:pt>
                <c:pt idx="6">
                  <c:v>5.1669999999999998</c:v>
                </c:pt>
                <c:pt idx="16">
                  <c:v>7.1610000000000005</c:v>
                </c:pt>
                <c:pt idx="19">
                  <c:v>5.9130000000000003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10.5</c:v>
                </c:pt>
                <c:pt idx="21">
                  <c:v>23.1</c:v>
                </c:pt>
                <c:pt idx="22">
                  <c:v>38.1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1.931</c:v>
                </c:pt>
                <c:pt idx="2">
                  <c:v>0.26</c:v>
                </c:pt>
                <c:pt idx="3">
                  <c:v>0.64</c:v>
                </c:pt>
                <c:pt idx="4">
                  <c:v>0.5</c:v>
                </c:pt>
                <c:pt idx="5">
                  <c:v>13.62</c:v>
                </c:pt>
                <c:pt idx="6">
                  <c:v>13.899000000000001</c:v>
                </c:pt>
                <c:pt idx="7">
                  <c:v>0.52</c:v>
                </c:pt>
                <c:pt idx="8">
                  <c:v>0.56999999999999995</c:v>
                </c:pt>
                <c:pt idx="9">
                  <c:v>1.05</c:v>
                </c:pt>
                <c:pt idx="11">
                  <c:v>23.916999999999998</c:v>
                </c:pt>
                <c:pt idx="12">
                  <c:v>25.835000000000001</c:v>
                </c:pt>
                <c:pt idx="13">
                  <c:v>31.814999999999998</c:v>
                </c:pt>
                <c:pt idx="14">
                  <c:v>33.423999999999999</c:v>
                </c:pt>
                <c:pt idx="15">
                  <c:v>7.3999999999999996E-2</c:v>
                </c:pt>
                <c:pt idx="16">
                  <c:v>28.163000000000004</c:v>
                </c:pt>
                <c:pt idx="17">
                  <c:v>4.3410000000000002</c:v>
                </c:pt>
                <c:pt idx="18">
                  <c:v>10.164999999999999</c:v>
                </c:pt>
                <c:pt idx="19">
                  <c:v>5.9329999999999998</c:v>
                </c:pt>
                <c:pt idx="23">
                  <c:v>23.088000000000001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5586968"/>
        <c:axId val="345587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46.355000000000004</c:v>
                </c:pt>
                <c:pt idx="1">
                  <c:v>24.774999999999999</c:v>
                </c:pt>
                <c:pt idx="2">
                  <c:v>8.3619999999999983</c:v>
                </c:pt>
                <c:pt idx="3">
                  <c:v>9.0100000000000016</c:v>
                </c:pt>
                <c:pt idx="4">
                  <c:v>8.6929999999999996</c:v>
                </c:pt>
                <c:pt idx="5">
                  <c:v>35.342999999999996</c:v>
                </c:pt>
                <c:pt idx="6">
                  <c:v>29.503</c:v>
                </c:pt>
                <c:pt idx="7">
                  <c:v>12.447999999999999</c:v>
                </c:pt>
                <c:pt idx="8">
                  <c:v>14.302999999999999</c:v>
                </c:pt>
                <c:pt idx="9">
                  <c:v>15.063000000000001</c:v>
                </c:pt>
                <c:pt idx="10">
                  <c:v>14.063000000000001</c:v>
                </c:pt>
                <c:pt idx="11">
                  <c:v>39.17</c:v>
                </c:pt>
                <c:pt idx="12">
                  <c:v>28.795000000000002</c:v>
                </c:pt>
                <c:pt idx="13">
                  <c:v>33.326000000000001</c:v>
                </c:pt>
                <c:pt idx="14">
                  <c:v>33.961999999999996</c:v>
                </c:pt>
                <c:pt idx="15">
                  <c:v>12.552000000000001</c:v>
                </c:pt>
                <c:pt idx="16">
                  <c:v>37.359000000000002</c:v>
                </c:pt>
                <c:pt idx="17">
                  <c:v>7.5229999999999997</c:v>
                </c:pt>
                <c:pt idx="18">
                  <c:v>12.393000000000001</c:v>
                </c:pt>
                <c:pt idx="19">
                  <c:v>13.459999999999999</c:v>
                </c:pt>
                <c:pt idx="20">
                  <c:v>12.829000000000002</c:v>
                </c:pt>
                <c:pt idx="21">
                  <c:v>24.352999999999998</c:v>
                </c:pt>
                <c:pt idx="22">
                  <c:v>38.678999999999995</c:v>
                </c:pt>
                <c:pt idx="23">
                  <c:v>23.643999999999998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586968"/>
        <c:axId val="345587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188.87</c:v>
                </c:pt>
                <c:pt idx="1">
                  <c:v>180.07</c:v>
                </c:pt>
                <c:pt idx="2">
                  <c:v>169.5</c:v>
                </c:pt>
                <c:pt idx="3">
                  <c:v>168</c:v>
                </c:pt>
                <c:pt idx="4">
                  <c:v>169.5</c:v>
                </c:pt>
                <c:pt idx="5">
                  <c:v>182.32</c:v>
                </c:pt>
                <c:pt idx="6">
                  <c:v>250</c:v>
                </c:pt>
                <c:pt idx="7">
                  <c:v>286.5</c:v>
                </c:pt>
                <c:pt idx="8">
                  <c:v>295.93</c:v>
                </c:pt>
                <c:pt idx="9">
                  <c:v>244.89</c:v>
                </c:pt>
                <c:pt idx="10">
                  <c:v>209.21</c:v>
                </c:pt>
                <c:pt idx="11">
                  <c:v>184.65</c:v>
                </c:pt>
                <c:pt idx="12">
                  <c:v>175.5</c:v>
                </c:pt>
                <c:pt idx="13">
                  <c:v>143.91</c:v>
                </c:pt>
                <c:pt idx="14">
                  <c:v>165.25</c:v>
                </c:pt>
                <c:pt idx="15">
                  <c:v>175.5</c:v>
                </c:pt>
                <c:pt idx="16">
                  <c:v>224.97</c:v>
                </c:pt>
                <c:pt idx="17">
                  <c:v>248.18</c:v>
                </c:pt>
                <c:pt idx="18">
                  <c:v>292.16000000000003</c:v>
                </c:pt>
                <c:pt idx="19">
                  <c:v>306.88</c:v>
                </c:pt>
                <c:pt idx="20">
                  <c:v>245</c:v>
                </c:pt>
                <c:pt idx="21">
                  <c:v>202</c:v>
                </c:pt>
                <c:pt idx="22">
                  <c:v>193.53</c:v>
                </c:pt>
                <c:pt idx="23">
                  <c:v>195.86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588144"/>
        <c:axId val="345587752"/>
      </c:lineChart>
      <c:catAx>
        <c:axId val="345586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87360"/>
        <c:crosses val="autoZero"/>
        <c:auto val="1"/>
        <c:lblAlgn val="ctr"/>
        <c:lblOffset val="100"/>
        <c:noMultiLvlLbl val="0"/>
      </c:catAx>
      <c:valAx>
        <c:axId val="3455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86968"/>
        <c:crosses val="autoZero"/>
        <c:crossBetween val="between"/>
      </c:valAx>
      <c:valAx>
        <c:axId val="34558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88144"/>
        <c:crosses val="max"/>
        <c:crossBetween val="between"/>
      </c:valAx>
      <c:catAx>
        <c:axId val="345588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58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44490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77.830000000000013</v>
          </cell>
        </row>
        <row r="28">
          <cell r="C28">
            <v>0</v>
          </cell>
        </row>
        <row r="29">
          <cell r="C29">
            <v>83.9</v>
          </cell>
        </row>
        <row r="30">
          <cell r="C30">
            <v>219.745</v>
          </cell>
        </row>
        <row r="31">
          <cell r="C31">
            <v>0</v>
          </cell>
        </row>
        <row r="32">
          <cell r="C32">
            <v>101.85000000000001</v>
          </cell>
        </row>
        <row r="33">
          <cell r="C33">
            <v>52.63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53.838000000000015</v>
          </cell>
        </row>
        <row r="40">
          <cell r="C40">
            <v>33.604999999999997</v>
          </cell>
        </row>
        <row r="41">
          <cell r="C41">
            <v>0</v>
          </cell>
        </row>
        <row r="42">
          <cell r="C42">
            <v>265.59999999999997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182.92000000000002</v>
          </cell>
        </row>
      </sheetData>
      <sheetData sheetId="4"/>
      <sheetData sheetId="5"/>
      <sheetData sheetId="6"/>
      <sheetData sheetId="7">
        <row r="7">
          <cell r="B7">
            <v>188.87</v>
          </cell>
          <cell r="C7">
            <v>180.07</v>
          </cell>
          <cell r="D7">
            <v>169.5</v>
          </cell>
          <cell r="E7">
            <v>168</v>
          </cell>
          <cell r="F7">
            <v>169.5</v>
          </cell>
          <cell r="G7">
            <v>182.32</v>
          </cell>
          <cell r="H7">
            <v>250</v>
          </cell>
          <cell r="I7">
            <v>286.5</v>
          </cell>
          <cell r="J7">
            <v>295.93</v>
          </cell>
          <cell r="K7">
            <v>244.89</v>
          </cell>
          <cell r="L7">
            <v>209.21</v>
          </cell>
          <cell r="M7">
            <v>184.65</v>
          </cell>
          <cell r="N7">
            <v>175.5</v>
          </cell>
          <cell r="O7">
            <v>143.91</v>
          </cell>
          <cell r="P7">
            <v>165.25</v>
          </cell>
          <cell r="Q7">
            <v>175.5</v>
          </cell>
          <cell r="R7">
            <v>224.97</v>
          </cell>
          <cell r="S7">
            <v>248.18</v>
          </cell>
          <cell r="T7">
            <v>292.16000000000003</v>
          </cell>
          <cell r="U7">
            <v>306.88</v>
          </cell>
          <cell r="V7">
            <v>245</v>
          </cell>
          <cell r="W7">
            <v>202</v>
          </cell>
          <cell r="X7">
            <v>193.53</v>
          </cell>
          <cell r="Y7">
            <v>195.86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188.87</v>
          </cell>
          <cell r="C7">
            <v>180.07</v>
          </cell>
          <cell r="D7">
            <v>169.5</v>
          </cell>
          <cell r="E7">
            <v>168</v>
          </cell>
          <cell r="F7">
            <v>169.5</v>
          </cell>
          <cell r="G7">
            <v>182.32</v>
          </cell>
          <cell r="H7">
            <v>250</v>
          </cell>
          <cell r="I7">
            <v>286.5</v>
          </cell>
          <cell r="J7">
            <v>295.93</v>
          </cell>
          <cell r="K7">
            <v>244.89</v>
          </cell>
          <cell r="L7">
            <v>209.21</v>
          </cell>
          <cell r="M7">
            <v>184.65</v>
          </cell>
          <cell r="N7">
            <v>175.5</v>
          </cell>
          <cell r="O7">
            <v>143.91</v>
          </cell>
          <cell r="P7">
            <v>165.25</v>
          </cell>
          <cell r="Q7">
            <v>175.5</v>
          </cell>
          <cell r="R7">
            <v>224.97</v>
          </cell>
          <cell r="S7">
            <v>248.18</v>
          </cell>
          <cell r="T7">
            <v>292.16000000000003</v>
          </cell>
          <cell r="U7">
            <v>306.88</v>
          </cell>
          <cell r="V7">
            <v>245</v>
          </cell>
          <cell r="W7">
            <v>202</v>
          </cell>
          <cell r="X7">
            <v>193.53</v>
          </cell>
          <cell r="Y7">
            <v>195.86</v>
          </cell>
        </row>
        <row r="35">
          <cell r="B35">
            <v>20</v>
          </cell>
          <cell r="C35">
            <v>6.7869999999999999</v>
          </cell>
          <cell r="G35">
            <v>7.1669999999999998</v>
          </cell>
          <cell r="H35">
            <v>3.1110000000000002</v>
          </cell>
          <cell r="R35">
            <v>5.1210000000000004</v>
          </cell>
          <cell r="U35">
            <v>3.609</v>
          </cell>
        </row>
        <row r="36">
          <cell r="B36">
            <v>15</v>
          </cell>
          <cell r="C36">
            <v>5.1909999999999998</v>
          </cell>
          <cell r="G36">
            <v>5.444</v>
          </cell>
          <cell r="H36">
            <v>2.056</v>
          </cell>
          <cell r="R36">
            <v>2.04</v>
          </cell>
          <cell r="U36">
            <v>2.3039999999999998</v>
          </cell>
        </row>
        <row r="57">
          <cell r="C57">
            <v>1.931</v>
          </cell>
          <cell r="D57">
            <v>0.26</v>
          </cell>
          <cell r="E57">
            <v>0.64</v>
          </cell>
          <cell r="F57">
            <v>0.5</v>
          </cell>
          <cell r="G57">
            <v>13.62</v>
          </cell>
          <cell r="H57">
            <v>13.899000000000001</v>
          </cell>
          <cell r="I57">
            <v>0.52</v>
          </cell>
          <cell r="J57">
            <v>0.56999999999999995</v>
          </cell>
          <cell r="K57">
            <v>1.05</v>
          </cell>
          <cell r="M57">
            <v>23.916999999999998</v>
          </cell>
          <cell r="N57">
            <v>25.835000000000001</v>
          </cell>
          <cell r="O57">
            <v>31.814999999999998</v>
          </cell>
          <cell r="P57">
            <v>33.423999999999999</v>
          </cell>
          <cell r="Q57">
            <v>7.3999999999999996E-2</v>
          </cell>
          <cell r="R57">
            <v>28.163000000000004</v>
          </cell>
          <cell r="S57">
            <v>4.3410000000000002</v>
          </cell>
          <cell r="T57">
            <v>10.164999999999999</v>
          </cell>
          <cell r="U57">
            <v>5.9329999999999998</v>
          </cell>
          <cell r="Y57">
            <v>23.088000000000001</v>
          </cell>
        </row>
        <row r="63">
          <cell r="B63">
            <v>8.3520000000000003</v>
          </cell>
          <cell r="C63">
            <v>8.2370000000000001</v>
          </cell>
          <cell r="D63">
            <v>5.7709999999999999</v>
          </cell>
          <cell r="E63">
            <v>6.0710000000000006</v>
          </cell>
          <cell r="F63">
            <v>5.8369999999999997</v>
          </cell>
          <cell r="G63">
            <v>6.7130000000000001</v>
          </cell>
          <cell r="H63">
            <v>8.0739999999999998</v>
          </cell>
          <cell r="I63">
            <v>9.2420000000000009</v>
          </cell>
          <cell r="J63">
            <v>9.8170000000000002</v>
          </cell>
          <cell r="K63">
            <v>9.9949999999999992</v>
          </cell>
          <cell r="L63">
            <v>9.9139999999999997</v>
          </cell>
          <cell r="M63">
            <v>9.86</v>
          </cell>
          <cell r="S63">
            <v>1.9570000000000001</v>
          </cell>
          <cell r="V63">
            <v>2.0099999999999998</v>
          </cell>
        </row>
        <row r="64">
          <cell r="B64">
            <v>2.9820000000000002</v>
          </cell>
          <cell r="C64">
            <v>2.6349999999999998</v>
          </cell>
          <cell r="D64">
            <v>2.31</v>
          </cell>
          <cell r="E64">
            <v>2.29</v>
          </cell>
          <cell r="F64">
            <v>2.36</v>
          </cell>
          <cell r="G64">
            <v>2.367</v>
          </cell>
          <cell r="H64">
            <v>2.391</v>
          </cell>
          <cell r="I64">
            <v>2.6859999999999999</v>
          </cell>
          <cell r="J64">
            <v>3.9159999999999999</v>
          </cell>
          <cell r="K64">
            <v>4.0179999999999998</v>
          </cell>
          <cell r="L64">
            <v>4.149</v>
          </cell>
          <cell r="M64">
            <v>5.3870000000000005</v>
          </cell>
          <cell r="N64">
            <v>3.0019999999999998</v>
          </cell>
          <cell r="O64">
            <v>1.4750000000000001</v>
          </cell>
          <cell r="P64">
            <v>0.58399999999999996</v>
          </cell>
          <cell r="Q64">
            <v>0.28999999999999998</v>
          </cell>
          <cell r="R64">
            <v>1.992</v>
          </cell>
          <cell r="S64">
            <v>1.2250000000000001</v>
          </cell>
          <cell r="T64">
            <v>2.2280000000000002</v>
          </cell>
          <cell r="U64">
            <v>1.6139999999999999</v>
          </cell>
          <cell r="V64">
            <v>0.31900000000000001</v>
          </cell>
          <cell r="W64">
            <v>1.2509999999999999</v>
          </cell>
          <cell r="X64">
            <v>0.59499999999999997</v>
          </cell>
          <cell r="Y64">
            <v>0.56400000000000006</v>
          </cell>
        </row>
        <row r="74">
          <cell r="Q74">
            <v>12.2</v>
          </cell>
          <cell r="V74">
            <v>10.5</v>
          </cell>
          <cell r="W74">
            <v>23.1</v>
          </cell>
          <cell r="X74">
            <v>38.1</v>
          </cell>
        </row>
      </sheetData>
      <sheetData sheetId="17">
        <row r="57">
          <cell r="B57">
            <v>2.9590000000000001</v>
          </cell>
          <cell r="C57">
            <v>0.11</v>
          </cell>
          <cell r="D57">
            <v>4.258</v>
          </cell>
          <cell r="E57">
            <v>7.0450000000000008</v>
          </cell>
          <cell r="F57">
            <v>4.552999999999999</v>
          </cell>
          <cell r="I57">
            <v>4.0139999999999993</v>
          </cell>
          <cell r="J57">
            <v>3.016</v>
          </cell>
          <cell r="K57">
            <v>7.4469999999999992</v>
          </cell>
          <cell r="L57">
            <v>4.6390000000000002</v>
          </cell>
          <cell r="N57">
            <v>10.595000000000001</v>
          </cell>
          <cell r="O57">
            <v>11.099</v>
          </cell>
          <cell r="P57">
            <v>10.766</v>
          </cell>
          <cell r="Q57">
            <v>10.811000000000002</v>
          </cell>
          <cell r="R57">
            <v>7.9749999999999996</v>
          </cell>
          <cell r="S57">
            <v>7.5229999999999997</v>
          </cell>
          <cell r="T57">
            <v>7.5750000000000002</v>
          </cell>
          <cell r="U57">
            <v>8.4849999999999994</v>
          </cell>
          <cell r="V57">
            <v>11.698000000000002</v>
          </cell>
          <cell r="W57">
            <v>22.167000000000002</v>
          </cell>
          <cell r="X57">
            <v>28.393999999999998</v>
          </cell>
          <cell r="Y57">
            <v>7.7910000000000004</v>
          </cell>
        </row>
        <row r="63">
          <cell r="B63">
            <v>4.0919999999999996</v>
          </cell>
          <cell r="F63">
            <v>0.95599999999999996</v>
          </cell>
          <cell r="G63">
            <v>1.26</v>
          </cell>
          <cell r="I63">
            <v>7.4589999999999996</v>
          </cell>
          <cell r="J63">
            <v>10.241</v>
          </cell>
          <cell r="K63">
            <v>5.6230000000000002</v>
          </cell>
          <cell r="L63">
            <v>8.1310000000000002</v>
          </cell>
          <cell r="Q63">
            <v>1.0720000000000001</v>
          </cell>
          <cell r="R63">
            <v>4.3840000000000003</v>
          </cell>
          <cell r="T63">
            <v>2.4780000000000002</v>
          </cell>
          <cell r="U63">
            <v>2.4009999999999998</v>
          </cell>
          <cell r="W63">
            <v>1.151</v>
          </cell>
          <cell r="X63">
            <v>2.548</v>
          </cell>
          <cell r="Y63">
            <v>2.0419999999999998</v>
          </cell>
        </row>
        <row r="64">
          <cell r="B64">
            <v>0.80400000000000005</v>
          </cell>
          <cell r="C64">
            <v>0.86499999999999999</v>
          </cell>
          <cell r="D64">
            <v>0.80400000000000005</v>
          </cell>
          <cell r="E64">
            <v>0.76500000000000001</v>
          </cell>
          <cell r="F64">
            <v>0.68400000000000005</v>
          </cell>
          <cell r="G64">
            <v>0.58299999999999996</v>
          </cell>
          <cell r="H64">
            <v>0.60299999999999998</v>
          </cell>
          <cell r="I64">
            <v>0.97500000000000009</v>
          </cell>
          <cell r="J64">
            <v>1.046</v>
          </cell>
          <cell r="K64">
            <v>1.9929999999999999</v>
          </cell>
          <cell r="L64">
            <v>1.2929999999999999</v>
          </cell>
          <cell r="M64">
            <v>1.9699999999999998</v>
          </cell>
          <cell r="O64">
            <v>1.2270000000000001</v>
          </cell>
          <cell r="P64">
            <v>2.6959999999999997</v>
          </cell>
          <cell r="Q64">
            <v>0.66900000000000004</v>
          </cell>
          <cell r="T64">
            <v>2.34</v>
          </cell>
          <cell r="U64">
            <v>2.5739999999999998</v>
          </cell>
          <cell r="V64">
            <v>1.131</v>
          </cell>
          <cell r="W64">
            <v>1.0349999999999999</v>
          </cell>
          <cell r="X64">
            <v>7.7370000000000001</v>
          </cell>
          <cell r="Y64">
            <v>1.8109999999999999</v>
          </cell>
        </row>
        <row r="74">
          <cell r="B74">
            <v>38.5</v>
          </cell>
          <cell r="C74">
            <v>23.8</v>
          </cell>
          <cell r="D74">
            <v>3.3</v>
          </cell>
          <cell r="E74">
            <v>1.2</v>
          </cell>
          <cell r="F74">
            <v>2.5</v>
          </cell>
          <cell r="G74">
            <v>33.5</v>
          </cell>
          <cell r="H74">
            <v>28.9</v>
          </cell>
          <cell r="M74">
            <v>37.200000000000003</v>
          </cell>
          <cell r="N74">
            <v>18.2</v>
          </cell>
          <cell r="O74">
            <v>21</v>
          </cell>
          <cell r="P74">
            <v>20.5</v>
          </cell>
          <cell r="R74">
            <v>25</v>
          </cell>
          <cell r="Y74">
            <v>12</v>
          </cell>
        </row>
      </sheetData>
      <sheetData sheetId="18">
        <row r="7">
          <cell r="B7">
            <v>188.87</v>
          </cell>
          <cell r="C7">
            <v>180.07</v>
          </cell>
          <cell r="D7">
            <v>169.5</v>
          </cell>
          <cell r="E7">
            <v>168</v>
          </cell>
          <cell r="F7">
            <v>169.5</v>
          </cell>
          <cell r="G7">
            <v>182.32</v>
          </cell>
          <cell r="H7">
            <v>250</v>
          </cell>
          <cell r="I7">
            <v>286.5</v>
          </cell>
          <cell r="J7">
            <v>295.93</v>
          </cell>
          <cell r="K7">
            <v>244.89</v>
          </cell>
          <cell r="L7">
            <v>209.21</v>
          </cell>
          <cell r="M7">
            <v>184.65</v>
          </cell>
          <cell r="N7">
            <v>175.5</v>
          </cell>
          <cell r="O7">
            <v>143.91</v>
          </cell>
          <cell r="P7">
            <v>165.25</v>
          </cell>
          <cell r="Q7">
            <v>175.5</v>
          </cell>
          <cell r="R7">
            <v>224.97</v>
          </cell>
          <cell r="S7">
            <v>248.18</v>
          </cell>
          <cell r="T7">
            <v>292.16000000000003</v>
          </cell>
          <cell r="U7">
            <v>306.88</v>
          </cell>
          <cell r="V7">
            <v>245</v>
          </cell>
          <cell r="W7">
            <v>202</v>
          </cell>
          <cell r="X7">
            <v>193.53</v>
          </cell>
          <cell r="Y7">
            <v>195.86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1002.96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46.333999999999996</v>
      </c>
      <c r="C4" s="18">
        <v>24.780999999999999</v>
      </c>
      <c r="D4" s="18">
        <v>8.3409999999999993</v>
      </c>
      <c r="E4" s="18">
        <v>9.0010000000000012</v>
      </c>
      <c r="F4" s="18">
        <v>8.6969999999999992</v>
      </c>
      <c r="G4" s="18">
        <v>35.311</v>
      </c>
      <c r="H4" s="18">
        <v>29.531000000000002</v>
      </c>
      <c r="I4" s="18">
        <v>12.448</v>
      </c>
      <c r="J4" s="18">
        <v>14.303000000000001</v>
      </c>
      <c r="K4" s="18">
        <v>15.062999999999999</v>
      </c>
      <c r="L4" s="18">
        <v>14.062999999999999</v>
      </c>
      <c r="M4" s="18">
        <v>39.164000000000009</v>
      </c>
      <c r="N4" s="18">
        <v>28.837</v>
      </c>
      <c r="O4" s="18">
        <v>33.29</v>
      </c>
      <c r="P4" s="18">
        <v>34.007999999999996</v>
      </c>
      <c r="Q4" s="18">
        <v>12.564</v>
      </c>
      <c r="R4" s="18">
        <v>37.316000000000003</v>
      </c>
      <c r="S4" s="18">
        <v>7.5229999999999997</v>
      </c>
      <c r="T4" s="18">
        <v>12.393000000000001</v>
      </c>
      <c r="U4" s="18">
        <v>13.46</v>
      </c>
      <c r="V4" s="18">
        <v>12.829000000000001</v>
      </c>
      <c r="W4" s="18">
        <v>24.351000000000003</v>
      </c>
      <c r="X4" s="18">
        <v>38.695</v>
      </c>
      <c r="Y4" s="18">
        <v>23.652000000000001</v>
      </c>
      <c r="Z4" s="19"/>
      <c r="AA4" s="20">
        <f>SUM(B4:Z4)</f>
        <v>535.95500000000015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188.87</v>
      </c>
      <c r="C7" s="28">
        <v>180.07</v>
      </c>
      <c r="D7" s="28">
        <v>169.5</v>
      </c>
      <c r="E7" s="28">
        <v>168</v>
      </c>
      <c r="F7" s="28">
        <v>169.5</v>
      </c>
      <c r="G7" s="28">
        <v>182.32</v>
      </c>
      <c r="H7" s="28">
        <v>250</v>
      </c>
      <c r="I7" s="28">
        <v>286.5</v>
      </c>
      <c r="J7" s="28">
        <v>295.93</v>
      </c>
      <c r="K7" s="28">
        <v>244.89</v>
      </c>
      <c r="L7" s="28">
        <v>209.21</v>
      </c>
      <c r="M7" s="28">
        <v>184.65</v>
      </c>
      <c r="N7" s="28">
        <v>175.5</v>
      </c>
      <c r="O7" s="28">
        <v>143.91</v>
      </c>
      <c r="P7" s="28">
        <v>165.25</v>
      </c>
      <c r="Q7" s="28">
        <v>175.5</v>
      </c>
      <c r="R7" s="28">
        <v>224.97</v>
      </c>
      <c r="S7" s="28">
        <v>248.18</v>
      </c>
      <c r="T7" s="28">
        <v>292.16000000000003</v>
      </c>
      <c r="U7" s="28">
        <v>306.88</v>
      </c>
      <c r="V7" s="28">
        <v>245</v>
      </c>
      <c r="W7" s="28">
        <v>202</v>
      </c>
      <c r="X7" s="28">
        <v>193.53</v>
      </c>
      <c r="Y7" s="28">
        <v>195.86</v>
      </c>
      <c r="Z7" s="29"/>
      <c r="AA7" s="30">
        <f>IF(SUM(GR_MAINLAND_MCP_SUM_SELL)&lt;&gt;0,AVERAGEIF(GR_MAINLAND_MCP_SUM_SELL,"&lt;&gt;"""),"")</f>
        <v>212.42416666666659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35</v>
      </c>
      <c r="C11" s="47">
        <v>11.978</v>
      </c>
      <c r="D11" s="47"/>
      <c r="E11" s="47"/>
      <c r="F11" s="47"/>
      <c r="G11" s="47">
        <v>12.611000000000001</v>
      </c>
      <c r="H11" s="47">
        <v>5.1669999999999998</v>
      </c>
      <c r="I11" s="47"/>
      <c r="J11" s="47"/>
      <c r="K11" s="47"/>
      <c r="L11" s="47"/>
      <c r="M11" s="47"/>
      <c r="N11" s="47"/>
      <c r="O11" s="47"/>
      <c r="P11" s="47"/>
      <c r="Q11" s="47"/>
      <c r="R11" s="47">
        <v>7.1610000000000005</v>
      </c>
      <c r="S11" s="47"/>
      <c r="T11" s="47"/>
      <c r="U11" s="47">
        <v>5.9130000000000003</v>
      </c>
      <c r="V11" s="47"/>
      <c r="W11" s="47"/>
      <c r="X11" s="47"/>
      <c r="Y11" s="47"/>
      <c r="Z11" s="48"/>
      <c r="AA11" s="49">
        <f>SUM(B11:Z11)</f>
        <v>77.83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1.931</v>
      </c>
      <c r="D13" s="52">
        <v>0.26</v>
      </c>
      <c r="E13" s="52">
        <v>0.64</v>
      </c>
      <c r="F13" s="52">
        <v>0.5</v>
      </c>
      <c r="G13" s="52">
        <v>13.62</v>
      </c>
      <c r="H13" s="52">
        <v>13.899000000000001</v>
      </c>
      <c r="I13" s="52">
        <v>0.52</v>
      </c>
      <c r="J13" s="52">
        <v>0.56999999999999995</v>
      </c>
      <c r="K13" s="52">
        <v>1.05</v>
      </c>
      <c r="L13" s="52"/>
      <c r="M13" s="52">
        <v>23.916999999999998</v>
      </c>
      <c r="N13" s="52">
        <v>25.835000000000001</v>
      </c>
      <c r="O13" s="52">
        <v>31.814999999999998</v>
      </c>
      <c r="P13" s="52">
        <v>33.423999999999999</v>
      </c>
      <c r="Q13" s="52">
        <v>7.3999999999999996E-2</v>
      </c>
      <c r="R13" s="52">
        <v>28.163000000000004</v>
      </c>
      <c r="S13" s="52">
        <v>4.3410000000000002</v>
      </c>
      <c r="T13" s="52">
        <v>10.164999999999999</v>
      </c>
      <c r="U13" s="52">
        <v>5.9329999999999998</v>
      </c>
      <c r="V13" s="52"/>
      <c r="W13" s="52"/>
      <c r="X13" s="52"/>
      <c r="Y13" s="52">
        <v>23.088000000000001</v>
      </c>
      <c r="Z13" s="53"/>
      <c r="AA13" s="54">
        <f>SUM(B13:Z13)</f>
        <v>219.745</v>
      </c>
    </row>
    <row r="14" spans="1:27" ht="30" customHeight="1" thickBot="1" x14ac:dyDescent="0.25">
      <c r="A14" s="55" t="s">
        <v>10</v>
      </c>
      <c r="B14" s="56">
        <f>IF(LEN(B$2)&gt;0,SUM(B10:B13),"")</f>
        <v>35</v>
      </c>
      <c r="C14" s="57">
        <f t="shared" ref="C14:Z14" si="0">IF(LEN(C$2)&gt;0,SUM(C10:C13),"")</f>
        <v>13.908999999999999</v>
      </c>
      <c r="D14" s="57">
        <f t="shared" si="0"/>
        <v>0.26</v>
      </c>
      <c r="E14" s="57">
        <f t="shared" si="0"/>
        <v>0.64</v>
      </c>
      <c r="F14" s="57">
        <f t="shared" si="0"/>
        <v>0.5</v>
      </c>
      <c r="G14" s="57">
        <f t="shared" si="0"/>
        <v>26.231000000000002</v>
      </c>
      <c r="H14" s="57">
        <f t="shared" si="0"/>
        <v>19.066000000000003</v>
      </c>
      <c r="I14" s="57">
        <f t="shared" si="0"/>
        <v>0.52</v>
      </c>
      <c r="J14" s="57">
        <f t="shared" si="0"/>
        <v>0.56999999999999995</v>
      </c>
      <c r="K14" s="57">
        <f t="shared" si="0"/>
        <v>1.05</v>
      </c>
      <c r="L14" s="57">
        <f t="shared" si="0"/>
        <v>0</v>
      </c>
      <c r="M14" s="57">
        <f t="shared" si="0"/>
        <v>23.916999999999998</v>
      </c>
      <c r="N14" s="57">
        <f t="shared" si="0"/>
        <v>25.835000000000001</v>
      </c>
      <c r="O14" s="57">
        <f t="shared" si="0"/>
        <v>31.814999999999998</v>
      </c>
      <c r="P14" s="57">
        <f t="shared" si="0"/>
        <v>33.423999999999999</v>
      </c>
      <c r="Q14" s="57">
        <f t="shared" si="0"/>
        <v>7.3999999999999996E-2</v>
      </c>
      <c r="R14" s="57">
        <f t="shared" si="0"/>
        <v>35.324000000000005</v>
      </c>
      <c r="S14" s="57">
        <f t="shared" si="0"/>
        <v>4.3410000000000002</v>
      </c>
      <c r="T14" s="57">
        <f t="shared" si="0"/>
        <v>10.164999999999999</v>
      </c>
      <c r="U14" s="57">
        <f t="shared" si="0"/>
        <v>11.846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23.088000000000001</v>
      </c>
      <c r="Z14" s="58" t="str">
        <f t="shared" si="0"/>
        <v/>
      </c>
      <c r="AA14" s="59">
        <f>SUM(AA9:AA13)</f>
        <v>297.57499999999999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8.3520000000000003</v>
      </c>
      <c r="C18" s="72">
        <v>8.2370000000000001</v>
      </c>
      <c r="D18" s="72">
        <v>5.7709999999999999</v>
      </c>
      <c r="E18" s="72">
        <v>6.0710000000000006</v>
      </c>
      <c r="F18" s="72">
        <v>5.8369999999999997</v>
      </c>
      <c r="G18" s="72">
        <v>6.7130000000000001</v>
      </c>
      <c r="H18" s="72">
        <v>8.0739999999999998</v>
      </c>
      <c r="I18" s="72">
        <v>9.2420000000000009</v>
      </c>
      <c r="J18" s="72">
        <v>9.8170000000000002</v>
      </c>
      <c r="K18" s="72">
        <v>9.9949999999999992</v>
      </c>
      <c r="L18" s="72">
        <v>9.9139999999999997</v>
      </c>
      <c r="M18" s="72">
        <v>9.86</v>
      </c>
      <c r="N18" s="72"/>
      <c r="O18" s="72"/>
      <c r="P18" s="72"/>
      <c r="Q18" s="72"/>
      <c r="R18" s="72"/>
      <c r="S18" s="72">
        <v>1.9570000000000001</v>
      </c>
      <c r="T18" s="72"/>
      <c r="U18" s="72"/>
      <c r="V18" s="72">
        <v>2.0099999999999998</v>
      </c>
      <c r="W18" s="72"/>
      <c r="X18" s="72"/>
      <c r="Y18" s="72"/>
      <c r="Z18" s="73"/>
      <c r="AA18" s="74">
        <f>SUM(B18:Z18)</f>
        <v>101.85000000000001</v>
      </c>
    </row>
    <row r="19" spans="1:27" ht="24.95" customHeight="1" x14ac:dyDescent="0.2">
      <c r="A19" s="70" t="s">
        <v>14</v>
      </c>
      <c r="B19" s="75">
        <v>2.9820000000000002</v>
      </c>
      <c r="C19" s="76">
        <v>2.6349999999999998</v>
      </c>
      <c r="D19" s="76">
        <v>2.31</v>
      </c>
      <c r="E19" s="76">
        <v>2.29</v>
      </c>
      <c r="F19" s="76">
        <v>2.36</v>
      </c>
      <c r="G19" s="76">
        <v>2.367</v>
      </c>
      <c r="H19" s="76">
        <v>2.391</v>
      </c>
      <c r="I19" s="76">
        <v>2.6859999999999999</v>
      </c>
      <c r="J19" s="76">
        <v>3.9159999999999999</v>
      </c>
      <c r="K19" s="76">
        <v>4.0179999999999998</v>
      </c>
      <c r="L19" s="76">
        <v>4.149</v>
      </c>
      <c r="M19" s="76">
        <v>5.3870000000000005</v>
      </c>
      <c r="N19" s="76">
        <v>3.0019999999999998</v>
      </c>
      <c r="O19" s="76">
        <v>1.4750000000000001</v>
      </c>
      <c r="P19" s="76">
        <v>0.58399999999999996</v>
      </c>
      <c r="Q19" s="76">
        <v>0.28999999999999998</v>
      </c>
      <c r="R19" s="76">
        <v>1.992</v>
      </c>
      <c r="S19" s="76">
        <v>1.2250000000000001</v>
      </c>
      <c r="T19" s="76">
        <v>2.2280000000000002</v>
      </c>
      <c r="U19" s="76">
        <v>1.6139999999999999</v>
      </c>
      <c r="V19" s="76">
        <v>0.31900000000000001</v>
      </c>
      <c r="W19" s="76">
        <v>1.2509999999999999</v>
      </c>
      <c r="X19" s="76">
        <v>0.59499999999999997</v>
      </c>
      <c r="Y19" s="76">
        <v>0.56400000000000006</v>
      </c>
      <c r="Z19" s="73"/>
      <c r="AA19" s="74">
        <f>SUM(B19:Z19)</f>
        <v>52.63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11.334</v>
      </c>
      <c r="C22" s="83">
        <f t="shared" ref="C22:Z22" si="1">IF(LEN(C$2)&gt;0,SUM(C17:C21),"")</f>
        <v>10.872</v>
      </c>
      <c r="D22" s="83">
        <f t="shared" si="1"/>
        <v>8.0809999999999995</v>
      </c>
      <c r="E22" s="83">
        <f t="shared" si="1"/>
        <v>8.3610000000000007</v>
      </c>
      <c r="F22" s="83">
        <f t="shared" si="1"/>
        <v>8.1969999999999992</v>
      </c>
      <c r="G22" s="83">
        <f t="shared" si="1"/>
        <v>9.08</v>
      </c>
      <c r="H22" s="83">
        <f t="shared" si="1"/>
        <v>10.465</v>
      </c>
      <c r="I22" s="83">
        <f t="shared" si="1"/>
        <v>11.928000000000001</v>
      </c>
      <c r="J22" s="83">
        <f t="shared" si="1"/>
        <v>13.733000000000001</v>
      </c>
      <c r="K22" s="83">
        <f t="shared" si="1"/>
        <v>14.012999999999998</v>
      </c>
      <c r="L22" s="83">
        <f t="shared" si="1"/>
        <v>14.062999999999999</v>
      </c>
      <c r="M22" s="83">
        <f t="shared" si="1"/>
        <v>15.247</v>
      </c>
      <c r="N22" s="83">
        <f t="shared" si="1"/>
        <v>3.0019999999999998</v>
      </c>
      <c r="O22" s="83">
        <f t="shared" si="1"/>
        <v>1.4750000000000001</v>
      </c>
      <c r="P22" s="83">
        <f t="shared" si="1"/>
        <v>0.58399999999999996</v>
      </c>
      <c r="Q22" s="83">
        <f t="shared" si="1"/>
        <v>0.28999999999999998</v>
      </c>
      <c r="R22" s="83">
        <f t="shared" si="1"/>
        <v>1.992</v>
      </c>
      <c r="S22" s="83">
        <f t="shared" si="1"/>
        <v>3.1820000000000004</v>
      </c>
      <c r="T22" s="83">
        <f t="shared" si="1"/>
        <v>2.2280000000000002</v>
      </c>
      <c r="U22" s="83">
        <f t="shared" si="1"/>
        <v>1.6139999999999999</v>
      </c>
      <c r="V22" s="83">
        <f t="shared" si="1"/>
        <v>2.3289999999999997</v>
      </c>
      <c r="W22" s="83">
        <f t="shared" si="1"/>
        <v>1.2509999999999999</v>
      </c>
      <c r="X22" s="83">
        <f t="shared" si="1"/>
        <v>0.59499999999999997</v>
      </c>
      <c r="Y22" s="83">
        <f t="shared" si="1"/>
        <v>0.56400000000000006</v>
      </c>
      <c r="Z22" s="84" t="str">
        <f t="shared" si="1"/>
        <v/>
      </c>
      <c r="AA22" s="85">
        <f>SUM(AA17:AA21)</f>
        <v>154.48000000000002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46.334000000000003</v>
      </c>
      <c r="C26" s="72">
        <v>24.780999999999999</v>
      </c>
      <c r="D26" s="72">
        <v>8.3409999999999993</v>
      </c>
      <c r="E26" s="72">
        <v>9.0009999999999994</v>
      </c>
      <c r="F26" s="72">
        <v>8.6969999999999992</v>
      </c>
      <c r="G26" s="72">
        <v>35.311</v>
      </c>
      <c r="H26" s="72">
        <v>29.530999999999999</v>
      </c>
      <c r="I26" s="72">
        <v>12.448</v>
      </c>
      <c r="J26" s="72">
        <v>14.303000000000001</v>
      </c>
      <c r="K26" s="72">
        <v>15.063000000000001</v>
      </c>
      <c r="L26" s="72">
        <v>14.063000000000001</v>
      </c>
      <c r="M26" s="72">
        <v>39.164000000000001</v>
      </c>
      <c r="N26" s="72">
        <v>28.837</v>
      </c>
      <c r="O26" s="72">
        <v>33.29</v>
      </c>
      <c r="P26" s="72">
        <v>34.008000000000003</v>
      </c>
      <c r="Q26" s="72">
        <v>0.36399999999999999</v>
      </c>
      <c r="R26" s="72">
        <v>37.316000000000003</v>
      </c>
      <c r="S26" s="72">
        <v>7.5229999999999997</v>
      </c>
      <c r="T26" s="72">
        <v>12.393000000000001</v>
      </c>
      <c r="U26" s="72">
        <v>13.46</v>
      </c>
      <c r="V26" s="72">
        <v>2.3290000000000002</v>
      </c>
      <c r="W26" s="72">
        <v>1.2509999999999999</v>
      </c>
      <c r="X26" s="72">
        <v>0.59499999999999997</v>
      </c>
      <c r="Y26" s="72">
        <v>23.652000000000001</v>
      </c>
      <c r="Z26" s="73"/>
      <c r="AA26" s="74">
        <f>SUM(B26:Z26)</f>
        <v>452.05500000000001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46.334000000000003</v>
      </c>
      <c r="C28" s="57">
        <f t="shared" ref="C28:Z28" si="2">IF(LEN(C$2)&gt;0,SUM(C25:C27),"")</f>
        <v>24.780999999999999</v>
      </c>
      <c r="D28" s="57">
        <f t="shared" si="2"/>
        <v>8.3409999999999993</v>
      </c>
      <c r="E28" s="57">
        <f t="shared" si="2"/>
        <v>9.0009999999999994</v>
      </c>
      <c r="F28" s="57">
        <f t="shared" si="2"/>
        <v>8.6969999999999992</v>
      </c>
      <c r="G28" s="57">
        <f t="shared" si="2"/>
        <v>35.311</v>
      </c>
      <c r="H28" s="57">
        <f t="shared" si="2"/>
        <v>29.530999999999999</v>
      </c>
      <c r="I28" s="57">
        <f t="shared" si="2"/>
        <v>12.448</v>
      </c>
      <c r="J28" s="57">
        <f t="shared" si="2"/>
        <v>14.303000000000001</v>
      </c>
      <c r="K28" s="57">
        <f t="shared" si="2"/>
        <v>15.063000000000001</v>
      </c>
      <c r="L28" s="57">
        <f t="shared" si="2"/>
        <v>14.063000000000001</v>
      </c>
      <c r="M28" s="57">
        <f t="shared" si="2"/>
        <v>39.164000000000001</v>
      </c>
      <c r="N28" s="57">
        <f t="shared" si="2"/>
        <v>28.837</v>
      </c>
      <c r="O28" s="57">
        <f t="shared" si="2"/>
        <v>33.29</v>
      </c>
      <c r="P28" s="57">
        <f t="shared" si="2"/>
        <v>34.008000000000003</v>
      </c>
      <c r="Q28" s="57">
        <f t="shared" si="2"/>
        <v>0.36399999999999999</v>
      </c>
      <c r="R28" s="57">
        <f t="shared" si="2"/>
        <v>37.316000000000003</v>
      </c>
      <c r="S28" s="57">
        <f t="shared" si="2"/>
        <v>7.5229999999999997</v>
      </c>
      <c r="T28" s="57">
        <f t="shared" si="2"/>
        <v>12.393000000000001</v>
      </c>
      <c r="U28" s="57">
        <f t="shared" si="2"/>
        <v>13.46</v>
      </c>
      <c r="V28" s="57">
        <f t="shared" si="2"/>
        <v>2.3290000000000002</v>
      </c>
      <c r="W28" s="57">
        <f t="shared" si="2"/>
        <v>1.2509999999999999</v>
      </c>
      <c r="X28" s="57">
        <f t="shared" si="2"/>
        <v>0.59499999999999997</v>
      </c>
      <c r="Y28" s="57">
        <f t="shared" si="2"/>
        <v>23.652000000000001</v>
      </c>
      <c r="Z28" s="58" t="str">
        <f t="shared" si="2"/>
        <v/>
      </c>
      <c r="AA28" s="59">
        <f>SUM(AA25:AA27)</f>
        <v>452.05500000000001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12.2</v>
      </c>
      <c r="R35" s="94"/>
      <c r="S35" s="94"/>
      <c r="T35" s="94"/>
      <c r="U35" s="94"/>
      <c r="V35" s="94">
        <v>10.5</v>
      </c>
      <c r="W35" s="94">
        <v>23.1</v>
      </c>
      <c r="X35" s="94">
        <v>38.1</v>
      </c>
      <c r="Y35" s="94"/>
      <c r="Z35" s="95"/>
      <c r="AA35" s="74">
        <f t="shared" si="3"/>
        <v>83.9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12.2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10.5</v>
      </c>
      <c r="W36" s="83">
        <f t="shared" si="4"/>
        <v>23.1</v>
      </c>
      <c r="X36" s="83">
        <f t="shared" si="4"/>
        <v>38.1</v>
      </c>
      <c r="Y36" s="83">
        <f t="shared" si="4"/>
        <v>0</v>
      </c>
      <c r="Z36" s="84" t="str">
        <f t="shared" si="4"/>
        <v/>
      </c>
      <c r="AA36" s="85">
        <f t="shared" si="3"/>
        <v>83.9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12.2</v>
      </c>
      <c r="R43" s="94"/>
      <c r="S43" s="94"/>
      <c r="T43" s="94"/>
      <c r="U43" s="94"/>
      <c r="V43" s="94">
        <v>10.5</v>
      </c>
      <c r="W43" s="94">
        <v>23.1</v>
      </c>
      <c r="X43" s="94">
        <v>38.1</v>
      </c>
      <c r="Y43" s="94"/>
      <c r="Z43" s="95"/>
      <c r="AA43" s="74">
        <f t="shared" si="5"/>
        <v>83.9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12.2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10.5</v>
      </c>
      <c r="W44" s="83">
        <f t="shared" si="6"/>
        <v>23.1</v>
      </c>
      <c r="X44" s="83">
        <f t="shared" si="6"/>
        <v>38.1</v>
      </c>
      <c r="Y44" s="83">
        <f t="shared" si="6"/>
        <v>0</v>
      </c>
      <c r="Z44" s="84" t="str">
        <f t="shared" si="6"/>
        <v/>
      </c>
      <c r="AA44" s="85">
        <f t="shared" si="5"/>
        <v>83.9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46.334000000000003</v>
      </c>
      <c r="C47" s="83">
        <f t="shared" ref="C47:Z47" si="8">IF(LEN(C$2)&gt;0,C14+C22+C36,"")</f>
        <v>24.780999999999999</v>
      </c>
      <c r="D47" s="83">
        <f t="shared" si="8"/>
        <v>8.3409999999999993</v>
      </c>
      <c r="E47" s="83">
        <f t="shared" si="8"/>
        <v>9.0010000000000012</v>
      </c>
      <c r="F47" s="83">
        <f t="shared" si="8"/>
        <v>8.6969999999999992</v>
      </c>
      <c r="G47" s="83">
        <f t="shared" si="8"/>
        <v>35.311</v>
      </c>
      <c r="H47" s="83">
        <f t="shared" si="8"/>
        <v>29.531000000000002</v>
      </c>
      <c r="I47" s="83">
        <f t="shared" si="8"/>
        <v>12.448</v>
      </c>
      <c r="J47" s="83">
        <f t="shared" si="8"/>
        <v>14.303000000000001</v>
      </c>
      <c r="K47" s="83">
        <f t="shared" si="8"/>
        <v>15.062999999999999</v>
      </c>
      <c r="L47" s="83">
        <f t="shared" si="8"/>
        <v>14.062999999999999</v>
      </c>
      <c r="M47" s="83">
        <f t="shared" si="8"/>
        <v>39.164000000000001</v>
      </c>
      <c r="N47" s="83">
        <f t="shared" si="8"/>
        <v>28.837</v>
      </c>
      <c r="O47" s="83">
        <f t="shared" si="8"/>
        <v>33.29</v>
      </c>
      <c r="P47" s="83">
        <f t="shared" si="8"/>
        <v>34.008000000000003</v>
      </c>
      <c r="Q47" s="83">
        <f t="shared" si="8"/>
        <v>12.564</v>
      </c>
      <c r="R47" s="83">
        <f t="shared" si="8"/>
        <v>37.316000000000003</v>
      </c>
      <c r="S47" s="83">
        <f t="shared" si="8"/>
        <v>7.5230000000000006</v>
      </c>
      <c r="T47" s="83">
        <f t="shared" si="8"/>
        <v>12.392999999999999</v>
      </c>
      <c r="U47" s="83">
        <f t="shared" si="8"/>
        <v>13.46</v>
      </c>
      <c r="V47" s="83">
        <f t="shared" si="8"/>
        <v>12.829000000000001</v>
      </c>
      <c r="W47" s="83">
        <f t="shared" si="8"/>
        <v>24.351000000000003</v>
      </c>
      <c r="X47" s="83">
        <f t="shared" si="8"/>
        <v>38.695</v>
      </c>
      <c r="Y47" s="83">
        <f t="shared" si="8"/>
        <v>23.652000000000001</v>
      </c>
      <c r="Z47" s="84" t="str">
        <f t="shared" si="8"/>
        <v/>
      </c>
      <c r="AA47" s="100">
        <f>SUM(B47:Z47)</f>
        <v>535.95500000000004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46.355000000000004</v>
      </c>
      <c r="C4" s="18">
        <v>24.774999999999999</v>
      </c>
      <c r="D4" s="18">
        <v>8.3619999999999983</v>
      </c>
      <c r="E4" s="18">
        <v>9.0100000000000016</v>
      </c>
      <c r="F4" s="18">
        <v>8.6929999999999996</v>
      </c>
      <c r="G4" s="18">
        <v>35.342999999999996</v>
      </c>
      <c r="H4" s="18">
        <v>29.503</v>
      </c>
      <c r="I4" s="18">
        <v>12.447999999999999</v>
      </c>
      <c r="J4" s="18">
        <v>14.302999999999999</v>
      </c>
      <c r="K4" s="18">
        <v>15.063000000000001</v>
      </c>
      <c r="L4" s="18">
        <v>14.063000000000001</v>
      </c>
      <c r="M4" s="18">
        <v>39.17</v>
      </c>
      <c r="N4" s="18">
        <v>28.795000000000002</v>
      </c>
      <c r="O4" s="18">
        <v>33.326000000000001</v>
      </c>
      <c r="P4" s="18">
        <v>33.961999999999996</v>
      </c>
      <c r="Q4" s="18">
        <v>12.552000000000001</v>
      </c>
      <c r="R4" s="18">
        <v>37.359000000000002</v>
      </c>
      <c r="S4" s="18">
        <v>7.5229999999999997</v>
      </c>
      <c r="T4" s="18">
        <v>12.393000000000001</v>
      </c>
      <c r="U4" s="18">
        <v>13.459999999999999</v>
      </c>
      <c r="V4" s="18">
        <v>12.829000000000002</v>
      </c>
      <c r="W4" s="18">
        <v>24.352999999999998</v>
      </c>
      <c r="X4" s="18">
        <v>38.678999999999995</v>
      </c>
      <c r="Y4" s="18">
        <v>23.643999999999998</v>
      </c>
      <c r="Z4" s="19"/>
      <c r="AA4" s="20">
        <f>SUM(B4:Z4)</f>
        <v>535.96300000000008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188.87</v>
      </c>
      <c r="C7" s="28">
        <v>180.07</v>
      </c>
      <c r="D7" s="28">
        <v>169.5</v>
      </c>
      <c r="E7" s="28">
        <v>168</v>
      </c>
      <c r="F7" s="28">
        <v>169.5</v>
      </c>
      <c r="G7" s="28">
        <v>182.32</v>
      </c>
      <c r="H7" s="28">
        <v>250</v>
      </c>
      <c r="I7" s="28">
        <v>286.5</v>
      </c>
      <c r="J7" s="28">
        <v>295.93</v>
      </c>
      <c r="K7" s="28">
        <v>244.89</v>
      </c>
      <c r="L7" s="28">
        <v>209.21</v>
      </c>
      <c r="M7" s="28">
        <v>184.65</v>
      </c>
      <c r="N7" s="28">
        <v>175.5</v>
      </c>
      <c r="O7" s="28">
        <v>143.91</v>
      </c>
      <c r="P7" s="28">
        <v>165.25</v>
      </c>
      <c r="Q7" s="28">
        <v>175.5</v>
      </c>
      <c r="R7" s="28">
        <v>224.97</v>
      </c>
      <c r="S7" s="28">
        <v>248.18</v>
      </c>
      <c r="T7" s="28">
        <v>292.16000000000003</v>
      </c>
      <c r="U7" s="28">
        <v>306.88</v>
      </c>
      <c r="V7" s="28">
        <v>245</v>
      </c>
      <c r="W7" s="28">
        <v>202</v>
      </c>
      <c r="X7" s="28">
        <v>193.53</v>
      </c>
      <c r="Y7" s="28">
        <v>195.86</v>
      </c>
      <c r="Z7" s="29"/>
      <c r="AA7" s="30">
        <v>212.42416666666659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2.9590000000000001</v>
      </c>
      <c r="C13" s="52">
        <v>0.11</v>
      </c>
      <c r="D13" s="52">
        <v>4.258</v>
      </c>
      <c r="E13" s="52">
        <v>7.0450000000000008</v>
      </c>
      <c r="F13" s="52">
        <v>4.552999999999999</v>
      </c>
      <c r="G13" s="52"/>
      <c r="H13" s="52"/>
      <c r="I13" s="52">
        <v>4.0139999999999993</v>
      </c>
      <c r="J13" s="52">
        <v>3.016</v>
      </c>
      <c r="K13" s="52">
        <v>7.4469999999999992</v>
      </c>
      <c r="L13" s="52">
        <v>4.6390000000000002</v>
      </c>
      <c r="M13" s="52"/>
      <c r="N13" s="52">
        <v>10.595000000000001</v>
      </c>
      <c r="O13" s="52">
        <v>11.099</v>
      </c>
      <c r="P13" s="52">
        <v>10.766</v>
      </c>
      <c r="Q13" s="52">
        <v>10.811000000000002</v>
      </c>
      <c r="R13" s="52">
        <v>7.9749999999999996</v>
      </c>
      <c r="S13" s="52">
        <v>7.5229999999999997</v>
      </c>
      <c r="T13" s="52">
        <v>7.5750000000000002</v>
      </c>
      <c r="U13" s="52">
        <v>8.4849999999999994</v>
      </c>
      <c r="V13" s="52">
        <v>11.698000000000002</v>
      </c>
      <c r="W13" s="52">
        <v>22.167000000000002</v>
      </c>
      <c r="X13" s="52">
        <v>28.393999999999998</v>
      </c>
      <c r="Y13" s="52">
        <v>7.7910000000000004</v>
      </c>
      <c r="Z13" s="53"/>
      <c r="AA13" s="54">
        <f>SUM(B13:Z13)</f>
        <v>182.92000000000002</v>
      </c>
    </row>
    <row r="14" spans="1:27" ht="30" customHeight="1" thickBot="1" x14ac:dyDescent="0.25">
      <c r="A14" s="55" t="s">
        <v>10</v>
      </c>
      <c r="B14" s="56">
        <f>IF(LEN(B$2)&gt;0,SUM(B10:B13),"")</f>
        <v>2.9590000000000001</v>
      </c>
      <c r="C14" s="57">
        <f t="shared" ref="C14:Z14" si="0">IF(LEN(C$2)&gt;0,SUM(C10:C13),"")</f>
        <v>0.11</v>
      </c>
      <c r="D14" s="57">
        <f t="shared" si="0"/>
        <v>4.258</v>
      </c>
      <c r="E14" s="57">
        <f t="shared" si="0"/>
        <v>7.0450000000000008</v>
      </c>
      <c r="F14" s="57">
        <f t="shared" si="0"/>
        <v>4.552999999999999</v>
      </c>
      <c r="G14" s="57">
        <f t="shared" si="0"/>
        <v>0</v>
      </c>
      <c r="H14" s="57">
        <f t="shared" si="0"/>
        <v>0</v>
      </c>
      <c r="I14" s="57">
        <f t="shared" si="0"/>
        <v>4.0139999999999993</v>
      </c>
      <c r="J14" s="57">
        <f t="shared" si="0"/>
        <v>3.016</v>
      </c>
      <c r="K14" s="57">
        <f t="shared" si="0"/>
        <v>7.4469999999999992</v>
      </c>
      <c r="L14" s="57">
        <f t="shared" si="0"/>
        <v>4.6390000000000002</v>
      </c>
      <c r="M14" s="57">
        <f t="shared" si="0"/>
        <v>0</v>
      </c>
      <c r="N14" s="57">
        <f t="shared" si="0"/>
        <v>10.595000000000001</v>
      </c>
      <c r="O14" s="57">
        <f t="shared" si="0"/>
        <v>11.099</v>
      </c>
      <c r="P14" s="57">
        <f t="shared" si="0"/>
        <v>10.766</v>
      </c>
      <c r="Q14" s="57">
        <f t="shared" si="0"/>
        <v>10.811000000000002</v>
      </c>
      <c r="R14" s="57">
        <f t="shared" si="0"/>
        <v>7.9749999999999996</v>
      </c>
      <c r="S14" s="57">
        <f t="shared" si="0"/>
        <v>7.5229999999999997</v>
      </c>
      <c r="T14" s="57">
        <f t="shared" si="0"/>
        <v>7.5750000000000002</v>
      </c>
      <c r="U14" s="57">
        <f t="shared" si="0"/>
        <v>8.4849999999999994</v>
      </c>
      <c r="V14" s="57">
        <f t="shared" si="0"/>
        <v>11.698000000000002</v>
      </c>
      <c r="W14" s="57">
        <f t="shared" si="0"/>
        <v>22.167000000000002</v>
      </c>
      <c r="X14" s="57">
        <f t="shared" si="0"/>
        <v>28.393999999999998</v>
      </c>
      <c r="Y14" s="57">
        <f t="shared" si="0"/>
        <v>7.7910000000000004</v>
      </c>
      <c r="Z14" s="58" t="str">
        <f t="shared" si="0"/>
        <v/>
      </c>
      <c r="AA14" s="59">
        <f>SUM(AA9:AA13)</f>
        <v>182.92000000000002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4.0919999999999996</v>
      </c>
      <c r="C18" s="72"/>
      <c r="D18" s="72"/>
      <c r="E18" s="72"/>
      <c r="F18" s="72">
        <v>0.95599999999999996</v>
      </c>
      <c r="G18" s="72">
        <v>1.26</v>
      </c>
      <c r="H18" s="72"/>
      <c r="I18" s="72">
        <v>7.4589999999999996</v>
      </c>
      <c r="J18" s="72">
        <v>10.241</v>
      </c>
      <c r="K18" s="72">
        <v>5.6230000000000002</v>
      </c>
      <c r="L18" s="72">
        <v>8.1310000000000002</v>
      </c>
      <c r="M18" s="72"/>
      <c r="N18" s="72"/>
      <c r="O18" s="72"/>
      <c r="P18" s="72"/>
      <c r="Q18" s="72">
        <v>1.0720000000000001</v>
      </c>
      <c r="R18" s="72">
        <v>4.3840000000000003</v>
      </c>
      <c r="S18" s="72"/>
      <c r="T18" s="72">
        <v>2.4780000000000002</v>
      </c>
      <c r="U18" s="72">
        <v>2.4009999999999998</v>
      </c>
      <c r="V18" s="72"/>
      <c r="W18" s="72">
        <v>1.151</v>
      </c>
      <c r="X18" s="72">
        <v>2.548</v>
      </c>
      <c r="Y18" s="72">
        <v>2.0419999999999998</v>
      </c>
      <c r="Z18" s="73"/>
      <c r="AA18" s="74">
        <f>SUM(B18:Z18)</f>
        <v>53.838000000000015</v>
      </c>
    </row>
    <row r="19" spans="1:27" ht="24.95" customHeight="1" x14ac:dyDescent="0.2">
      <c r="A19" s="70" t="s">
        <v>14</v>
      </c>
      <c r="B19" s="75">
        <v>0.80400000000000005</v>
      </c>
      <c r="C19" s="76">
        <v>0.86499999999999999</v>
      </c>
      <c r="D19" s="76">
        <v>0.80400000000000005</v>
      </c>
      <c r="E19" s="76">
        <v>0.76500000000000001</v>
      </c>
      <c r="F19" s="76">
        <v>0.68400000000000005</v>
      </c>
      <c r="G19" s="76">
        <v>0.58299999999999996</v>
      </c>
      <c r="H19" s="76">
        <v>0.60299999999999998</v>
      </c>
      <c r="I19" s="76">
        <v>0.97500000000000009</v>
      </c>
      <c r="J19" s="76">
        <v>1.046</v>
      </c>
      <c r="K19" s="76">
        <v>1.9929999999999999</v>
      </c>
      <c r="L19" s="76">
        <v>1.2929999999999999</v>
      </c>
      <c r="M19" s="76">
        <v>1.9699999999999998</v>
      </c>
      <c r="N19" s="76"/>
      <c r="O19" s="76">
        <v>1.2270000000000001</v>
      </c>
      <c r="P19" s="76">
        <v>2.6959999999999997</v>
      </c>
      <c r="Q19" s="76">
        <v>0.66900000000000004</v>
      </c>
      <c r="R19" s="76"/>
      <c r="S19" s="76"/>
      <c r="T19" s="76">
        <v>2.34</v>
      </c>
      <c r="U19" s="76">
        <v>2.5739999999999998</v>
      </c>
      <c r="V19" s="76">
        <v>1.131</v>
      </c>
      <c r="W19" s="76">
        <v>1.0349999999999999</v>
      </c>
      <c r="X19" s="76">
        <v>7.7370000000000001</v>
      </c>
      <c r="Y19" s="76">
        <v>1.8109999999999999</v>
      </c>
      <c r="Z19" s="73"/>
      <c r="AA19" s="74">
        <f>SUM(B19:Z19)</f>
        <v>33.604999999999997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4.8959999999999999</v>
      </c>
      <c r="C22" s="83">
        <f t="shared" si="1"/>
        <v>0.86499999999999999</v>
      </c>
      <c r="D22" s="83">
        <f t="shared" si="1"/>
        <v>0.80400000000000005</v>
      </c>
      <c r="E22" s="83">
        <f t="shared" si="1"/>
        <v>0.76500000000000001</v>
      </c>
      <c r="F22" s="83">
        <f t="shared" si="1"/>
        <v>1.6400000000000001</v>
      </c>
      <c r="G22" s="83">
        <f t="shared" si="1"/>
        <v>1.843</v>
      </c>
      <c r="H22" s="83">
        <f t="shared" si="1"/>
        <v>0.60299999999999998</v>
      </c>
      <c r="I22" s="83">
        <f t="shared" si="1"/>
        <v>8.4339999999999993</v>
      </c>
      <c r="J22" s="83">
        <f t="shared" si="1"/>
        <v>11.286999999999999</v>
      </c>
      <c r="K22" s="83">
        <f t="shared" si="1"/>
        <v>7.6159999999999997</v>
      </c>
      <c r="L22" s="83">
        <f t="shared" si="1"/>
        <v>9.4239999999999995</v>
      </c>
      <c r="M22" s="83">
        <f t="shared" si="1"/>
        <v>1.9699999999999998</v>
      </c>
      <c r="N22" s="83">
        <f t="shared" si="1"/>
        <v>0</v>
      </c>
      <c r="O22" s="83">
        <f t="shared" si="1"/>
        <v>1.2270000000000001</v>
      </c>
      <c r="P22" s="83">
        <f t="shared" si="1"/>
        <v>2.6959999999999997</v>
      </c>
      <c r="Q22" s="83">
        <f t="shared" si="1"/>
        <v>1.7410000000000001</v>
      </c>
      <c r="R22" s="83">
        <f t="shared" si="1"/>
        <v>4.3840000000000003</v>
      </c>
      <c r="S22" s="83">
        <f t="shared" si="1"/>
        <v>0</v>
      </c>
      <c r="T22" s="83">
        <f t="shared" si="1"/>
        <v>4.8179999999999996</v>
      </c>
      <c r="U22" s="83">
        <f t="shared" si="1"/>
        <v>4.9749999999999996</v>
      </c>
      <c r="V22" s="83">
        <f t="shared" si="1"/>
        <v>1.131</v>
      </c>
      <c r="W22" s="83">
        <f t="shared" si="1"/>
        <v>2.1859999999999999</v>
      </c>
      <c r="X22" s="83">
        <f t="shared" si="1"/>
        <v>10.285</v>
      </c>
      <c r="Y22" s="83">
        <f t="shared" si="1"/>
        <v>3.8529999999999998</v>
      </c>
      <c r="Z22" s="84">
        <f t="shared" si="1"/>
        <v>0</v>
      </c>
      <c r="AA22" s="85">
        <f t="shared" si="1"/>
        <v>87.443000000000012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7.8550000000000004</v>
      </c>
      <c r="C26" s="72">
        <v>0.97499999999999998</v>
      </c>
      <c r="D26" s="72">
        <v>5.0620000000000003</v>
      </c>
      <c r="E26" s="72">
        <v>7.81</v>
      </c>
      <c r="F26" s="72">
        <v>6.1929999999999996</v>
      </c>
      <c r="G26" s="72">
        <v>1.843</v>
      </c>
      <c r="H26" s="72">
        <v>0.60299999999999998</v>
      </c>
      <c r="I26" s="72">
        <v>12.448</v>
      </c>
      <c r="J26" s="72">
        <v>14.303000000000001</v>
      </c>
      <c r="K26" s="72">
        <v>15.063000000000001</v>
      </c>
      <c r="L26" s="72">
        <v>14.063000000000001</v>
      </c>
      <c r="M26" s="72">
        <v>1.97</v>
      </c>
      <c r="N26" s="72">
        <v>10.595000000000001</v>
      </c>
      <c r="O26" s="72">
        <v>12.326000000000001</v>
      </c>
      <c r="P26" s="72">
        <v>13.462</v>
      </c>
      <c r="Q26" s="72">
        <v>12.552</v>
      </c>
      <c r="R26" s="72">
        <v>12.359</v>
      </c>
      <c r="S26" s="72">
        <v>7.5229999999999997</v>
      </c>
      <c r="T26" s="72">
        <v>12.393000000000001</v>
      </c>
      <c r="U26" s="72">
        <v>13.46</v>
      </c>
      <c r="V26" s="72">
        <v>12.829000000000001</v>
      </c>
      <c r="W26" s="72">
        <v>24.353000000000002</v>
      </c>
      <c r="X26" s="72">
        <v>38.679000000000002</v>
      </c>
      <c r="Y26" s="72">
        <v>11.644</v>
      </c>
      <c r="Z26" s="73"/>
      <c r="AA26" s="74">
        <f>SUM(B26:Z26)</f>
        <v>270.36300000000006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7.8550000000000004</v>
      </c>
      <c r="C28" s="57">
        <f t="shared" si="2"/>
        <v>0.97499999999999998</v>
      </c>
      <c r="D28" s="57">
        <f t="shared" si="2"/>
        <v>5.0620000000000003</v>
      </c>
      <c r="E28" s="57">
        <f t="shared" si="2"/>
        <v>7.81</v>
      </c>
      <c r="F28" s="57">
        <f t="shared" si="2"/>
        <v>6.1929999999999996</v>
      </c>
      <c r="G28" s="57">
        <f t="shared" si="2"/>
        <v>1.843</v>
      </c>
      <c r="H28" s="57">
        <f t="shared" si="2"/>
        <v>0.60299999999999998</v>
      </c>
      <c r="I28" s="57">
        <f t="shared" si="2"/>
        <v>12.448</v>
      </c>
      <c r="J28" s="57">
        <f t="shared" si="2"/>
        <v>14.303000000000001</v>
      </c>
      <c r="K28" s="57">
        <f t="shared" si="2"/>
        <v>15.063000000000001</v>
      </c>
      <c r="L28" s="57">
        <f t="shared" si="2"/>
        <v>14.063000000000001</v>
      </c>
      <c r="M28" s="57">
        <f t="shared" si="2"/>
        <v>1.97</v>
      </c>
      <c r="N28" s="57">
        <f t="shared" si="2"/>
        <v>10.595000000000001</v>
      </c>
      <c r="O28" s="57">
        <f t="shared" si="2"/>
        <v>12.326000000000001</v>
      </c>
      <c r="P28" s="57">
        <f t="shared" si="2"/>
        <v>13.462</v>
      </c>
      <c r="Q28" s="57">
        <f t="shared" si="2"/>
        <v>12.552</v>
      </c>
      <c r="R28" s="57">
        <f t="shared" si="2"/>
        <v>12.359</v>
      </c>
      <c r="S28" s="57">
        <f t="shared" si="2"/>
        <v>7.5229999999999997</v>
      </c>
      <c r="T28" s="57">
        <f t="shared" si="2"/>
        <v>12.393000000000001</v>
      </c>
      <c r="U28" s="57">
        <f t="shared" si="2"/>
        <v>13.46</v>
      </c>
      <c r="V28" s="57">
        <f t="shared" si="2"/>
        <v>12.829000000000001</v>
      </c>
      <c r="W28" s="57">
        <f t="shared" si="2"/>
        <v>24.353000000000002</v>
      </c>
      <c r="X28" s="57">
        <f t="shared" si="2"/>
        <v>38.679000000000002</v>
      </c>
      <c r="Y28" s="57">
        <f t="shared" si="2"/>
        <v>11.644</v>
      </c>
      <c r="Z28" s="58">
        <f t="shared" si="2"/>
        <v>0</v>
      </c>
      <c r="AA28" s="59">
        <f t="shared" si="2"/>
        <v>270.36300000000006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38.5</v>
      </c>
      <c r="C35" s="94">
        <v>23.8</v>
      </c>
      <c r="D35" s="94">
        <v>3.3</v>
      </c>
      <c r="E35" s="94">
        <v>1.2</v>
      </c>
      <c r="F35" s="94">
        <v>2.5</v>
      </c>
      <c r="G35" s="94">
        <v>33.5</v>
      </c>
      <c r="H35" s="94">
        <v>28.9</v>
      </c>
      <c r="I35" s="94"/>
      <c r="J35" s="94"/>
      <c r="K35" s="94"/>
      <c r="L35" s="94"/>
      <c r="M35" s="94">
        <v>37.200000000000003</v>
      </c>
      <c r="N35" s="94">
        <v>18.2</v>
      </c>
      <c r="O35" s="94">
        <v>21</v>
      </c>
      <c r="P35" s="94">
        <v>20.5</v>
      </c>
      <c r="Q35" s="94"/>
      <c r="R35" s="94">
        <v>25</v>
      </c>
      <c r="S35" s="94"/>
      <c r="T35" s="94"/>
      <c r="U35" s="94"/>
      <c r="V35" s="94"/>
      <c r="W35" s="94"/>
      <c r="X35" s="94"/>
      <c r="Y35" s="94">
        <v>12</v>
      </c>
      <c r="Z35" s="95"/>
      <c r="AA35" s="74">
        <f t="shared" si="3"/>
        <v>265.59999999999997</v>
      </c>
    </row>
    <row r="36" spans="1:27" ht="30" customHeight="1" thickBot="1" x14ac:dyDescent="0.25">
      <c r="A36" s="81" t="s">
        <v>41</v>
      </c>
      <c r="B36" s="82">
        <f>SUM(B31:B35)</f>
        <v>38.5</v>
      </c>
      <c r="C36" s="83">
        <f t="shared" ref="C36:Z36" si="4">SUM(C31:C35)</f>
        <v>23.8</v>
      </c>
      <c r="D36" s="83">
        <f t="shared" si="4"/>
        <v>3.3</v>
      </c>
      <c r="E36" s="83">
        <f t="shared" si="4"/>
        <v>1.2</v>
      </c>
      <c r="F36" s="83">
        <f t="shared" si="4"/>
        <v>2.5</v>
      </c>
      <c r="G36" s="83">
        <f t="shared" si="4"/>
        <v>33.5</v>
      </c>
      <c r="H36" s="83">
        <f t="shared" si="4"/>
        <v>28.9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37.200000000000003</v>
      </c>
      <c r="N36" s="83">
        <f t="shared" si="4"/>
        <v>18.2</v>
      </c>
      <c r="O36" s="83">
        <f t="shared" si="4"/>
        <v>21</v>
      </c>
      <c r="P36" s="83">
        <f t="shared" si="4"/>
        <v>20.5</v>
      </c>
      <c r="Q36" s="83">
        <f t="shared" si="4"/>
        <v>0</v>
      </c>
      <c r="R36" s="83">
        <f t="shared" si="4"/>
        <v>25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12</v>
      </c>
      <c r="Z36" s="84">
        <f t="shared" si="4"/>
        <v>0</v>
      </c>
      <c r="AA36" s="85">
        <f t="shared" si="3"/>
        <v>265.59999999999997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38.5</v>
      </c>
      <c r="C43" s="94">
        <v>23.8</v>
      </c>
      <c r="D43" s="94">
        <v>3.3</v>
      </c>
      <c r="E43" s="94">
        <v>1.2</v>
      </c>
      <c r="F43" s="94">
        <v>2.5</v>
      </c>
      <c r="G43" s="94">
        <v>33.5</v>
      </c>
      <c r="H43" s="94">
        <v>28.9</v>
      </c>
      <c r="I43" s="94"/>
      <c r="J43" s="94"/>
      <c r="K43" s="94"/>
      <c r="L43" s="94"/>
      <c r="M43" s="94">
        <v>37.200000000000003</v>
      </c>
      <c r="N43" s="94">
        <v>18.2</v>
      </c>
      <c r="O43" s="94">
        <v>21</v>
      </c>
      <c r="P43" s="94">
        <v>20.5</v>
      </c>
      <c r="Q43" s="94"/>
      <c r="R43" s="94">
        <v>25</v>
      </c>
      <c r="S43" s="94"/>
      <c r="T43" s="94"/>
      <c r="U43" s="94"/>
      <c r="V43" s="94"/>
      <c r="W43" s="94"/>
      <c r="X43" s="94"/>
      <c r="Y43" s="94">
        <v>12</v>
      </c>
      <c r="Z43" s="95"/>
      <c r="AA43" s="74">
        <f t="shared" si="5"/>
        <v>265.59999999999997</v>
      </c>
    </row>
    <row r="44" spans="1:27" ht="30" customHeight="1" thickBot="1" x14ac:dyDescent="0.25">
      <c r="A44" s="81" t="s">
        <v>43</v>
      </c>
      <c r="B44" s="82">
        <f>SUM(B39:B43)</f>
        <v>38.5</v>
      </c>
      <c r="C44" s="83">
        <f t="shared" ref="C44:Z44" si="6">SUM(C39:C43)</f>
        <v>23.8</v>
      </c>
      <c r="D44" s="83">
        <f t="shared" si="6"/>
        <v>3.3</v>
      </c>
      <c r="E44" s="83">
        <f t="shared" si="6"/>
        <v>1.2</v>
      </c>
      <c r="F44" s="83">
        <f t="shared" si="6"/>
        <v>2.5</v>
      </c>
      <c r="G44" s="83">
        <f t="shared" si="6"/>
        <v>33.5</v>
      </c>
      <c r="H44" s="83">
        <f t="shared" si="6"/>
        <v>28.9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37.200000000000003</v>
      </c>
      <c r="N44" s="83">
        <f t="shared" si="6"/>
        <v>18.2</v>
      </c>
      <c r="O44" s="83">
        <f t="shared" si="6"/>
        <v>21</v>
      </c>
      <c r="P44" s="83">
        <f t="shared" si="6"/>
        <v>20.5</v>
      </c>
      <c r="Q44" s="83">
        <f t="shared" si="6"/>
        <v>0</v>
      </c>
      <c r="R44" s="83">
        <f t="shared" si="6"/>
        <v>25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12</v>
      </c>
      <c r="Z44" s="84">
        <f t="shared" si="6"/>
        <v>0</v>
      </c>
      <c r="AA44" s="85">
        <f t="shared" si="5"/>
        <v>265.59999999999997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46.355000000000004</v>
      </c>
      <c r="C47" s="83">
        <f t="shared" ref="C47:Z47" si="8">SUM(C10:C13)+C22+C36</f>
        <v>24.775000000000002</v>
      </c>
      <c r="D47" s="83">
        <f t="shared" si="8"/>
        <v>8.3620000000000001</v>
      </c>
      <c r="E47" s="83">
        <f t="shared" si="8"/>
        <v>9.01</v>
      </c>
      <c r="F47" s="83">
        <f t="shared" si="8"/>
        <v>8.6929999999999996</v>
      </c>
      <c r="G47" s="83">
        <f t="shared" si="8"/>
        <v>35.343000000000004</v>
      </c>
      <c r="H47" s="83">
        <f t="shared" si="8"/>
        <v>29.503</v>
      </c>
      <c r="I47" s="83">
        <f t="shared" si="8"/>
        <v>12.447999999999999</v>
      </c>
      <c r="J47" s="83">
        <f t="shared" si="8"/>
        <v>14.302999999999999</v>
      </c>
      <c r="K47" s="83">
        <f t="shared" si="8"/>
        <v>15.062999999999999</v>
      </c>
      <c r="L47" s="83">
        <f t="shared" si="8"/>
        <v>14.062999999999999</v>
      </c>
      <c r="M47" s="83">
        <f t="shared" si="8"/>
        <v>39.17</v>
      </c>
      <c r="N47" s="83">
        <f t="shared" si="8"/>
        <v>28.795000000000002</v>
      </c>
      <c r="O47" s="83">
        <f t="shared" si="8"/>
        <v>33.326000000000001</v>
      </c>
      <c r="P47" s="83">
        <f t="shared" si="8"/>
        <v>33.962000000000003</v>
      </c>
      <c r="Q47" s="83">
        <f t="shared" si="8"/>
        <v>12.552000000000001</v>
      </c>
      <c r="R47" s="83">
        <f t="shared" si="8"/>
        <v>37.359000000000002</v>
      </c>
      <c r="S47" s="83">
        <f t="shared" si="8"/>
        <v>7.5229999999999997</v>
      </c>
      <c r="T47" s="83">
        <f t="shared" si="8"/>
        <v>12.393000000000001</v>
      </c>
      <c r="U47" s="83">
        <f t="shared" si="8"/>
        <v>13.459999999999999</v>
      </c>
      <c r="V47" s="83">
        <f t="shared" si="8"/>
        <v>12.829000000000002</v>
      </c>
      <c r="W47" s="83">
        <f t="shared" si="8"/>
        <v>24.353000000000002</v>
      </c>
      <c r="X47" s="83">
        <f t="shared" si="8"/>
        <v>38.679000000000002</v>
      </c>
      <c r="Y47" s="83">
        <f t="shared" si="8"/>
        <v>23.643999999999998</v>
      </c>
      <c r="Z47" s="84">
        <f t="shared" si="8"/>
        <v>0</v>
      </c>
      <c r="AA47" s="100">
        <f>SUM(B47:Z47)</f>
        <v>535.96300000000008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</v>
      </c>
      <c r="C4" s="18">
        <v>23.8</v>
      </c>
      <c r="D4" s="18">
        <v>3.3</v>
      </c>
      <c r="E4" s="18">
        <v>1.2</v>
      </c>
      <c r="F4" s="18">
        <v>2.5</v>
      </c>
      <c r="G4" s="18">
        <v>33.5</v>
      </c>
      <c r="H4" s="18">
        <v>28.9</v>
      </c>
      <c r="I4" s="18"/>
      <c r="J4" s="18"/>
      <c r="K4" s="18"/>
      <c r="L4" s="18"/>
      <c r="M4" s="18">
        <v>37.200000000000003</v>
      </c>
      <c r="N4" s="18">
        <v>18.2</v>
      </c>
      <c r="O4" s="18">
        <v>21</v>
      </c>
      <c r="P4" s="18">
        <v>20.5</v>
      </c>
      <c r="Q4" s="18">
        <v>-12.2</v>
      </c>
      <c r="R4" s="18">
        <v>25</v>
      </c>
      <c r="S4" s="18"/>
      <c r="T4" s="18"/>
      <c r="U4" s="18"/>
      <c r="V4" s="18">
        <v>-10.5</v>
      </c>
      <c r="W4" s="18">
        <v>-23.1</v>
      </c>
      <c r="X4" s="18">
        <v>-38.1</v>
      </c>
      <c r="Y4" s="18">
        <v>12</v>
      </c>
      <c r="Z4" s="19"/>
      <c r="AA4" s="107">
        <f>SUM(B4:Z4)</f>
        <v>181.7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188.87</v>
      </c>
      <c r="C7" s="113">
        <v>180.07</v>
      </c>
      <c r="D7" s="113">
        <v>169.5</v>
      </c>
      <c r="E7" s="113">
        <v>168</v>
      </c>
      <c r="F7" s="113">
        <v>169.5</v>
      </c>
      <c r="G7" s="113">
        <v>182.32</v>
      </c>
      <c r="H7" s="113">
        <v>250</v>
      </c>
      <c r="I7" s="113">
        <v>286.5</v>
      </c>
      <c r="J7" s="113">
        <v>295.93</v>
      </c>
      <c r="K7" s="113">
        <v>244.89</v>
      </c>
      <c r="L7" s="113">
        <v>209.21</v>
      </c>
      <c r="M7" s="113">
        <v>184.65</v>
      </c>
      <c r="N7" s="113">
        <v>175.5</v>
      </c>
      <c r="O7" s="113">
        <v>143.91</v>
      </c>
      <c r="P7" s="113">
        <v>165.25</v>
      </c>
      <c r="Q7" s="113">
        <v>175.5</v>
      </c>
      <c r="R7" s="113">
        <v>224.97</v>
      </c>
      <c r="S7" s="113">
        <v>248.18</v>
      </c>
      <c r="T7" s="113">
        <v>292.16000000000003</v>
      </c>
      <c r="U7" s="113">
        <v>306.88</v>
      </c>
      <c r="V7" s="113">
        <v>245</v>
      </c>
      <c r="W7" s="113">
        <v>202</v>
      </c>
      <c r="X7" s="113">
        <v>193.53</v>
      </c>
      <c r="Y7" s="113">
        <v>195.86</v>
      </c>
      <c r="Z7" s="114"/>
      <c r="AA7" s="115">
        <v>212.42416666666659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>
        <v>12.2</v>
      </c>
      <c r="R15" s="129"/>
      <c r="S15" s="129"/>
      <c r="T15" s="129"/>
      <c r="U15" s="129"/>
      <c r="V15" s="125">
        <v>10.5</v>
      </c>
      <c r="W15" s="129">
        <v>23.1</v>
      </c>
      <c r="X15" s="129">
        <v>38.1</v>
      </c>
      <c r="Y15" s="129"/>
      <c r="Z15" s="127"/>
      <c r="AA15" s="128">
        <f t="shared" si="0"/>
        <v>83.9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12.2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10.5</v>
      </c>
      <c r="W16" s="131">
        <f t="shared" si="1"/>
        <v>23.1</v>
      </c>
      <c r="X16" s="131">
        <f t="shared" si="1"/>
        <v>38.1</v>
      </c>
      <c r="Y16" s="131">
        <f t="shared" si="1"/>
        <v>0</v>
      </c>
      <c r="Z16" s="132" t="str">
        <f t="shared" si="1"/>
        <v/>
      </c>
      <c r="AA16" s="85">
        <f t="shared" si="0"/>
        <v>83.9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38.5</v>
      </c>
      <c r="C23" s="129">
        <v>23.8</v>
      </c>
      <c r="D23" s="129">
        <v>3.3</v>
      </c>
      <c r="E23" s="129">
        <v>1.2</v>
      </c>
      <c r="F23" s="129">
        <v>2.5</v>
      </c>
      <c r="G23" s="129">
        <v>33.5</v>
      </c>
      <c r="H23" s="129">
        <v>28.9</v>
      </c>
      <c r="I23" s="129"/>
      <c r="J23" s="129"/>
      <c r="K23" s="129"/>
      <c r="L23" s="129"/>
      <c r="M23" s="129">
        <v>37.200000000000003</v>
      </c>
      <c r="N23" s="129">
        <v>18.2</v>
      </c>
      <c r="O23" s="129">
        <v>21</v>
      </c>
      <c r="P23" s="129">
        <v>20.5</v>
      </c>
      <c r="Q23" s="129"/>
      <c r="R23" s="129">
        <v>25</v>
      </c>
      <c r="S23" s="129"/>
      <c r="T23" s="129"/>
      <c r="U23" s="129"/>
      <c r="V23" s="125"/>
      <c r="W23" s="129"/>
      <c r="X23" s="129"/>
      <c r="Y23" s="129">
        <v>12</v>
      </c>
      <c r="Z23" s="127"/>
      <c r="AA23" s="128">
        <f t="shared" si="2"/>
        <v>265.59999999999997</v>
      </c>
    </row>
    <row r="24" spans="1:27" ht="30" customHeight="1" thickBot="1" x14ac:dyDescent="0.25">
      <c r="A24" s="81" t="s">
        <v>43</v>
      </c>
      <c r="B24" s="130">
        <f>IF(LEN(B$2)&gt;0,SUM(B19:B23),"")</f>
        <v>38.5</v>
      </c>
      <c r="C24" s="131">
        <f t="shared" ref="C24:Z24" si="3">IF(LEN(C$2)&gt;0,SUM(C19:C23),"")</f>
        <v>23.8</v>
      </c>
      <c r="D24" s="131">
        <f t="shared" si="3"/>
        <v>3.3</v>
      </c>
      <c r="E24" s="131">
        <f t="shared" si="3"/>
        <v>1.2</v>
      </c>
      <c r="F24" s="131">
        <f t="shared" si="3"/>
        <v>2.5</v>
      </c>
      <c r="G24" s="131">
        <f t="shared" si="3"/>
        <v>33.5</v>
      </c>
      <c r="H24" s="131">
        <f t="shared" si="3"/>
        <v>28.9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37.200000000000003</v>
      </c>
      <c r="N24" s="131">
        <f t="shared" si="3"/>
        <v>18.2</v>
      </c>
      <c r="O24" s="131">
        <f t="shared" si="3"/>
        <v>21</v>
      </c>
      <c r="P24" s="131">
        <f t="shared" si="3"/>
        <v>20.5</v>
      </c>
      <c r="Q24" s="131">
        <f t="shared" si="3"/>
        <v>0</v>
      </c>
      <c r="R24" s="131">
        <f t="shared" si="3"/>
        <v>25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12</v>
      </c>
      <c r="Z24" s="132" t="str">
        <f t="shared" si="3"/>
        <v/>
      </c>
      <c r="AA24" s="85">
        <f t="shared" si="2"/>
        <v>265.59999999999997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2021-10-20T20:19:24Z</dcterms:created>
  <dcterms:modified xsi:type="dcterms:W3CDTF">2021-10-20T20:19:25Z</dcterms:modified>
</cp:coreProperties>
</file>