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[1]SPOT_Orders_OverView_01!$A$24:$A$40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[1]RES_Portfolios!$C$10:$K$35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<sst xmlns="http://schemas.openxmlformats.org/spreadsheetml/2006/main" count="109" uniqueCount="48">
  <si>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19/10/2021 23:17:40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</si>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</sst>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180</c:v>
                </c:pt>
                <c:pt idx="8">
                  <c:v>180</c:v>
                </c:pt>
                <c:pt idx="9">
                  <c:v>155</c:v>
                </c:pt>
                <c:pt idx="10">
                  <c:v>108.264</c:v>
                </c:pt>
                <c:pt idx="11">
                  <c:v>155</c:v>
                </c:pt>
                <c:pt idx="12">
                  <c:v>155</c:v>
                </c:pt>
                <c:pt idx="13">
                  <c:v>155</c:v>
                </c:pt>
                <c:pt idx="14">
                  <c:v>155</c:v>
                </c:pt>
                <c:pt idx="15">
                  <c:v>155</c:v>
                </c:pt>
                <c:pt idx="16">
                  <c:v>155</c:v>
                </c:pt>
                <c:pt idx="17">
                  <c:v>180</c:v>
                </c:pt>
                <c:pt idx="18">
                  <c:v>180</c:v>
                </c:pt>
                <c:pt idx="19">
                  <c:v>180</c:v>
                </c:pt>
                <c:pt idx="20">
                  <c:v>180</c:v>
                </c:pt>
                <c:pt idx="21">
                  <c:v>155</c:v>
                </c:pt>
                <c:pt idx="22">
                  <c:v>155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37.5</c:v>
                </c:pt>
                <c:pt idx="7">
                  <c:v>6.8</c:v>
                </c:pt>
                <c:pt idx="8">
                  <c:v>40</c:v>
                </c:pt>
                <c:pt idx="17">
                  <c:v>180</c:v>
                </c:pt>
                <c:pt idx="18">
                  <c:v>60</c:v>
                </c:pt>
                <c:pt idx="19">
                  <c:v>5.5039999999999996</c:v>
                </c:pt>
                <c:pt idx="20">
                  <c:v>180</c:v>
                </c:pt>
                <c:pt idx="21">
                  <c:v>13.559000000000001</c:v>
                </c:pt>
                <c:pt idx="22">
                  <c:v>1.1120000000000001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65.2</c:v>
                </c:pt>
                <c:pt idx="11">
                  <c:v>10.7</c:v>
                </c:pt>
                <c:pt idx="12">
                  <c:v>19.600000000000001</c:v>
                </c:pt>
                <c:pt idx="13">
                  <c:v>17.100000000000001</c:v>
                </c:pt>
                <c:pt idx="14">
                  <c:v>17.100000000000001</c:v>
                </c:pt>
                <c:pt idx="15">
                  <c:v>18.5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13.1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4.5229999999999997</c:v>
                </c:pt>
                <c:pt idx="1">
                  <c:v>6.5</c:v>
                </c:pt>
                <c:pt idx="2">
                  <c:v>6.4710000000000001</c:v>
                </c:pt>
                <c:pt idx="3">
                  <c:v>7.39</c:v>
                </c:pt>
                <c:pt idx="4">
                  <c:v>8.35</c:v>
                </c:pt>
                <c:pt idx="5">
                  <c:v>7.81</c:v>
                </c:pt>
                <c:pt idx="6">
                  <c:v>4.8099999999999996</c:v>
                </c:pt>
                <c:pt idx="7">
                  <c:v>11.442999999999998</c:v>
                </c:pt>
                <c:pt idx="8">
                  <c:v>27.34</c:v>
                </c:pt>
                <c:pt idx="9">
                  <c:v>8.5919999999999987</c:v>
                </c:pt>
                <c:pt idx="16">
                  <c:v>2.0920000000000001</c:v>
                </c:pt>
                <c:pt idx="17">
                  <c:v>9.0790000000000006</c:v>
                </c:pt>
                <c:pt idx="18">
                  <c:v>6.6649999999999991</c:v>
                </c:pt>
                <c:pt idx="19">
                  <c:v>9.0310000000000006</c:v>
                </c:pt>
                <c:pt idx="20">
                  <c:v>8.391</c:v>
                </c:pt>
                <c:pt idx="22">
                  <c:v>6.9509999999999996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7053504"/>
        <c:axId val="41705389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47.418999999999997</c:v>
                </c:pt>
                <c:pt idx="1">
                  <c:v>166.827</c:v>
                </c:pt>
                <c:pt idx="2">
                  <c:v>166.41</c:v>
                </c:pt>
                <c:pt idx="3">
                  <c:v>167.62099999999998</c:v>
                </c:pt>
                <c:pt idx="4">
                  <c:v>169.27799999999996</c:v>
                </c:pt>
                <c:pt idx="5">
                  <c:v>176.52</c:v>
                </c:pt>
                <c:pt idx="6">
                  <c:v>171.26999999999998</c:v>
                </c:pt>
                <c:pt idx="7">
                  <c:v>211.709</c:v>
                </c:pt>
                <c:pt idx="8">
                  <c:v>262.38</c:v>
                </c:pt>
                <c:pt idx="9">
                  <c:v>179.24</c:v>
                </c:pt>
                <c:pt idx="10">
                  <c:v>173.45500000000001</c:v>
                </c:pt>
                <c:pt idx="11">
                  <c:v>181.72699999999998</c:v>
                </c:pt>
                <c:pt idx="12">
                  <c:v>178.00499999999997</c:v>
                </c:pt>
                <c:pt idx="13">
                  <c:v>174.93100000000001</c:v>
                </c:pt>
                <c:pt idx="14">
                  <c:v>174.68899999999999</c:v>
                </c:pt>
                <c:pt idx="15">
                  <c:v>175.55099999999999</c:v>
                </c:pt>
                <c:pt idx="16">
                  <c:v>158.762</c:v>
                </c:pt>
                <c:pt idx="17">
                  <c:v>369.07900000000006</c:v>
                </c:pt>
                <c:pt idx="18">
                  <c:v>246.66499999999999</c:v>
                </c:pt>
                <c:pt idx="19">
                  <c:v>194.53500000000003</c:v>
                </c:pt>
                <c:pt idx="20">
                  <c:v>368.39099999999996</c:v>
                </c:pt>
                <c:pt idx="21">
                  <c:v>168.55900000000003</c:v>
                </c:pt>
                <c:pt idx="22">
                  <c:v>163.06299999999999</c:v>
                </c:pt>
                <c:pt idx="23">
                  <c:v>168.07499999999999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053504"/>
        <c:axId val="41705389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180.17</c:v>
                </c:pt>
                <c:pt idx="1">
                  <c:v>172.97</c:v>
                </c:pt>
                <c:pt idx="2">
                  <c:v>172.79</c:v>
                </c:pt>
                <c:pt idx="3">
                  <c:v>163.32</c:v>
                </c:pt>
                <c:pt idx="4">
                  <c:v>172.7</c:v>
                </c:pt>
                <c:pt idx="5">
                  <c:v>189.74</c:v>
                </c:pt>
                <c:pt idx="6">
                  <c:v>239.24</c:v>
                </c:pt>
                <c:pt idx="7">
                  <c:v>306</c:v>
                </c:pt>
                <c:pt idx="8">
                  <c:v>333</c:v>
                </c:pt>
                <c:pt idx="9">
                  <c:v>255.07</c:v>
                </c:pt>
                <c:pt idx="10">
                  <c:v>182</c:v>
                </c:pt>
                <c:pt idx="11">
                  <c:v>173.31</c:v>
                </c:pt>
                <c:pt idx="12">
                  <c:v>173.51</c:v>
                </c:pt>
                <c:pt idx="13">
                  <c:v>173.31</c:v>
                </c:pt>
                <c:pt idx="14">
                  <c:v>173.37</c:v>
                </c:pt>
                <c:pt idx="15">
                  <c:v>185.59</c:v>
                </c:pt>
                <c:pt idx="16">
                  <c:v>249.97</c:v>
                </c:pt>
                <c:pt idx="17">
                  <c:v>283.62</c:v>
                </c:pt>
                <c:pt idx="18">
                  <c:v>313.41000000000003</c:v>
                </c:pt>
                <c:pt idx="19">
                  <c:v>322.52</c:v>
                </c:pt>
                <c:pt idx="20">
                  <c:v>293.63</c:v>
                </c:pt>
                <c:pt idx="21">
                  <c:v>230.55</c:v>
                </c:pt>
                <c:pt idx="22">
                  <c:v>229.67</c:v>
                </c:pt>
                <c:pt idx="23">
                  <c:v>183.07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7054680"/>
        <c:axId val="417054288"/>
      </c:lineChart>
      <c:catAx>
        <c:axId val="417053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053896"/>
        <c:crosses val="autoZero"/>
        <c:auto val="1"/>
        <c:lblAlgn val="ctr"/>
        <c:lblOffset val="100"/>
        <c:noMultiLvlLbl val="0"/>
      </c:catAx>
      <c:valAx>
        <c:axId val="417053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053504"/>
        <c:crosses val="autoZero"/>
        <c:crossBetween val="between"/>
      </c:valAx>
      <c:valAx>
        <c:axId val="4170542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7054680"/>
        <c:crosses val="max"/>
        <c:crossBetween val="between"/>
      </c:valAx>
      <c:catAx>
        <c:axId val="4170546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7054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44489</v>
          </cell>
        </row>
        <row r="5">
          <cell r="C5" t="str">
            <v>CRIDA2</v>
          </cell>
        </row>
        <row r="26">
          <cell r="C26">
            <v>3668.2640000000001</v>
          </cell>
        </row>
        <row r="27">
          <cell r="C27">
            <v>524.47499999999991</v>
          </cell>
        </row>
        <row r="28">
          <cell r="C28">
            <v>0</v>
          </cell>
        </row>
        <row r="29">
          <cell r="C29">
            <v>167.5</v>
          </cell>
        </row>
        <row r="30">
          <cell r="C30">
            <v>135.43799999999999</v>
          </cell>
        </row>
        <row r="31">
          <cell r="C31">
            <v>0</v>
          </cell>
        </row>
        <row r="32">
          <cell r="C32">
            <v>63.121000000000009</v>
          </cell>
        </row>
        <row r="33">
          <cell r="C33">
            <v>55.387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444.81299999999999</v>
          </cell>
        </row>
        <row r="39">
          <cell r="C39">
            <v>0.60399999999999998</v>
          </cell>
        </row>
        <row r="40">
          <cell r="C40">
            <v>96.695000000000007</v>
          </cell>
        </row>
        <row r="41">
          <cell r="C41">
            <v>0</v>
          </cell>
        </row>
        <row r="42">
          <cell r="C42">
            <v>195.5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2284.7919999999999</v>
          </cell>
        </row>
        <row r="46">
          <cell r="C46">
            <v>1378.2089999999998</v>
          </cell>
        </row>
        <row r="47">
          <cell r="C47">
            <v>213.54799999999997</v>
          </cell>
        </row>
      </sheetData>
      <sheetData sheetId="4"/>
      <sheetData sheetId="5"/>
      <sheetData sheetId="6"/>
      <sheetData sheetId="7">
        <row r="7">
          <cell r="B7">
            <v>180.17</v>
          </cell>
          <cell r="C7">
            <v>172.97</v>
          </cell>
          <cell r="D7">
            <v>172.79</v>
          </cell>
          <cell r="E7">
            <v>163.32</v>
          </cell>
          <cell r="F7">
            <v>172.7</v>
          </cell>
          <cell r="G7">
            <v>189.74</v>
          </cell>
          <cell r="H7">
            <v>239.24</v>
          </cell>
          <cell r="I7">
            <v>306</v>
          </cell>
          <cell r="J7">
            <v>333</v>
          </cell>
          <cell r="K7">
            <v>255.07</v>
          </cell>
          <cell r="L7">
            <v>182</v>
          </cell>
          <cell r="M7">
            <v>173.31</v>
          </cell>
          <cell r="N7">
            <v>173.51</v>
          </cell>
          <cell r="O7">
            <v>173.31</v>
          </cell>
          <cell r="P7">
            <v>173.37</v>
          </cell>
          <cell r="Q7">
            <v>185.59</v>
          </cell>
          <cell r="R7">
            <v>249.97</v>
          </cell>
          <cell r="S7">
            <v>283.62</v>
          </cell>
          <cell r="T7">
            <v>313.41000000000003</v>
          </cell>
          <cell r="U7">
            <v>322.52</v>
          </cell>
          <cell r="V7">
            <v>293.63</v>
          </cell>
          <cell r="W7">
            <v>230.55</v>
          </cell>
          <cell r="X7">
            <v>229.67</v>
          </cell>
          <cell r="Y7">
            <v>183.07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180.17</v>
          </cell>
          <cell r="C7">
            <v>172.97</v>
          </cell>
          <cell r="D7">
            <v>172.79</v>
          </cell>
          <cell r="E7">
            <v>163.32</v>
          </cell>
          <cell r="F7">
            <v>172.7</v>
          </cell>
          <cell r="G7">
            <v>189.74</v>
          </cell>
          <cell r="H7">
            <v>239.24</v>
          </cell>
          <cell r="I7">
            <v>306</v>
          </cell>
          <cell r="J7">
            <v>333</v>
          </cell>
          <cell r="K7">
            <v>255.07</v>
          </cell>
          <cell r="L7">
            <v>182</v>
          </cell>
          <cell r="M7">
            <v>173.31</v>
          </cell>
          <cell r="N7">
            <v>173.51</v>
          </cell>
          <cell r="O7">
            <v>173.31</v>
          </cell>
          <cell r="P7">
            <v>173.37</v>
          </cell>
          <cell r="Q7">
            <v>185.59</v>
          </cell>
          <cell r="R7">
            <v>249.97</v>
          </cell>
          <cell r="S7">
            <v>283.62</v>
          </cell>
          <cell r="T7">
            <v>313.41000000000003</v>
          </cell>
          <cell r="U7">
            <v>322.52</v>
          </cell>
          <cell r="V7">
            <v>293.63</v>
          </cell>
          <cell r="W7">
            <v>230.55</v>
          </cell>
          <cell r="X7">
            <v>229.67</v>
          </cell>
          <cell r="Y7">
            <v>183.07</v>
          </cell>
        </row>
        <row r="11">
          <cell r="C11">
            <v>155</v>
          </cell>
          <cell r="D11">
            <v>155</v>
          </cell>
          <cell r="E11">
            <v>155</v>
          </cell>
          <cell r="F11">
            <v>155</v>
          </cell>
          <cell r="G11">
            <v>155</v>
          </cell>
          <cell r="H11">
            <v>155</v>
          </cell>
          <cell r="I11">
            <v>180</v>
          </cell>
          <cell r="J11">
            <v>180</v>
          </cell>
          <cell r="K11">
            <v>155</v>
          </cell>
          <cell r="L11">
            <v>108.264</v>
          </cell>
          <cell r="M11">
            <v>155</v>
          </cell>
          <cell r="N11">
            <v>155</v>
          </cell>
          <cell r="O11">
            <v>155</v>
          </cell>
          <cell r="P11">
            <v>155</v>
          </cell>
          <cell r="Q11">
            <v>155</v>
          </cell>
          <cell r="R11">
            <v>155</v>
          </cell>
          <cell r="S11">
            <v>180</v>
          </cell>
          <cell r="T11">
            <v>180</v>
          </cell>
          <cell r="U11">
            <v>180</v>
          </cell>
          <cell r="V11">
            <v>180</v>
          </cell>
          <cell r="W11">
            <v>155</v>
          </cell>
          <cell r="X11">
            <v>155</v>
          </cell>
          <cell r="Y11">
            <v>155</v>
          </cell>
        </row>
        <row r="24">
          <cell r="S24">
            <v>180</v>
          </cell>
          <cell r="T24">
            <v>60</v>
          </cell>
          <cell r="U24">
            <v>5.5039999999999996</v>
          </cell>
          <cell r="V24">
            <v>180</v>
          </cell>
        </row>
        <row r="25">
          <cell r="B25">
            <v>37.5</v>
          </cell>
        </row>
        <row r="35">
          <cell r="I35">
            <v>3.4</v>
          </cell>
          <cell r="J35">
            <v>20</v>
          </cell>
          <cell r="W35">
            <v>6.78</v>
          </cell>
          <cell r="X35">
            <v>1.1120000000000001</v>
          </cell>
        </row>
        <row r="36">
          <cell r="I36">
            <v>3.4</v>
          </cell>
          <cell r="J36">
            <v>20</v>
          </cell>
          <cell r="W36">
            <v>6.7789999999999999</v>
          </cell>
        </row>
        <row r="57">
          <cell r="B57">
            <v>4.5229999999999997</v>
          </cell>
          <cell r="C57">
            <v>6.5</v>
          </cell>
          <cell r="D57">
            <v>6.4710000000000001</v>
          </cell>
          <cell r="E57">
            <v>7.39</v>
          </cell>
          <cell r="F57">
            <v>8.35</v>
          </cell>
          <cell r="G57">
            <v>7.81</v>
          </cell>
          <cell r="H57">
            <v>4.8099999999999996</v>
          </cell>
          <cell r="I57">
            <v>11.442999999999998</v>
          </cell>
          <cell r="J57">
            <v>27.34</v>
          </cell>
          <cell r="K57">
            <v>8.5919999999999987</v>
          </cell>
          <cell r="R57">
            <v>2.0920000000000001</v>
          </cell>
          <cell r="S57">
            <v>9.0790000000000006</v>
          </cell>
          <cell r="T57">
            <v>6.6649999999999991</v>
          </cell>
          <cell r="U57">
            <v>9.0310000000000006</v>
          </cell>
          <cell r="V57">
            <v>8.391</v>
          </cell>
          <cell r="X57">
            <v>6.9509999999999996</v>
          </cell>
        </row>
        <row r="63">
          <cell r="B63">
            <v>4.4260000000000002</v>
          </cell>
          <cell r="C63">
            <v>4.3849999999999998</v>
          </cell>
          <cell r="D63">
            <v>4.3490000000000002</v>
          </cell>
          <cell r="E63">
            <v>4.3550000000000004</v>
          </cell>
          <cell r="F63">
            <v>4.484</v>
          </cell>
          <cell r="G63">
            <v>5.1449999999999996</v>
          </cell>
          <cell r="H63">
            <v>6.1440000000000001</v>
          </cell>
          <cell r="I63">
            <v>7.1849999999999996</v>
          </cell>
          <cell r="J63">
            <v>7.5289999999999999</v>
          </cell>
          <cell r="K63">
            <v>7.5839999999999996</v>
          </cell>
          <cell r="M63">
            <v>7.5350000000000001</v>
          </cell>
        </row>
        <row r="64">
          <cell r="B64">
            <v>0.97</v>
          </cell>
          <cell r="C64">
            <v>0.94199999999999995</v>
          </cell>
          <cell r="D64">
            <v>0.59</v>
          </cell>
          <cell r="E64">
            <v>0.876</v>
          </cell>
          <cell r="F64">
            <v>1.444</v>
          </cell>
          <cell r="G64">
            <v>2.36</v>
          </cell>
          <cell r="H64">
            <v>5.3559999999999999</v>
          </cell>
          <cell r="I64">
            <v>6.2519999999999998</v>
          </cell>
          <cell r="J64">
            <v>7.5019999999999998</v>
          </cell>
          <cell r="K64">
            <v>8.0719999999999992</v>
          </cell>
          <cell r="M64">
            <v>8.5009999999999994</v>
          </cell>
          <cell r="N64">
            <v>3.3809999999999998</v>
          </cell>
          <cell r="O64">
            <v>2.7959999999999998</v>
          </cell>
          <cell r="P64">
            <v>2.63</v>
          </cell>
          <cell r="Q64">
            <v>2.0449999999999999</v>
          </cell>
          <cell r="R64">
            <v>1.67</v>
          </cell>
        </row>
        <row r="74">
          <cell r="G74">
            <v>6.2</v>
          </cell>
          <cell r="L74">
            <v>65.2</v>
          </cell>
          <cell r="M74">
            <v>10.7</v>
          </cell>
          <cell r="N74">
            <v>19.600000000000001</v>
          </cell>
          <cell r="O74">
            <v>17.100000000000001</v>
          </cell>
          <cell r="P74">
            <v>17.100000000000001</v>
          </cell>
          <cell r="Q74">
            <v>18.5</v>
          </cell>
          <cell r="Y74">
            <v>13.1</v>
          </cell>
        </row>
      </sheetData>
      <sheetData sheetId="17">
        <row r="23">
          <cell r="C23">
            <v>29.96</v>
          </cell>
          <cell r="D23">
            <v>11.84</v>
          </cell>
          <cell r="E23">
            <v>35</v>
          </cell>
          <cell r="N23">
            <v>55</v>
          </cell>
          <cell r="O23">
            <v>50</v>
          </cell>
          <cell r="P23">
            <v>23.29</v>
          </cell>
          <cell r="Q23">
            <v>50</v>
          </cell>
          <cell r="R23">
            <v>13</v>
          </cell>
          <cell r="S23">
            <v>28</v>
          </cell>
          <cell r="V23">
            <v>12.5</v>
          </cell>
          <cell r="Y23">
            <v>47</v>
          </cell>
        </row>
        <row r="25">
          <cell r="C25">
            <v>50</v>
          </cell>
          <cell r="D25">
            <v>93.66</v>
          </cell>
          <cell r="E25">
            <v>50</v>
          </cell>
          <cell r="F25">
            <v>60.15</v>
          </cell>
          <cell r="G25">
            <v>117.5</v>
          </cell>
          <cell r="H25">
            <v>85</v>
          </cell>
          <cell r="I25">
            <v>45</v>
          </cell>
          <cell r="J25">
            <v>40</v>
          </cell>
          <cell r="L25">
            <v>102.5</v>
          </cell>
          <cell r="M25">
            <v>110</v>
          </cell>
          <cell r="N25">
            <v>50</v>
          </cell>
          <cell r="O25">
            <v>50</v>
          </cell>
          <cell r="P25">
            <v>108.7</v>
          </cell>
          <cell r="Q25">
            <v>50</v>
          </cell>
          <cell r="R25">
            <v>15</v>
          </cell>
          <cell r="S25">
            <v>90</v>
          </cell>
          <cell r="W25">
            <v>55</v>
          </cell>
          <cell r="X25">
            <v>107.3</v>
          </cell>
          <cell r="Y25">
            <v>50</v>
          </cell>
        </row>
        <row r="26">
          <cell r="C26">
            <v>7.0419999999999998</v>
          </cell>
          <cell r="F26">
            <v>64.849999999999994</v>
          </cell>
          <cell r="T26">
            <v>84</v>
          </cell>
          <cell r="U26">
            <v>84</v>
          </cell>
        </row>
        <row r="27">
          <cell r="C27">
            <v>28</v>
          </cell>
          <cell r="D27">
            <v>12</v>
          </cell>
          <cell r="E27">
            <v>35</v>
          </cell>
          <cell r="N27">
            <v>50</v>
          </cell>
          <cell r="O27">
            <v>55</v>
          </cell>
          <cell r="P27">
            <v>23</v>
          </cell>
          <cell r="Q27">
            <v>55</v>
          </cell>
          <cell r="R27">
            <v>13</v>
          </cell>
          <cell r="S27">
            <v>28</v>
          </cell>
          <cell r="V27">
            <v>12.5</v>
          </cell>
          <cell r="Y27">
            <v>48</v>
          </cell>
        </row>
        <row r="42">
          <cell r="T42">
            <v>6</v>
          </cell>
          <cell r="U42">
            <v>6</v>
          </cell>
          <cell r="V42">
            <v>87.81</v>
          </cell>
        </row>
        <row r="45">
          <cell r="H45">
            <v>30</v>
          </cell>
          <cell r="I45">
            <v>30</v>
          </cell>
          <cell r="J45">
            <v>30</v>
          </cell>
          <cell r="K45">
            <v>30</v>
          </cell>
          <cell r="R45">
            <v>30</v>
          </cell>
          <cell r="S45">
            <v>10</v>
          </cell>
          <cell r="T45">
            <v>30</v>
          </cell>
          <cell r="U45">
            <v>30</v>
          </cell>
          <cell r="V45">
            <v>30</v>
          </cell>
          <cell r="W45">
            <v>30</v>
          </cell>
          <cell r="X45">
            <v>30</v>
          </cell>
        </row>
        <row r="46">
          <cell r="I46">
            <v>30</v>
          </cell>
          <cell r="J46">
            <v>30</v>
          </cell>
          <cell r="K46">
            <v>30</v>
          </cell>
          <cell r="S46">
            <v>30</v>
          </cell>
          <cell r="T46">
            <v>30</v>
          </cell>
          <cell r="U46">
            <v>30</v>
          </cell>
          <cell r="V46">
            <v>30</v>
          </cell>
          <cell r="W46">
            <v>30</v>
          </cell>
          <cell r="X46">
            <v>7.7050000000000001</v>
          </cell>
        </row>
        <row r="47">
          <cell r="I47">
            <v>30</v>
          </cell>
          <cell r="J47">
            <v>30</v>
          </cell>
          <cell r="K47">
            <v>30</v>
          </cell>
          <cell r="S47">
            <v>90</v>
          </cell>
          <cell r="T47">
            <v>30</v>
          </cell>
          <cell r="U47">
            <v>30</v>
          </cell>
          <cell r="V47">
            <v>30</v>
          </cell>
          <cell r="W47">
            <v>30</v>
          </cell>
        </row>
        <row r="48">
          <cell r="R48">
            <v>84</v>
          </cell>
          <cell r="S48">
            <v>84</v>
          </cell>
          <cell r="T48">
            <v>60</v>
          </cell>
          <cell r="U48">
            <v>5.5039999999999996</v>
          </cell>
          <cell r="V48">
            <v>84</v>
          </cell>
          <cell r="W48">
            <v>10</v>
          </cell>
          <cell r="X48">
            <v>10</v>
          </cell>
          <cell r="Y48">
            <v>10</v>
          </cell>
        </row>
        <row r="51">
          <cell r="V51">
            <v>73.19</v>
          </cell>
        </row>
        <row r="57">
          <cell r="B57">
            <v>4.3730000000000002</v>
          </cell>
          <cell r="C57">
            <v>6.5659999999999998</v>
          </cell>
          <cell r="D57">
            <v>6.3369999999999997</v>
          </cell>
          <cell r="E57">
            <v>7.6380000000000008</v>
          </cell>
          <cell r="F57">
            <v>10.077</v>
          </cell>
          <cell r="G57">
            <v>17.948</v>
          </cell>
          <cell r="H57">
            <v>11.820999999999998</v>
          </cell>
          <cell r="I57">
            <v>0.42299999999999999</v>
          </cell>
          <cell r="K57">
            <v>0.36199999999999999</v>
          </cell>
          <cell r="L57">
            <v>15.544</v>
          </cell>
          <cell r="M57">
            <v>23.231999999999999</v>
          </cell>
          <cell r="N57">
            <v>20.21</v>
          </cell>
          <cell r="O57">
            <v>17.783000000000001</v>
          </cell>
          <cell r="P57">
            <v>18.271000000000001</v>
          </cell>
          <cell r="Q57">
            <v>20.551000000000002</v>
          </cell>
          <cell r="R57">
            <v>3.762</v>
          </cell>
          <cell r="S57">
            <v>1.5189999999999999</v>
          </cell>
          <cell r="T57">
            <v>1.7890000000000001</v>
          </cell>
          <cell r="U57">
            <v>1.4</v>
          </cell>
          <cell r="V57">
            <v>0.63500000000000001</v>
          </cell>
          <cell r="W57">
            <v>7.7859999999999996</v>
          </cell>
          <cell r="X57">
            <v>4.9609999999999994</v>
          </cell>
          <cell r="Y57">
            <v>10.56</v>
          </cell>
        </row>
        <row r="62">
          <cell r="B62">
            <v>37.5</v>
          </cell>
          <cell r="C62">
            <v>40</v>
          </cell>
          <cell r="D62">
            <v>37.5</v>
          </cell>
          <cell r="E62">
            <v>35</v>
          </cell>
          <cell r="F62">
            <v>30</v>
          </cell>
          <cell r="G62">
            <v>37.5</v>
          </cell>
          <cell r="H62">
            <v>40</v>
          </cell>
          <cell r="I62">
            <v>24.812999999999999</v>
          </cell>
          <cell r="K62">
            <v>65</v>
          </cell>
          <cell r="L62">
            <v>52.5</v>
          </cell>
          <cell r="M62">
            <v>45</v>
          </cell>
        </row>
        <row r="63">
          <cell r="J63">
            <v>0.60399999999999998</v>
          </cell>
        </row>
        <row r="64">
          <cell r="B64">
            <v>5.5460000000000003</v>
          </cell>
          <cell r="C64">
            <v>5.2590000000000003</v>
          </cell>
          <cell r="D64">
            <v>5.0729999999999995</v>
          </cell>
          <cell r="E64">
            <v>4.9830000000000005</v>
          </cell>
          <cell r="F64">
            <v>4.2009999999999996</v>
          </cell>
          <cell r="G64">
            <v>3.5720000000000001</v>
          </cell>
          <cell r="H64">
            <v>4.2489999999999997</v>
          </cell>
          <cell r="I64">
            <v>2.4729999999999999</v>
          </cell>
          <cell r="J64">
            <v>6.2759999999999998</v>
          </cell>
          <cell r="K64">
            <v>3.0780000000000003</v>
          </cell>
          <cell r="L64">
            <v>2.911</v>
          </cell>
          <cell r="M64">
            <v>3.4950000000000001</v>
          </cell>
          <cell r="N64">
            <v>2.7949999999999999</v>
          </cell>
          <cell r="O64">
            <v>2.1480000000000001</v>
          </cell>
          <cell r="P64">
            <v>1.4279999999999999</v>
          </cell>
          <cell r="S64">
            <v>7.56</v>
          </cell>
          <cell r="T64">
            <v>4.8759999999999994</v>
          </cell>
          <cell r="U64">
            <v>7.6310000000000002</v>
          </cell>
          <cell r="V64">
            <v>7.7560000000000002</v>
          </cell>
          <cell r="W64">
            <v>5.7729999999999997</v>
          </cell>
          <cell r="X64">
            <v>3.097</v>
          </cell>
          <cell r="Y64">
            <v>2.5150000000000001</v>
          </cell>
        </row>
        <row r="74">
          <cell r="H74">
            <v>0.2</v>
          </cell>
          <cell r="I74">
            <v>49</v>
          </cell>
          <cell r="J74">
            <v>125.5</v>
          </cell>
          <cell r="K74">
            <v>20.8</v>
          </cell>
        </row>
      </sheetData>
      <sheetData sheetId="18">
        <row r="7">
          <cell r="B7">
            <v>180.17</v>
          </cell>
          <cell r="C7">
            <v>172.97</v>
          </cell>
          <cell r="D7">
            <v>172.79</v>
          </cell>
          <cell r="E7">
            <v>163.32</v>
          </cell>
          <cell r="F7">
            <v>172.7</v>
          </cell>
          <cell r="G7">
            <v>189.74</v>
          </cell>
          <cell r="H7">
            <v>239.24</v>
          </cell>
          <cell r="I7">
            <v>306</v>
          </cell>
          <cell r="J7">
            <v>333</v>
          </cell>
          <cell r="K7">
            <v>255.07</v>
          </cell>
          <cell r="L7">
            <v>182</v>
          </cell>
          <cell r="M7">
            <v>173.31</v>
          </cell>
          <cell r="N7">
            <v>173.51</v>
          </cell>
          <cell r="O7">
            <v>173.31</v>
          </cell>
          <cell r="P7">
            <v>173.37</v>
          </cell>
          <cell r="Q7">
            <v>185.59</v>
          </cell>
          <cell r="R7">
            <v>249.97</v>
          </cell>
          <cell r="S7">
            <v>283.62</v>
          </cell>
          <cell r="T7">
            <v>313.41000000000003</v>
          </cell>
          <cell r="U7">
            <v>322.52</v>
          </cell>
          <cell r="V7">
            <v>293.63</v>
          </cell>
          <cell r="W7">
            <v>230.55</v>
          </cell>
          <cell r="X7">
            <v>229.67</v>
          </cell>
          <cell r="Y7">
            <v>183.07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WOOTIS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EUNICE_AGG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39">
          <cell r="A3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44490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1002.9598999999999</v>
          </cell>
          <cell r="J13">
            <v>1002.96</v>
          </cell>
          <cell r="K13">
            <v>998.97199999999998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209.45920000000001</v>
          </cell>
          <cell r="J14">
            <v>209.459</v>
          </cell>
          <cell r="K14">
            <v>209.459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RENOPTIPOWER_BZ01_NDR_SA_C</v>
          </cell>
          <cell r="D20" t="str">
            <v>29X10001000100BP</v>
          </cell>
          <cell r="E20" t="str">
            <v>RENOPTIPOWER</v>
          </cell>
          <cell r="F20" t="str">
            <v>01</v>
          </cell>
          <cell r="G20" t="str">
            <v>SEDP</v>
          </cell>
          <cell r="H20" t="str">
            <v>YES</v>
          </cell>
          <cell r="I20">
            <v>39.96</v>
          </cell>
          <cell r="J20">
            <v>39.96</v>
          </cell>
          <cell r="K20">
            <v>0</v>
          </cell>
        </row>
        <row r="21">
          <cell r="C21" t="str">
            <v>DUFERCO_HELLAS_BZ01_NDR_SA_N</v>
          </cell>
          <cell r="D21" t="str">
            <v>29X10001000100CN</v>
          </cell>
          <cell r="E21" t="str">
            <v>DUFERCO_HELLAS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0.49980000000000002</v>
          </cell>
          <cell r="J21">
            <v>0.5</v>
          </cell>
          <cell r="K21">
            <v>0.5</v>
          </cell>
        </row>
        <row r="22">
          <cell r="C22" t="str">
            <v>WOOTIS_BZ01_NDR_SA_N</v>
          </cell>
          <cell r="D22" t="str">
            <v>29X10001000100DL</v>
          </cell>
          <cell r="E22" t="str">
            <v>WOOTIS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20.989899999999999</v>
          </cell>
          <cell r="J22">
            <v>20.99</v>
          </cell>
          <cell r="K22">
            <v>20.99</v>
          </cell>
        </row>
        <row r="23">
          <cell r="C23" t="str">
            <v>ELINVERD_BZ01_NDR_SA_N</v>
          </cell>
          <cell r="D23" t="str">
            <v>29X10001000100EJ</v>
          </cell>
          <cell r="E23" t="str">
            <v>ELINVERD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1.9994000000000001</v>
          </cell>
          <cell r="J23">
            <v>1.9990000000000001</v>
          </cell>
          <cell r="K23">
            <v>1.9990000000000001</v>
          </cell>
        </row>
        <row r="24">
          <cell r="C24" t="str">
            <v>EUNICE_AGG_BZ01_NDR_SA_N</v>
          </cell>
          <cell r="D24" t="str">
            <v>29X10001000100GF</v>
          </cell>
          <cell r="E24" t="str">
            <v>EUNICE_AGG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40.721200000000003</v>
          </cell>
          <cell r="J24">
            <v>40.720999999999997</v>
          </cell>
          <cell r="K24">
            <v>40.720999999999997</v>
          </cell>
        </row>
        <row r="25">
          <cell r="C25" t="str">
            <v>INACCESS_BZ01_NDR_SA_N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104.89790000000001</v>
          </cell>
          <cell r="J25">
            <v>104.898</v>
          </cell>
          <cell r="K25">
            <v>104.898</v>
          </cell>
        </row>
        <row r="26">
          <cell r="C26" t="str">
            <v>INACCESS_BZ01_NDR_SA_C</v>
          </cell>
          <cell r="D26" t="str">
            <v>29XINACCESSNETWJ</v>
          </cell>
          <cell r="E26" t="str">
            <v>INACCESS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29.98</v>
          </cell>
          <cell r="J26">
            <v>29.98</v>
          </cell>
          <cell r="K26">
            <v>29.98</v>
          </cell>
        </row>
        <row r="27">
          <cell r="C27" t="str">
            <v>MOH_BZ01_NDR_SA_N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173.95769999999999</v>
          </cell>
          <cell r="J27">
            <v>173.958</v>
          </cell>
          <cell r="K27">
            <v>173.458</v>
          </cell>
        </row>
        <row r="28">
          <cell r="C28" t="str">
            <v>MOH_BZ01_NDR_SA_C</v>
          </cell>
          <cell r="D28" t="str">
            <v>29XMOTOROILCREFC</v>
          </cell>
          <cell r="E28" t="str">
            <v>MOH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13.8</v>
          </cell>
          <cell r="J28">
            <v>13.8</v>
          </cell>
          <cell r="K28">
            <v>13.8</v>
          </cell>
        </row>
        <row r="29">
          <cell r="C29" t="str">
            <v>MYTILINEOS_BZ01_NDR_SA_N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294.52179999999998</v>
          </cell>
          <cell r="J29">
            <v>294.52199999999999</v>
          </cell>
          <cell r="K29">
            <v>294.52199999999999</v>
          </cell>
        </row>
        <row r="30">
          <cell r="C30" t="str">
            <v>MYTILINEOS_BZ01_NDR_SA_C</v>
          </cell>
          <cell r="D30" t="str">
            <v>29XMYTILINEOSSA2</v>
          </cell>
          <cell r="E30" t="str">
            <v>MYTILINEOS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118.7353</v>
          </cell>
          <cell r="J30">
            <v>118.735</v>
          </cell>
          <cell r="K30">
            <v>118.735</v>
          </cell>
        </row>
        <row r="31">
          <cell r="C31" t="str">
            <v>ELPEDISON_BZ01_NDR_SA_N</v>
          </cell>
          <cell r="D31" t="str">
            <v>29XTHESSALPOWERA</v>
          </cell>
          <cell r="E31" t="str">
            <v>ELPEDISON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229.2</v>
          </cell>
          <cell r="J31">
            <v>229.2</v>
          </cell>
          <cell r="K31">
            <v>229.2</v>
          </cell>
        </row>
        <row r="32">
          <cell r="C32" t="str">
            <v>VIOLAR_BZ01_NDR_SA_N</v>
          </cell>
          <cell r="D32" t="str">
            <v>29XVIOLARSA----O</v>
          </cell>
          <cell r="E32" t="str">
            <v>VIOLAR</v>
          </cell>
          <cell r="F32" t="str">
            <v>01</v>
          </cell>
          <cell r="G32" t="str">
            <v>SEDP</v>
          </cell>
          <cell r="H32" t="str">
            <v>NO</v>
          </cell>
          <cell r="I32">
            <v>1</v>
          </cell>
          <cell r="J32">
            <v>1</v>
          </cell>
          <cell r="K32">
            <v>1</v>
          </cell>
        </row>
        <row r="33">
          <cell r="C33" t="str">
            <v>FOSETEK_BZ01_NDR_SA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SEDP</v>
          </cell>
          <cell r="H33" t="str">
            <v>N/A</v>
          </cell>
          <cell r="I33">
            <v>34.287100000000002</v>
          </cell>
          <cell r="J33">
            <v>34.286999999999999</v>
          </cell>
          <cell r="K33">
            <v>34.286999999999999</v>
          </cell>
        </row>
        <row r="34">
          <cell r="C34" t="str">
            <v>FOSETEK_BZ01_NDR_NA</v>
          </cell>
          <cell r="D34" t="str">
            <v>29XLAGIE-GR----K</v>
          </cell>
          <cell r="E34" t="str">
            <v>DAPEEP</v>
          </cell>
          <cell r="F34" t="str">
            <v>01</v>
          </cell>
          <cell r="G34" t="str">
            <v>SPHE</v>
          </cell>
          <cell r="H34" t="str">
            <v>N/A</v>
          </cell>
          <cell r="I34">
            <v>5.5039999999999996</v>
          </cell>
          <cell r="J34">
            <v>5.5039999999999996</v>
          </cell>
          <cell r="K34">
            <v>5.5039999999999996</v>
          </cell>
        </row>
      </sheetData>
      <sheetData sheetId="43">
        <row r="2">
          <cell r="C2">
            <v>44490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RENOPTIPOWER_BZ01_NDR_SA_C</v>
          </cell>
          <cell r="C26" t="str">
            <v>RENOPTIPOWER</v>
          </cell>
          <cell r="D26">
            <v>1</v>
          </cell>
          <cell r="E26" t="b">
            <v>1</v>
          </cell>
        </row>
        <row r="27">
          <cell r="B27" t="str">
            <v>DUFERCO_HELLAS_BZ01_NDR_SA_N</v>
          </cell>
          <cell r="C27" t="str">
            <v>DUFERCO_HELLAS</v>
          </cell>
          <cell r="D27">
            <v>1</v>
          </cell>
          <cell r="E27" t="b">
            <v>0</v>
          </cell>
        </row>
        <row r="28">
          <cell r="B28" t="str">
            <v>WOOTIS_BZ01_NDR_SA_N</v>
          </cell>
          <cell r="C28" t="str">
            <v>WOOTIS</v>
          </cell>
          <cell r="D28">
            <v>1</v>
          </cell>
          <cell r="E28" t="b">
            <v>0</v>
          </cell>
        </row>
        <row r="29">
          <cell r="B29" t="str">
            <v>ELINVERD_BZ01_NDR_SA_N</v>
          </cell>
          <cell r="C29" t="str">
            <v>ELINVERD</v>
          </cell>
          <cell r="D29">
            <v>1</v>
          </cell>
          <cell r="E29" t="b">
            <v>0</v>
          </cell>
        </row>
        <row r="30">
          <cell r="B30" t="str">
            <v>EUNICE_AGG_BZ01_NDR_SA_N</v>
          </cell>
          <cell r="C30" t="str">
            <v>EUNICE_AGG</v>
          </cell>
          <cell r="D30">
            <v>1</v>
          </cell>
          <cell r="E30" t="b">
            <v>0</v>
          </cell>
        </row>
        <row r="31">
          <cell r="B31" t="str">
            <v>INACCESS_BZ01_NDR_SA_N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INACCESS_BZ01_NDR_SA_C</v>
          </cell>
          <cell r="C32" t="str">
            <v>INACCESS</v>
          </cell>
          <cell r="D32">
            <v>1</v>
          </cell>
          <cell r="E32" t="b">
            <v>0</v>
          </cell>
        </row>
        <row r="33">
          <cell r="B33" t="str">
            <v>MOH_BZ01_NDR_SA_N</v>
          </cell>
          <cell r="C33" t="str">
            <v>MOH</v>
          </cell>
          <cell r="D33">
            <v>1</v>
          </cell>
          <cell r="E33" t="b">
            <v>1</v>
          </cell>
        </row>
        <row r="34">
          <cell r="B34" t="str">
            <v>MOH_BZ01_NDR_SA_C</v>
          </cell>
          <cell r="C34" t="str">
            <v>MOH</v>
          </cell>
          <cell r="D34">
            <v>1</v>
          </cell>
          <cell r="E34" t="b">
            <v>0</v>
          </cell>
        </row>
        <row r="35">
          <cell r="B35" t="str">
            <v>MYTILINEOS_BZ01_NDR_SA_N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MYTILINEOS_BZ01_NDR_SA_C</v>
          </cell>
          <cell r="C36" t="str">
            <v>MYTILINEOS</v>
          </cell>
          <cell r="D36">
            <v>1</v>
          </cell>
          <cell r="E36" t="b">
            <v>0</v>
          </cell>
        </row>
        <row r="37">
          <cell r="B37" t="str">
            <v>ELPEDISON_BZ01_NDR_SA_N</v>
          </cell>
          <cell r="C37" t="str">
            <v>ELPEDISON</v>
          </cell>
          <cell r="D37">
            <v>1</v>
          </cell>
          <cell r="E37" t="b">
            <v>0</v>
          </cell>
        </row>
        <row r="38">
          <cell r="B38" t="str">
            <v>VIOLAR_BZ01_NDR_SA_N</v>
          </cell>
          <cell r="C38" t="str">
            <v>VIOLAR</v>
          </cell>
          <cell r="D38">
            <v>1</v>
          </cell>
          <cell r="E38" t="b">
            <v>0</v>
          </cell>
        </row>
        <row r="39">
          <cell r="B39" t="str">
            <v>FOSETEK_BZ01_NDR_SA</v>
          </cell>
          <cell r="C39" t="str">
            <v>DAPEEP</v>
          </cell>
          <cell r="D39">
            <v>1</v>
          </cell>
          <cell r="E39" t="b">
            <v>0</v>
          </cell>
        </row>
        <row r="40">
          <cell r="B40" t="str">
            <v>FOSETEK_BZ01_NDR_NA</v>
          </cell>
          <cell r="C40" t="str">
            <v>DAPEEP</v>
          </cell>
          <cell r="D40">
            <v>1</v>
          </cell>
          <cell r="E40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B7" t="str">
            <v>ALPIQ ENERGY HELLAS ΑΝΩΝΥΜΗ ΕΤΑΙΡΕΙΑ ΠΡΟΜΗΘΕΙΑΣ
ΚΑΙ ΕΜΠΟΡΙΑΣ ΗΛΕΚΤΡΙΚΗΣ ΕΝΕΡΓΕΙΑΣ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F7" t="str">
            <v>MP10600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NO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B25" t="str">
            <v>ENEL GLOBAL TRADING S.P.A.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F25" t="str">
            <v>MP21301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F37" t="str">
            <v>MP21302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47.418999999999997</v>
      </c>
      <c r="C4" s="18">
        <v>166.827</v>
      </c>
      <c r="D4" s="18">
        <v>166.41</v>
      </c>
      <c r="E4" s="18">
        <v>167.62099999999998</v>
      </c>
      <c r="F4" s="18">
        <v>169.27799999999999</v>
      </c>
      <c r="G4" s="18">
        <v>176.51500000000001</v>
      </c>
      <c r="H4" s="18">
        <v>171.31</v>
      </c>
      <c r="I4" s="18">
        <v>211.68</v>
      </c>
      <c r="J4" s="18">
        <v>262.37100000000004</v>
      </c>
      <c r="K4" s="18">
        <v>179.24799999999999</v>
      </c>
      <c r="L4" s="18">
        <v>173.464</v>
      </c>
      <c r="M4" s="18">
        <v>181.73599999999999</v>
      </c>
      <c r="N4" s="18">
        <v>177.98099999999999</v>
      </c>
      <c r="O4" s="18">
        <v>174.89599999999999</v>
      </c>
      <c r="P4" s="18">
        <v>174.73</v>
      </c>
      <c r="Q4" s="18">
        <v>175.54499999999999</v>
      </c>
      <c r="R4" s="18">
        <v>158.762</v>
      </c>
      <c r="S4" s="18">
        <v>369.07900000000001</v>
      </c>
      <c r="T4" s="18">
        <v>246.66499999999999</v>
      </c>
      <c r="U4" s="18">
        <v>194.53499999999997</v>
      </c>
      <c r="V4" s="18">
        <v>368.39099999999996</v>
      </c>
      <c r="W4" s="18">
        <v>168.559</v>
      </c>
      <c r="X4" s="18">
        <v>163.06299999999999</v>
      </c>
      <c r="Y4" s="18">
        <v>168.1</v>
      </c>
      <c r="Z4" s="19"/>
      <c r="AA4" s="20">
        <f>SUM(B4:Z4)</f>
        <v>4614.1850000000004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180.17</v>
      </c>
      <c r="C7" s="28">
        <v>172.97</v>
      </c>
      <c r="D7" s="28">
        <v>172.79</v>
      </c>
      <c r="E7" s="28">
        <v>163.32</v>
      </c>
      <c r="F7" s="28">
        <v>172.7</v>
      </c>
      <c r="G7" s="28">
        <v>189.74</v>
      </c>
      <c r="H7" s="28">
        <v>239.24</v>
      </c>
      <c r="I7" s="28">
        <v>306</v>
      </c>
      <c r="J7" s="28">
        <v>333</v>
      </c>
      <c r="K7" s="28">
        <v>255.07</v>
      </c>
      <c r="L7" s="28">
        <v>182</v>
      </c>
      <c r="M7" s="28">
        <v>173.31</v>
      </c>
      <c r="N7" s="28">
        <v>173.51</v>
      </c>
      <c r="O7" s="28">
        <v>173.31</v>
      </c>
      <c r="P7" s="28">
        <v>173.37</v>
      </c>
      <c r="Q7" s="28">
        <v>185.59</v>
      </c>
      <c r="R7" s="28">
        <v>249.97</v>
      </c>
      <c r="S7" s="28">
        <v>283.62</v>
      </c>
      <c r="T7" s="28">
        <v>313.41000000000003</v>
      </c>
      <c r="U7" s="28">
        <v>322.52</v>
      </c>
      <c r="V7" s="28">
        <v>293.63</v>
      </c>
      <c r="W7" s="28">
        <v>230.55</v>
      </c>
      <c r="X7" s="28">
        <v>229.67</v>
      </c>
      <c r="Y7" s="28">
        <v>183.07</v>
      </c>
      <c r="Z7" s="29"/>
      <c r="AA7" s="30">
        <f>IF(SUM(GR_MAINLAND_MCP_SUM_SELL)&lt;&gt;0,AVERAGEIF(GR_MAINLAND_MCP_SUM_SELL,"&lt;&gt;"""),"")</f>
        <v>223.02208333333328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155</v>
      </c>
      <c r="D10" s="42">
        <v>155</v>
      </c>
      <c r="E10" s="42">
        <v>155</v>
      </c>
      <c r="F10" s="42">
        <v>155</v>
      </c>
      <c r="G10" s="42">
        <v>155</v>
      </c>
      <c r="H10" s="42">
        <v>155</v>
      </c>
      <c r="I10" s="42">
        <v>180</v>
      </c>
      <c r="J10" s="42">
        <v>180</v>
      </c>
      <c r="K10" s="42">
        <v>155</v>
      </c>
      <c r="L10" s="42">
        <v>108.264</v>
      </c>
      <c r="M10" s="42">
        <v>155</v>
      </c>
      <c r="N10" s="42">
        <v>155</v>
      </c>
      <c r="O10" s="42">
        <v>155</v>
      </c>
      <c r="P10" s="42">
        <v>155</v>
      </c>
      <c r="Q10" s="42">
        <v>155</v>
      </c>
      <c r="R10" s="42">
        <v>155</v>
      </c>
      <c r="S10" s="42">
        <v>180</v>
      </c>
      <c r="T10" s="42">
        <v>180</v>
      </c>
      <c r="U10" s="42">
        <v>180</v>
      </c>
      <c r="V10" s="42">
        <v>180</v>
      </c>
      <c r="W10" s="42">
        <v>155</v>
      </c>
      <c r="X10" s="42">
        <v>155</v>
      </c>
      <c r="Y10" s="42">
        <v>155</v>
      </c>
      <c r="Z10" s="43"/>
      <c r="AA10" s="44">
        <f>SUM(B10:Z10)</f>
        <v>3668.2640000000001</v>
      </c>
    </row>
    <row r="11" spans="1:27" ht="24.95" customHeight="1" x14ac:dyDescent="0.2">
      <c r="A11" s="45" t="s">
        <v>7</v>
      </c>
      <c r="B11" s="46">
        <v>37.5</v>
      </c>
      <c r="C11" s="47"/>
      <c r="D11" s="47"/>
      <c r="E11" s="47"/>
      <c r="F11" s="47"/>
      <c r="G11" s="47"/>
      <c r="H11" s="47"/>
      <c r="I11" s="47">
        <v>6.8</v>
      </c>
      <c r="J11" s="47">
        <v>40</v>
      </c>
      <c r="K11" s="47"/>
      <c r="L11" s="47"/>
      <c r="M11" s="47"/>
      <c r="N11" s="47"/>
      <c r="O11" s="47"/>
      <c r="P11" s="47"/>
      <c r="Q11" s="47"/>
      <c r="R11" s="47"/>
      <c r="S11" s="47">
        <v>180</v>
      </c>
      <c r="T11" s="47">
        <v>60</v>
      </c>
      <c r="U11" s="47">
        <v>5.5039999999999996</v>
      </c>
      <c r="V11" s="47">
        <v>180</v>
      </c>
      <c r="W11" s="47">
        <v>13.559000000000001</v>
      </c>
      <c r="X11" s="47">
        <v>1.1120000000000001</v>
      </c>
      <c r="Y11" s="47"/>
      <c r="Z11" s="48"/>
      <c r="AA11" s="49">
        <f>SUM(B11:Z11)</f>
        <v>524.47500000000002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4.5229999999999997</v>
      </c>
      <c r="C13" s="52">
        <v>6.5</v>
      </c>
      <c r="D13" s="52">
        <v>6.4710000000000001</v>
      </c>
      <c r="E13" s="52">
        <v>7.39</v>
      </c>
      <c r="F13" s="52">
        <v>8.35</v>
      </c>
      <c r="G13" s="52">
        <v>7.81</v>
      </c>
      <c r="H13" s="52">
        <v>4.8099999999999996</v>
      </c>
      <c r="I13" s="52">
        <v>11.442999999999998</v>
      </c>
      <c r="J13" s="52">
        <v>27.34</v>
      </c>
      <c r="K13" s="52">
        <v>8.5919999999999987</v>
      </c>
      <c r="L13" s="52"/>
      <c r="M13" s="52"/>
      <c r="N13" s="52"/>
      <c r="O13" s="52"/>
      <c r="P13" s="52"/>
      <c r="Q13" s="52"/>
      <c r="R13" s="52">
        <v>2.0920000000000001</v>
      </c>
      <c r="S13" s="52">
        <v>9.0790000000000006</v>
      </c>
      <c r="T13" s="52">
        <v>6.6649999999999991</v>
      </c>
      <c r="U13" s="52">
        <v>9.0310000000000006</v>
      </c>
      <c r="V13" s="52">
        <v>8.391</v>
      </c>
      <c r="W13" s="52"/>
      <c r="X13" s="52">
        <v>6.9509999999999996</v>
      </c>
      <c r="Y13" s="52"/>
      <c r="Z13" s="53"/>
      <c r="AA13" s="54">
        <f>SUM(B13:Z13)</f>
        <v>135.43799999999999</v>
      </c>
    </row>
    <row r="14" spans="1:27" ht="30" customHeight="1" thickBot="1" x14ac:dyDescent="0.25">
      <c r="A14" s="55" t="s">
        <v>10</v>
      </c>
      <c r="B14" s="56">
        <f>IF(LEN(B$2)&gt;0,SUM(B10:B13),"")</f>
        <v>42.022999999999996</v>
      </c>
      <c r="C14" s="57">
        <f t="shared" ref="C14:Z14" si="0">IF(LEN(C$2)&gt;0,SUM(C10:C13),"")</f>
        <v>161.5</v>
      </c>
      <c r="D14" s="57">
        <f t="shared" si="0"/>
        <v>161.471</v>
      </c>
      <c r="E14" s="57">
        <f t="shared" si="0"/>
        <v>162.38999999999999</v>
      </c>
      <c r="F14" s="57">
        <f t="shared" si="0"/>
        <v>163.35</v>
      </c>
      <c r="G14" s="57">
        <f t="shared" si="0"/>
        <v>162.81</v>
      </c>
      <c r="H14" s="57">
        <f t="shared" si="0"/>
        <v>159.81</v>
      </c>
      <c r="I14" s="57">
        <f t="shared" si="0"/>
        <v>198.24299999999999</v>
      </c>
      <c r="J14" s="57">
        <f t="shared" si="0"/>
        <v>247.34</v>
      </c>
      <c r="K14" s="57">
        <f t="shared" si="0"/>
        <v>163.59199999999998</v>
      </c>
      <c r="L14" s="57">
        <f t="shared" si="0"/>
        <v>108.264</v>
      </c>
      <c r="M14" s="57">
        <f t="shared" si="0"/>
        <v>155</v>
      </c>
      <c r="N14" s="57">
        <f t="shared" si="0"/>
        <v>155</v>
      </c>
      <c r="O14" s="57">
        <f t="shared" si="0"/>
        <v>155</v>
      </c>
      <c r="P14" s="57">
        <f t="shared" si="0"/>
        <v>155</v>
      </c>
      <c r="Q14" s="57">
        <f t="shared" si="0"/>
        <v>155</v>
      </c>
      <c r="R14" s="57">
        <f t="shared" si="0"/>
        <v>157.09200000000001</v>
      </c>
      <c r="S14" s="57">
        <f t="shared" si="0"/>
        <v>369.07900000000001</v>
      </c>
      <c r="T14" s="57">
        <f t="shared" si="0"/>
        <v>246.66499999999999</v>
      </c>
      <c r="U14" s="57">
        <f t="shared" si="0"/>
        <v>194.535</v>
      </c>
      <c r="V14" s="57">
        <f t="shared" si="0"/>
        <v>368.39100000000002</v>
      </c>
      <c r="W14" s="57">
        <f t="shared" si="0"/>
        <v>168.559</v>
      </c>
      <c r="X14" s="57">
        <f t="shared" si="0"/>
        <v>163.06299999999999</v>
      </c>
      <c r="Y14" s="57">
        <f t="shared" si="0"/>
        <v>155</v>
      </c>
      <c r="Z14" s="58" t="str">
        <f t="shared" si="0"/>
        <v/>
      </c>
      <c r="AA14" s="59">
        <f>SUM(AA9:AA13)</f>
        <v>4328.1770000000006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4.4260000000000002</v>
      </c>
      <c r="C18" s="72">
        <v>4.3849999999999998</v>
      </c>
      <c r="D18" s="72">
        <v>4.3490000000000002</v>
      </c>
      <c r="E18" s="72">
        <v>4.3550000000000004</v>
      </c>
      <c r="F18" s="72">
        <v>4.484</v>
      </c>
      <c r="G18" s="72">
        <v>5.1449999999999996</v>
      </c>
      <c r="H18" s="72">
        <v>6.1440000000000001</v>
      </c>
      <c r="I18" s="72">
        <v>7.1849999999999996</v>
      </c>
      <c r="J18" s="72">
        <v>7.5289999999999999</v>
      </c>
      <c r="K18" s="72">
        <v>7.5839999999999996</v>
      </c>
      <c r="L18" s="72"/>
      <c r="M18" s="72">
        <v>7.5350000000000001</v>
      </c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63.121000000000009</v>
      </c>
    </row>
    <row r="19" spans="1:27" ht="24.95" customHeight="1" x14ac:dyDescent="0.2">
      <c r="A19" s="70" t="s">
        <v>14</v>
      </c>
      <c r="B19" s="75">
        <v>0.97</v>
      </c>
      <c r="C19" s="76">
        <v>0.94199999999999995</v>
      </c>
      <c r="D19" s="76">
        <v>0.59</v>
      </c>
      <c r="E19" s="76">
        <v>0.876</v>
      </c>
      <c r="F19" s="76">
        <v>1.444</v>
      </c>
      <c r="G19" s="76">
        <v>2.36</v>
      </c>
      <c r="H19" s="76">
        <v>5.3559999999999999</v>
      </c>
      <c r="I19" s="76">
        <v>6.2519999999999998</v>
      </c>
      <c r="J19" s="76">
        <v>7.5019999999999998</v>
      </c>
      <c r="K19" s="76">
        <v>8.0719999999999992</v>
      </c>
      <c r="L19" s="76"/>
      <c r="M19" s="76">
        <v>8.5009999999999994</v>
      </c>
      <c r="N19" s="76">
        <v>3.3809999999999998</v>
      </c>
      <c r="O19" s="76">
        <v>2.7959999999999998</v>
      </c>
      <c r="P19" s="76">
        <v>2.63</v>
      </c>
      <c r="Q19" s="76">
        <v>2.0449999999999999</v>
      </c>
      <c r="R19" s="76">
        <v>1.67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55.387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5.3959999999999999</v>
      </c>
      <c r="C22" s="83">
        <f t="shared" ref="C22:Z22" si="1">IF(LEN(C$2)&gt;0,SUM(C17:C21),"")</f>
        <v>5.327</v>
      </c>
      <c r="D22" s="83">
        <f t="shared" si="1"/>
        <v>4.9390000000000001</v>
      </c>
      <c r="E22" s="83">
        <f t="shared" si="1"/>
        <v>5.2310000000000008</v>
      </c>
      <c r="F22" s="83">
        <f t="shared" si="1"/>
        <v>5.9279999999999999</v>
      </c>
      <c r="G22" s="83">
        <f t="shared" si="1"/>
        <v>7.504999999999999</v>
      </c>
      <c r="H22" s="83">
        <f t="shared" si="1"/>
        <v>11.5</v>
      </c>
      <c r="I22" s="83">
        <f t="shared" si="1"/>
        <v>13.436999999999999</v>
      </c>
      <c r="J22" s="83">
        <f t="shared" si="1"/>
        <v>15.030999999999999</v>
      </c>
      <c r="K22" s="83">
        <f t="shared" si="1"/>
        <v>15.655999999999999</v>
      </c>
      <c r="L22" s="83">
        <f t="shared" si="1"/>
        <v>0</v>
      </c>
      <c r="M22" s="83">
        <f t="shared" si="1"/>
        <v>16.036000000000001</v>
      </c>
      <c r="N22" s="83">
        <f t="shared" si="1"/>
        <v>3.3809999999999998</v>
      </c>
      <c r="O22" s="83">
        <f t="shared" si="1"/>
        <v>2.7959999999999998</v>
      </c>
      <c r="P22" s="83">
        <f t="shared" si="1"/>
        <v>2.63</v>
      </c>
      <c r="Q22" s="83">
        <f t="shared" si="1"/>
        <v>2.0449999999999999</v>
      </c>
      <c r="R22" s="83">
        <f t="shared" si="1"/>
        <v>1.67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118.50800000000001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47.418999999999997</v>
      </c>
      <c r="C26" s="72">
        <v>166.827</v>
      </c>
      <c r="D26" s="72">
        <v>166.41</v>
      </c>
      <c r="E26" s="72">
        <v>167.62100000000001</v>
      </c>
      <c r="F26" s="72">
        <v>169.27799999999999</v>
      </c>
      <c r="G26" s="72">
        <v>170.315</v>
      </c>
      <c r="H26" s="72">
        <v>171.31</v>
      </c>
      <c r="I26" s="72">
        <v>211.68</v>
      </c>
      <c r="J26" s="72">
        <v>262.37099999999998</v>
      </c>
      <c r="K26" s="72">
        <v>179.24799999999999</v>
      </c>
      <c r="L26" s="72">
        <v>108.264</v>
      </c>
      <c r="M26" s="72">
        <v>171.036</v>
      </c>
      <c r="N26" s="72">
        <v>158.381</v>
      </c>
      <c r="O26" s="72">
        <v>157.79599999999999</v>
      </c>
      <c r="P26" s="72">
        <v>157.63</v>
      </c>
      <c r="Q26" s="72">
        <v>157.04499999999999</v>
      </c>
      <c r="R26" s="72">
        <v>158.762</v>
      </c>
      <c r="S26" s="72">
        <v>369.07900000000001</v>
      </c>
      <c r="T26" s="72">
        <v>246.66499999999999</v>
      </c>
      <c r="U26" s="72">
        <v>194.535</v>
      </c>
      <c r="V26" s="72">
        <v>368.39100000000002</v>
      </c>
      <c r="W26" s="72">
        <v>168.559</v>
      </c>
      <c r="X26" s="72">
        <v>163.06299999999999</v>
      </c>
      <c r="Y26" s="72">
        <v>155</v>
      </c>
      <c r="Z26" s="73"/>
      <c r="AA26" s="74">
        <f>SUM(B26:Z26)</f>
        <v>4446.6850000000004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47.418999999999997</v>
      </c>
      <c r="C28" s="57">
        <f t="shared" ref="C28:Z28" si="2">IF(LEN(C$2)&gt;0,SUM(C25:C27),"")</f>
        <v>166.827</v>
      </c>
      <c r="D28" s="57">
        <f t="shared" si="2"/>
        <v>166.41</v>
      </c>
      <c r="E28" s="57">
        <f t="shared" si="2"/>
        <v>167.62100000000001</v>
      </c>
      <c r="F28" s="57">
        <f t="shared" si="2"/>
        <v>169.27799999999999</v>
      </c>
      <c r="G28" s="57">
        <f t="shared" si="2"/>
        <v>170.315</v>
      </c>
      <c r="H28" s="57">
        <f t="shared" si="2"/>
        <v>171.31</v>
      </c>
      <c r="I28" s="57">
        <f t="shared" si="2"/>
        <v>211.68</v>
      </c>
      <c r="J28" s="57">
        <f t="shared" si="2"/>
        <v>262.37099999999998</v>
      </c>
      <c r="K28" s="57">
        <f t="shared" si="2"/>
        <v>179.24799999999999</v>
      </c>
      <c r="L28" s="57">
        <f t="shared" si="2"/>
        <v>108.264</v>
      </c>
      <c r="M28" s="57">
        <f t="shared" si="2"/>
        <v>171.036</v>
      </c>
      <c r="N28" s="57">
        <f t="shared" si="2"/>
        <v>158.381</v>
      </c>
      <c r="O28" s="57">
        <f t="shared" si="2"/>
        <v>157.79599999999999</v>
      </c>
      <c r="P28" s="57">
        <f t="shared" si="2"/>
        <v>157.63</v>
      </c>
      <c r="Q28" s="57">
        <f t="shared" si="2"/>
        <v>157.04499999999999</v>
      </c>
      <c r="R28" s="57">
        <f t="shared" si="2"/>
        <v>158.762</v>
      </c>
      <c r="S28" s="57">
        <f t="shared" si="2"/>
        <v>369.07900000000001</v>
      </c>
      <c r="T28" s="57">
        <f t="shared" si="2"/>
        <v>246.66499999999999</v>
      </c>
      <c r="U28" s="57">
        <f t="shared" si="2"/>
        <v>194.535</v>
      </c>
      <c r="V28" s="57">
        <f t="shared" si="2"/>
        <v>368.39100000000002</v>
      </c>
      <c r="W28" s="57">
        <f t="shared" si="2"/>
        <v>168.559</v>
      </c>
      <c r="X28" s="57">
        <f t="shared" si="2"/>
        <v>163.06299999999999</v>
      </c>
      <c r="Y28" s="57">
        <f t="shared" si="2"/>
        <v>155</v>
      </c>
      <c r="Z28" s="58" t="str">
        <f t="shared" si="2"/>
        <v/>
      </c>
      <c r="AA28" s="59">
        <f>SUM(AA25:AA27)</f>
        <v>4446.6850000000004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6.2</v>
      </c>
      <c r="H35" s="94"/>
      <c r="I35" s="94"/>
      <c r="J35" s="94"/>
      <c r="K35" s="94"/>
      <c r="L35" s="94">
        <v>65.2</v>
      </c>
      <c r="M35" s="94">
        <v>10.7</v>
      </c>
      <c r="N35" s="94">
        <v>19.600000000000001</v>
      </c>
      <c r="O35" s="94">
        <v>17.100000000000001</v>
      </c>
      <c r="P35" s="94">
        <v>17.100000000000001</v>
      </c>
      <c r="Q35" s="94">
        <v>18.5</v>
      </c>
      <c r="R35" s="94"/>
      <c r="S35" s="94"/>
      <c r="T35" s="94"/>
      <c r="U35" s="94"/>
      <c r="V35" s="94"/>
      <c r="W35" s="94"/>
      <c r="X35" s="94"/>
      <c r="Y35" s="94">
        <v>13.1</v>
      </c>
      <c r="Z35" s="95"/>
      <c r="AA35" s="74">
        <f t="shared" si="3"/>
        <v>167.5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6.2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65.2</v>
      </c>
      <c r="M36" s="83">
        <f t="shared" si="4"/>
        <v>10.7</v>
      </c>
      <c r="N36" s="83">
        <f t="shared" si="4"/>
        <v>19.600000000000001</v>
      </c>
      <c r="O36" s="83">
        <f t="shared" si="4"/>
        <v>17.100000000000001</v>
      </c>
      <c r="P36" s="83">
        <f t="shared" si="4"/>
        <v>17.100000000000001</v>
      </c>
      <c r="Q36" s="83">
        <f t="shared" si="4"/>
        <v>18.5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13.1</v>
      </c>
      <c r="Z36" s="84" t="str">
        <f t="shared" si="4"/>
        <v/>
      </c>
      <c r="AA36" s="85">
        <f t="shared" si="3"/>
        <v>167.5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6.2</v>
      </c>
      <c r="H43" s="94"/>
      <c r="I43" s="94"/>
      <c r="J43" s="94"/>
      <c r="K43" s="94"/>
      <c r="L43" s="94">
        <v>65.2</v>
      </c>
      <c r="M43" s="94">
        <v>10.7</v>
      </c>
      <c r="N43" s="94">
        <v>19.600000000000001</v>
      </c>
      <c r="O43" s="94">
        <v>17.100000000000001</v>
      </c>
      <c r="P43" s="94">
        <v>17.100000000000001</v>
      </c>
      <c r="Q43" s="94">
        <v>18.5</v>
      </c>
      <c r="R43" s="94"/>
      <c r="S43" s="94"/>
      <c r="T43" s="94"/>
      <c r="U43" s="94"/>
      <c r="V43" s="94"/>
      <c r="W43" s="94"/>
      <c r="X43" s="94"/>
      <c r="Y43" s="94">
        <v>13.1</v>
      </c>
      <c r="Z43" s="95"/>
      <c r="AA43" s="74">
        <f t="shared" si="5"/>
        <v>167.5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6.2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65.2</v>
      </c>
      <c r="M44" s="83">
        <f t="shared" si="6"/>
        <v>10.7</v>
      </c>
      <c r="N44" s="83">
        <f t="shared" si="6"/>
        <v>19.600000000000001</v>
      </c>
      <c r="O44" s="83">
        <f t="shared" si="6"/>
        <v>17.100000000000001</v>
      </c>
      <c r="P44" s="83">
        <f t="shared" si="6"/>
        <v>17.100000000000001</v>
      </c>
      <c r="Q44" s="83">
        <f t="shared" si="6"/>
        <v>18.5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13.1</v>
      </c>
      <c r="Z44" s="84" t="str">
        <f t="shared" si="6"/>
        <v/>
      </c>
      <c r="AA44" s="85">
        <f t="shared" si="5"/>
        <v>167.5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47.418999999999997</v>
      </c>
      <c r="C47" s="83">
        <f t="shared" ref="C47:Z47" si="8">IF(LEN(C$2)&gt;0,C14+C22+C36,"")</f>
        <v>166.827</v>
      </c>
      <c r="D47" s="83">
        <f t="shared" si="8"/>
        <v>166.41</v>
      </c>
      <c r="E47" s="83">
        <f t="shared" si="8"/>
        <v>167.62099999999998</v>
      </c>
      <c r="F47" s="83">
        <f t="shared" si="8"/>
        <v>169.27799999999999</v>
      </c>
      <c r="G47" s="83">
        <f t="shared" si="8"/>
        <v>176.51499999999999</v>
      </c>
      <c r="H47" s="83">
        <f t="shared" si="8"/>
        <v>171.31</v>
      </c>
      <c r="I47" s="83">
        <f t="shared" si="8"/>
        <v>211.68</v>
      </c>
      <c r="J47" s="83">
        <f t="shared" si="8"/>
        <v>262.37099999999998</v>
      </c>
      <c r="K47" s="83">
        <f t="shared" si="8"/>
        <v>179.24799999999999</v>
      </c>
      <c r="L47" s="83">
        <f t="shared" si="8"/>
        <v>173.464</v>
      </c>
      <c r="M47" s="83">
        <f t="shared" si="8"/>
        <v>181.73599999999999</v>
      </c>
      <c r="N47" s="83">
        <f t="shared" si="8"/>
        <v>177.98099999999999</v>
      </c>
      <c r="O47" s="83">
        <f t="shared" si="8"/>
        <v>174.89599999999999</v>
      </c>
      <c r="P47" s="83">
        <f t="shared" si="8"/>
        <v>174.73</v>
      </c>
      <c r="Q47" s="83">
        <f t="shared" si="8"/>
        <v>175.54499999999999</v>
      </c>
      <c r="R47" s="83">
        <f t="shared" si="8"/>
        <v>158.762</v>
      </c>
      <c r="S47" s="83">
        <f t="shared" si="8"/>
        <v>369.07900000000001</v>
      </c>
      <c r="T47" s="83">
        <f t="shared" si="8"/>
        <v>246.66499999999999</v>
      </c>
      <c r="U47" s="83">
        <f t="shared" si="8"/>
        <v>194.535</v>
      </c>
      <c r="V47" s="83">
        <f t="shared" si="8"/>
        <v>368.39100000000002</v>
      </c>
      <c r="W47" s="83">
        <f t="shared" si="8"/>
        <v>168.559</v>
      </c>
      <c r="X47" s="83">
        <f t="shared" si="8"/>
        <v>163.06299999999999</v>
      </c>
      <c r="Y47" s="83">
        <f t="shared" si="8"/>
        <v>168.1</v>
      </c>
      <c r="Z47" s="84" t="str">
        <f t="shared" si="8"/>
        <v/>
      </c>
      <c r="AA47" s="100">
        <f>SUM(B47:Z47)</f>
        <v>4614.1850000000004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44489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47.418999999999997</v>
      </c>
      <c r="C4" s="18">
        <v>166.827</v>
      </c>
      <c r="D4" s="18">
        <v>166.41</v>
      </c>
      <c r="E4" s="18">
        <v>167.62099999999998</v>
      </c>
      <c r="F4" s="18">
        <v>169.27799999999996</v>
      </c>
      <c r="G4" s="18">
        <v>176.52</v>
      </c>
      <c r="H4" s="18">
        <v>171.26999999999998</v>
      </c>
      <c r="I4" s="18">
        <v>211.709</v>
      </c>
      <c r="J4" s="18">
        <v>262.38</v>
      </c>
      <c r="K4" s="18">
        <v>179.24</v>
      </c>
      <c r="L4" s="18">
        <v>173.45500000000001</v>
      </c>
      <c r="M4" s="18">
        <v>181.72699999999998</v>
      </c>
      <c r="N4" s="18">
        <v>178.00499999999997</v>
      </c>
      <c r="O4" s="18">
        <v>174.93100000000001</v>
      </c>
      <c r="P4" s="18">
        <v>174.68899999999999</v>
      </c>
      <c r="Q4" s="18">
        <v>175.55099999999999</v>
      </c>
      <c r="R4" s="18">
        <v>158.762</v>
      </c>
      <c r="S4" s="18">
        <v>369.07900000000006</v>
      </c>
      <c r="T4" s="18">
        <v>246.66499999999999</v>
      </c>
      <c r="U4" s="18">
        <v>194.53500000000003</v>
      </c>
      <c r="V4" s="18">
        <v>368.39099999999996</v>
      </c>
      <c r="W4" s="18">
        <v>168.55900000000003</v>
      </c>
      <c r="X4" s="18">
        <v>163.06299999999999</v>
      </c>
      <c r="Y4" s="18">
        <v>168.07499999999999</v>
      </c>
      <c r="Z4" s="19"/>
      <c r="AA4" s="20">
        <f>SUM(B4:Z4)</f>
        <v>4614.1610000000001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180.17</v>
      </c>
      <c r="C7" s="28">
        <v>172.97</v>
      </c>
      <c r="D7" s="28">
        <v>172.79</v>
      </c>
      <c r="E7" s="28">
        <v>163.32</v>
      </c>
      <c r="F7" s="28">
        <v>172.7</v>
      </c>
      <c r="G7" s="28">
        <v>189.74</v>
      </c>
      <c r="H7" s="28">
        <v>239.24</v>
      </c>
      <c r="I7" s="28">
        <v>306</v>
      </c>
      <c r="J7" s="28">
        <v>333</v>
      </c>
      <c r="K7" s="28">
        <v>255.07</v>
      </c>
      <c r="L7" s="28">
        <v>182</v>
      </c>
      <c r="M7" s="28">
        <v>173.31</v>
      </c>
      <c r="N7" s="28">
        <v>173.51</v>
      </c>
      <c r="O7" s="28">
        <v>173.31</v>
      </c>
      <c r="P7" s="28">
        <v>173.37</v>
      </c>
      <c r="Q7" s="28">
        <v>185.59</v>
      </c>
      <c r="R7" s="28">
        <v>249.97</v>
      </c>
      <c r="S7" s="28">
        <v>283.62</v>
      </c>
      <c r="T7" s="28">
        <v>313.41000000000003</v>
      </c>
      <c r="U7" s="28">
        <v>322.52</v>
      </c>
      <c r="V7" s="28">
        <v>293.63</v>
      </c>
      <c r="W7" s="28">
        <v>230.55</v>
      </c>
      <c r="X7" s="28">
        <v>229.67</v>
      </c>
      <c r="Y7" s="28">
        <v>183.07</v>
      </c>
      <c r="Z7" s="29"/>
      <c r="AA7" s="30">
        <v>223.02208333333328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115.00200000000001</v>
      </c>
      <c r="D11" s="47">
        <v>117.5</v>
      </c>
      <c r="E11" s="47">
        <v>120</v>
      </c>
      <c r="F11" s="47">
        <v>125</v>
      </c>
      <c r="G11" s="47">
        <v>117.5</v>
      </c>
      <c r="H11" s="47">
        <v>85</v>
      </c>
      <c r="I11" s="47">
        <v>45</v>
      </c>
      <c r="J11" s="47">
        <v>40</v>
      </c>
      <c r="K11" s="47"/>
      <c r="L11" s="47">
        <v>102.5</v>
      </c>
      <c r="M11" s="47">
        <v>110</v>
      </c>
      <c r="N11" s="47">
        <v>155</v>
      </c>
      <c r="O11" s="47">
        <v>155</v>
      </c>
      <c r="P11" s="47">
        <v>154.99</v>
      </c>
      <c r="Q11" s="47">
        <v>155</v>
      </c>
      <c r="R11" s="47">
        <v>41</v>
      </c>
      <c r="S11" s="47">
        <v>146</v>
      </c>
      <c r="T11" s="47">
        <v>84</v>
      </c>
      <c r="U11" s="47">
        <v>84</v>
      </c>
      <c r="V11" s="47">
        <v>25</v>
      </c>
      <c r="W11" s="47">
        <v>55</v>
      </c>
      <c r="X11" s="47">
        <v>107.3</v>
      </c>
      <c r="Y11" s="47">
        <v>145</v>
      </c>
      <c r="Z11" s="48"/>
      <c r="AA11" s="49">
        <f>SUM(B11:Z11)</f>
        <v>2284.7919999999999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30</v>
      </c>
      <c r="I12" s="47">
        <v>90</v>
      </c>
      <c r="J12" s="47">
        <v>90</v>
      </c>
      <c r="K12" s="47">
        <v>90</v>
      </c>
      <c r="L12" s="47"/>
      <c r="M12" s="47"/>
      <c r="N12" s="47"/>
      <c r="O12" s="47"/>
      <c r="P12" s="47"/>
      <c r="Q12" s="47"/>
      <c r="R12" s="47">
        <v>114</v>
      </c>
      <c r="S12" s="47">
        <v>214</v>
      </c>
      <c r="T12" s="47">
        <v>156</v>
      </c>
      <c r="U12" s="47">
        <v>101.50399999999999</v>
      </c>
      <c r="V12" s="47">
        <v>335</v>
      </c>
      <c r="W12" s="47">
        <v>100</v>
      </c>
      <c r="X12" s="47">
        <v>47.704999999999998</v>
      </c>
      <c r="Y12" s="47">
        <v>10</v>
      </c>
      <c r="Z12" s="48"/>
      <c r="AA12" s="49">
        <f>SUM(B12:Z12)</f>
        <v>1378.2089999999998</v>
      </c>
    </row>
    <row r="13" spans="1:27" ht="24.95" customHeight="1" x14ac:dyDescent="0.2">
      <c r="A13" s="50" t="s">
        <v>9</v>
      </c>
      <c r="B13" s="51">
        <v>4.3730000000000002</v>
      </c>
      <c r="C13" s="52">
        <v>6.5659999999999998</v>
      </c>
      <c r="D13" s="52">
        <v>6.3369999999999997</v>
      </c>
      <c r="E13" s="52">
        <v>7.6380000000000008</v>
      </c>
      <c r="F13" s="52">
        <v>10.077</v>
      </c>
      <c r="G13" s="52">
        <v>17.948</v>
      </c>
      <c r="H13" s="52">
        <v>11.820999999999998</v>
      </c>
      <c r="I13" s="52">
        <v>0.42299999999999999</v>
      </c>
      <c r="J13" s="52"/>
      <c r="K13" s="52">
        <v>0.36199999999999999</v>
      </c>
      <c r="L13" s="52">
        <v>15.544</v>
      </c>
      <c r="M13" s="52">
        <v>23.231999999999999</v>
      </c>
      <c r="N13" s="52">
        <v>20.21</v>
      </c>
      <c r="O13" s="52">
        <v>17.783000000000001</v>
      </c>
      <c r="P13" s="52">
        <v>18.271000000000001</v>
      </c>
      <c r="Q13" s="52">
        <v>20.551000000000002</v>
      </c>
      <c r="R13" s="52">
        <v>3.762</v>
      </c>
      <c r="S13" s="52">
        <v>1.5189999999999999</v>
      </c>
      <c r="T13" s="52">
        <v>1.7890000000000001</v>
      </c>
      <c r="U13" s="52">
        <v>1.4</v>
      </c>
      <c r="V13" s="52">
        <v>0.63500000000000001</v>
      </c>
      <c r="W13" s="52">
        <v>7.7859999999999996</v>
      </c>
      <c r="X13" s="52">
        <v>4.9609999999999994</v>
      </c>
      <c r="Y13" s="52">
        <v>10.56</v>
      </c>
      <c r="Z13" s="53"/>
      <c r="AA13" s="54">
        <f>SUM(B13:Z13)</f>
        <v>213.54799999999997</v>
      </c>
    </row>
    <row r="14" spans="1:27" ht="30" customHeight="1" thickBot="1" x14ac:dyDescent="0.25">
      <c r="A14" s="55" t="s">
        <v>10</v>
      </c>
      <c r="B14" s="56">
        <f>IF(LEN(B$2)&gt;0,SUM(B10:B13),"")</f>
        <v>4.3730000000000002</v>
      </c>
      <c r="C14" s="57">
        <f t="shared" ref="C14:Z14" si="0">IF(LEN(C$2)&gt;0,SUM(C10:C13),"")</f>
        <v>121.56800000000001</v>
      </c>
      <c r="D14" s="57">
        <f t="shared" si="0"/>
        <v>123.837</v>
      </c>
      <c r="E14" s="57">
        <f t="shared" si="0"/>
        <v>127.63800000000001</v>
      </c>
      <c r="F14" s="57">
        <f t="shared" si="0"/>
        <v>135.077</v>
      </c>
      <c r="G14" s="57">
        <f t="shared" si="0"/>
        <v>135.44800000000001</v>
      </c>
      <c r="H14" s="57">
        <f t="shared" si="0"/>
        <v>126.821</v>
      </c>
      <c r="I14" s="57">
        <f t="shared" si="0"/>
        <v>135.423</v>
      </c>
      <c r="J14" s="57">
        <f t="shared" si="0"/>
        <v>130</v>
      </c>
      <c r="K14" s="57">
        <f t="shared" si="0"/>
        <v>90.361999999999995</v>
      </c>
      <c r="L14" s="57">
        <f t="shared" si="0"/>
        <v>118.044</v>
      </c>
      <c r="M14" s="57">
        <f t="shared" si="0"/>
        <v>133.232</v>
      </c>
      <c r="N14" s="57">
        <f t="shared" si="0"/>
        <v>175.21</v>
      </c>
      <c r="O14" s="57">
        <f t="shared" si="0"/>
        <v>172.78300000000002</v>
      </c>
      <c r="P14" s="57">
        <f t="shared" si="0"/>
        <v>173.26100000000002</v>
      </c>
      <c r="Q14" s="57">
        <f t="shared" si="0"/>
        <v>175.55099999999999</v>
      </c>
      <c r="R14" s="57">
        <f t="shared" si="0"/>
        <v>158.762</v>
      </c>
      <c r="S14" s="57">
        <f t="shared" si="0"/>
        <v>361.51900000000001</v>
      </c>
      <c r="T14" s="57">
        <f t="shared" si="0"/>
        <v>241.78899999999999</v>
      </c>
      <c r="U14" s="57">
        <f t="shared" si="0"/>
        <v>186.904</v>
      </c>
      <c r="V14" s="57">
        <f t="shared" si="0"/>
        <v>360.63499999999999</v>
      </c>
      <c r="W14" s="57">
        <f t="shared" si="0"/>
        <v>162.786</v>
      </c>
      <c r="X14" s="57">
        <f t="shared" si="0"/>
        <v>159.96600000000001</v>
      </c>
      <c r="Y14" s="57">
        <f t="shared" si="0"/>
        <v>165.56</v>
      </c>
      <c r="Z14" s="58" t="str">
        <f t="shared" si="0"/>
        <v/>
      </c>
      <c r="AA14" s="59">
        <f>SUM(AA9:AA13)</f>
        <v>3876.5489999999995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37.5</v>
      </c>
      <c r="C17" s="67">
        <v>40</v>
      </c>
      <c r="D17" s="67">
        <v>37.5</v>
      </c>
      <c r="E17" s="67">
        <v>35</v>
      </c>
      <c r="F17" s="67">
        <v>30</v>
      </c>
      <c r="G17" s="67">
        <v>37.5</v>
      </c>
      <c r="H17" s="67">
        <v>40</v>
      </c>
      <c r="I17" s="67">
        <v>24.812999999999999</v>
      </c>
      <c r="J17" s="67"/>
      <c r="K17" s="67">
        <v>65</v>
      </c>
      <c r="L17" s="67">
        <v>52.5</v>
      </c>
      <c r="M17" s="67">
        <v>45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444.81299999999999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0.60399999999999998</v>
      </c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0.60399999999999998</v>
      </c>
    </row>
    <row r="19" spans="1:27" ht="24.95" customHeight="1" x14ac:dyDescent="0.2">
      <c r="A19" s="70" t="s">
        <v>14</v>
      </c>
      <c r="B19" s="75">
        <v>5.5460000000000003</v>
      </c>
      <c r="C19" s="76">
        <v>5.2590000000000003</v>
      </c>
      <c r="D19" s="76">
        <v>5.0729999999999995</v>
      </c>
      <c r="E19" s="76">
        <v>4.9830000000000005</v>
      </c>
      <c r="F19" s="76">
        <v>4.2009999999999996</v>
      </c>
      <c r="G19" s="76">
        <v>3.5720000000000001</v>
      </c>
      <c r="H19" s="76">
        <v>4.2489999999999997</v>
      </c>
      <c r="I19" s="76">
        <v>2.4729999999999999</v>
      </c>
      <c r="J19" s="76">
        <v>6.2759999999999998</v>
      </c>
      <c r="K19" s="76">
        <v>3.0780000000000003</v>
      </c>
      <c r="L19" s="76">
        <v>2.911</v>
      </c>
      <c r="M19" s="76">
        <v>3.4950000000000001</v>
      </c>
      <c r="N19" s="76">
        <v>2.7949999999999999</v>
      </c>
      <c r="O19" s="76">
        <v>2.1480000000000001</v>
      </c>
      <c r="P19" s="76">
        <v>1.4279999999999999</v>
      </c>
      <c r="Q19" s="76"/>
      <c r="R19" s="76"/>
      <c r="S19" s="76">
        <v>7.56</v>
      </c>
      <c r="T19" s="76">
        <v>4.8759999999999994</v>
      </c>
      <c r="U19" s="76">
        <v>7.6310000000000002</v>
      </c>
      <c r="V19" s="76">
        <v>7.7560000000000002</v>
      </c>
      <c r="W19" s="76">
        <v>5.7729999999999997</v>
      </c>
      <c r="X19" s="76">
        <v>3.097</v>
      </c>
      <c r="Y19" s="76">
        <v>2.5150000000000001</v>
      </c>
      <c r="Z19" s="73"/>
      <c r="AA19" s="74">
        <f>SUM(B19:Z19)</f>
        <v>96.695000000000007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43.045999999999999</v>
      </c>
      <c r="C22" s="83">
        <f t="shared" si="1"/>
        <v>45.259</v>
      </c>
      <c r="D22" s="83">
        <f t="shared" si="1"/>
        <v>42.573</v>
      </c>
      <c r="E22" s="83">
        <f t="shared" si="1"/>
        <v>39.983000000000004</v>
      </c>
      <c r="F22" s="83">
        <f t="shared" si="1"/>
        <v>34.201000000000001</v>
      </c>
      <c r="G22" s="83">
        <f t="shared" si="1"/>
        <v>41.072000000000003</v>
      </c>
      <c r="H22" s="83">
        <f t="shared" si="1"/>
        <v>44.249000000000002</v>
      </c>
      <c r="I22" s="83">
        <f t="shared" si="1"/>
        <v>27.285999999999998</v>
      </c>
      <c r="J22" s="83">
        <f t="shared" si="1"/>
        <v>6.88</v>
      </c>
      <c r="K22" s="83">
        <f t="shared" si="1"/>
        <v>68.078000000000003</v>
      </c>
      <c r="L22" s="83">
        <f t="shared" si="1"/>
        <v>55.411000000000001</v>
      </c>
      <c r="M22" s="83">
        <f t="shared" si="1"/>
        <v>48.494999999999997</v>
      </c>
      <c r="N22" s="83">
        <f t="shared" si="1"/>
        <v>2.7949999999999999</v>
      </c>
      <c r="O22" s="83">
        <f t="shared" si="1"/>
        <v>2.1480000000000001</v>
      </c>
      <c r="P22" s="83">
        <f t="shared" si="1"/>
        <v>1.4279999999999999</v>
      </c>
      <c r="Q22" s="83">
        <f t="shared" si="1"/>
        <v>0</v>
      </c>
      <c r="R22" s="83">
        <f t="shared" si="1"/>
        <v>0</v>
      </c>
      <c r="S22" s="83">
        <f t="shared" si="1"/>
        <v>7.56</v>
      </c>
      <c r="T22" s="83">
        <f t="shared" si="1"/>
        <v>4.8759999999999994</v>
      </c>
      <c r="U22" s="83">
        <f t="shared" si="1"/>
        <v>7.6310000000000002</v>
      </c>
      <c r="V22" s="83">
        <f t="shared" si="1"/>
        <v>7.7560000000000002</v>
      </c>
      <c r="W22" s="83">
        <f t="shared" si="1"/>
        <v>5.7729999999999997</v>
      </c>
      <c r="X22" s="83">
        <f t="shared" si="1"/>
        <v>3.097</v>
      </c>
      <c r="Y22" s="83">
        <f t="shared" si="1"/>
        <v>2.5150000000000001</v>
      </c>
      <c r="Z22" s="84">
        <f t="shared" si="1"/>
        <v>0</v>
      </c>
      <c r="AA22" s="85">
        <f t="shared" si="1"/>
        <v>542.11199999999997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47.418999999999997</v>
      </c>
      <c r="C26" s="72">
        <v>166.827</v>
      </c>
      <c r="D26" s="72">
        <v>166.41</v>
      </c>
      <c r="E26" s="72">
        <v>167.62100000000001</v>
      </c>
      <c r="F26" s="72">
        <v>169.27799999999999</v>
      </c>
      <c r="G26" s="72">
        <v>176.52</v>
      </c>
      <c r="H26" s="72">
        <v>171.07</v>
      </c>
      <c r="I26" s="72">
        <v>162.709</v>
      </c>
      <c r="J26" s="72">
        <v>136.88</v>
      </c>
      <c r="K26" s="72">
        <v>158.44</v>
      </c>
      <c r="L26" s="72">
        <v>173.45500000000001</v>
      </c>
      <c r="M26" s="72">
        <v>181.727</v>
      </c>
      <c r="N26" s="72">
        <v>178.005</v>
      </c>
      <c r="O26" s="72">
        <v>174.93100000000001</v>
      </c>
      <c r="P26" s="72">
        <v>174.68899999999999</v>
      </c>
      <c r="Q26" s="72">
        <v>175.55099999999999</v>
      </c>
      <c r="R26" s="72">
        <v>158.762</v>
      </c>
      <c r="S26" s="72">
        <v>369.07900000000001</v>
      </c>
      <c r="T26" s="72">
        <v>246.66499999999999</v>
      </c>
      <c r="U26" s="72">
        <v>194.535</v>
      </c>
      <c r="V26" s="72">
        <v>368.39100000000002</v>
      </c>
      <c r="W26" s="72">
        <v>168.559</v>
      </c>
      <c r="X26" s="72">
        <v>163.06299999999999</v>
      </c>
      <c r="Y26" s="72">
        <v>168.07499999999999</v>
      </c>
      <c r="Z26" s="73"/>
      <c r="AA26" s="74">
        <f>SUM(B26:Z26)</f>
        <v>4418.6610000000001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47.418999999999997</v>
      </c>
      <c r="C28" s="57">
        <f t="shared" si="2"/>
        <v>166.827</v>
      </c>
      <c r="D28" s="57">
        <f t="shared" si="2"/>
        <v>166.41</v>
      </c>
      <c r="E28" s="57">
        <f t="shared" si="2"/>
        <v>167.62100000000001</v>
      </c>
      <c r="F28" s="57">
        <f t="shared" si="2"/>
        <v>169.27799999999999</v>
      </c>
      <c r="G28" s="57">
        <f t="shared" si="2"/>
        <v>176.52</v>
      </c>
      <c r="H28" s="57">
        <f t="shared" si="2"/>
        <v>171.07</v>
      </c>
      <c r="I28" s="57">
        <f t="shared" si="2"/>
        <v>162.709</v>
      </c>
      <c r="J28" s="57">
        <f t="shared" si="2"/>
        <v>136.88</v>
      </c>
      <c r="K28" s="57">
        <f t="shared" si="2"/>
        <v>158.44</v>
      </c>
      <c r="L28" s="57">
        <f t="shared" si="2"/>
        <v>173.45500000000001</v>
      </c>
      <c r="M28" s="57">
        <f t="shared" si="2"/>
        <v>181.727</v>
      </c>
      <c r="N28" s="57">
        <f t="shared" si="2"/>
        <v>178.005</v>
      </c>
      <c r="O28" s="57">
        <f t="shared" si="2"/>
        <v>174.93100000000001</v>
      </c>
      <c r="P28" s="57">
        <f t="shared" si="2"/>
        <v>174.68899999999999</v>
      </c>
      <c r="Q28" s="57">
        <f t="shared" si="2"/>
        <v>175.55099999999999</v>
      </c>
      <c r="R28" s="57">
        <f t="shared" si="2"/>
        <v>158.762</v>
      </c>
      <c r="S28" s="57">
        <f t="shared" si="2"/>
        <v>369.07900000000001</v>
      </c>
      <c r="T28" s="57">
        <f t="shared" si="2"/>
        <v>246.66499999999999</v>
      </c>
      <c r="U28" s="57">
        <f t="shared" si="2"/>
        <v>194.535</v>
      </c>
      <c r="V28" s="57">
        <f t="shared" si="2"/>
        <v>368.39100000000002</v>
      </c>
      <c r="W28" s="57">
        <f t="shared" si="2"/>
        <v>168.559</v>
      </c>
      <c r="X28" s="57">
        <f t="shared" si="2"/>
        <v>163.06299999999999</v>
      </c>
      <c r="Y28" s="57">
        <f t="shared" si="2"/>
        <v>168.07499999999999</v>
      </c>
      <c r="Z28" s="58">
        <f t="shared" si="2"/>
        <v>0</v>
      </c>
      <c r="AA28" s="59">
        <f t="shared" si="2"/>
        <v>4418.6610000000001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>
        <v>0.2</v>
      </c>
      <c r="I35" s="94">
        <v>49</v>
      </c>
      <c r="J35" s="94">
        <v>125.5</v>
      </c>
      <c r="K35" s="94">
        <v>20.8</v>
      </c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195.5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0.2</v>
      </c>
      <c r="I36" s="83">
        <f t="shared" si="4"/>
        <v>49</v>
      </c>
      <c r="J36" s="83">
        <f t="shared" si="4"/>
        <v>125.5</v>
      </c>
      <c r="K36" s="83">
        <f t="shared" si="4"/>
        <v>20.8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195.5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>
        <v>0.2</v>
      </c>
      <c r="I43" s="94">
        <v>49</v>
      </c>
      <c r="J43" s="94">
        <v>125.5</v>
      </c>
      <c r="K43" s="94">
        <v>20.8</v>
      </c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195.5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0.2</v>
      </c>
      <c r="I44" s="83">
        <f t="shared" si="6"/>
        <v>49</v>
      </c>
      <c r="J44" s="83">
        <f t="shared" si="6"/>
        <v>125.5</v>
      </c>
      <c r="K44" s="83">
        <f t="shared" si="6"/>
        <v>20.8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195.5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47.418999999999997</v>
      </c>
      <c r="C47" s="83">
        <f t="shared" ref="C47:Z47" si="8">SUM(C10:C13)+C22+C36</f>
        <v>166.827</v>
      </c>
      <c r="D47" s="83">
        <f t="shared" si="8"/>
        <v>166.41</v>
      </c>
      <c r="E47" s="83">
        <f t="shared" si="8"/>
        <v>167.62100000000001</v>
      </c>
      <c r="F47" s="83">
        <f t="shared" si="8"/>
        <v>169.27799999999999</v>
      </c>
      <c r="G47" s="83">
        <f t="shared" si="8"/>
        <v>176.52</v>
      </c>
      <c r="H47" s="83">
        <f t="shared" si="8"/>
        <v>171.26999999999998</v>
      </c>
      <c r="I47" s="83">
        <f t="shared" si="8"/>
        <v>211.709</v>
      </c>
      <c r="J47" s="83">
        <f t="shared" si="8"/>
        <v>262.38</v>
      </c>
      <c r="K47" s="83">
        <f t="shared" si="8"/>
        <v>179.24</v>
      </c>
      <c r="L47" s="83">
        <f t="shared" si="8"/>
        <v>173.45499999999998</v>
      </c>
      <c r="M47" s="83">
        <f t="shared" si="8"/>
        <v>181.727</v>
      </c>
      <c r="N47" s="83">
        <f t="shared" si="8"/>
        <v>178.005</v>
      </c>
      <c r="O47" s="83">
        <f t="shared" si="8"/>
        <v>174.93100000000001</v>
      </c>
      <c r="P47" s="83">
        <f t="shared" si="8"/>
        <v>174.68900000000002</v>
      </c>
      <c r="Q47" s="83">
        <f t="shared" si="8"/>
        <v>175.55099999999999</v>
      </c>
      <c r="R47" s="83">
        <f t="shared" si="8"/>
        <v>158.762</v>
      </c>
      <c r="S47" s="83">
        <f t="shared" si="8"/>
        <v>369.07900000000001</v>
      </c>
      <c r="T47" s="83">
        <f t="shared" si="8"/>
        <v>246.66499999999999</v>
      </c>
      <c r="U47" s="83">
        <f t="shared" si="8"/>
        <v>194.535</v>
      </c>
      <c r="V47" s="83">
        <f t="shared" si="8"/>
        <v>368.39099999999996</v>
      </c>
      <c r="W47" s="83">
        <f t="shared" si="8"/>
        <v>168.559</v>
      </c>
      <c r="X47" s="83">
        <f t="shared" si="8"/>
        <v>163.06300000000002</v>
      </c>
      <c r="Y47" s="83">
        <f t="shared" si="8"/>
        <v>168.07499999999999</v>
      </c>
      <c r="Z47" s="84">
        <f t="shared" si="8"/>
        <v>0</v>
      </c>
      <c r="AA47" s="100">
        <f>SUM(B47:Z47)</f>
        <v>4614.1610000000001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-6.2</v>
      </c>
      <c r="H4" s="18">
        <v>0.2</v>
      </c>
      <c r="I4" s="18">
        <v>49</v>
      </c>
      <c r="J4" s="18">
        <v>125.5</v>
      </c>
      <c r="K4" s="18">
        <v>20.8</v>
      </c>
      <c r="L4" s="18">
        <v>-65.2</v>
      </c>
      <c r="M4" s="18">
        <v>-10.7</v>
      </c>
      <c r="N4" s="18">
        <v>-19.600000000000001</v>
      </c>
      <c r="O4" s="18">
        <v>-17.100000000000001</v>
      </c>
      <c r="P4" s="18">
        <v>-17.100000000000001</v>
      </c>
      <c r="Q4" s="18">
        <v>-18.5</v>
      </c>
      <c r="R4" s="18"/>
      <c r="S4" s="18"/>
      <c r="T4" s="18"/>
      <c r="U4" s="18"/>
      <c r="V4" s="18"/>
      <c r="W4" s="18"/>
      <c r="X4" s="18"/>
      <c r="Y4" s="18">
        <v>-13.1</v>
      </c>
      <c r="Z4" s="19"/>
      <c r="AA4" s="107">
        <f>SUM(B4:Z4)</f>
        <v>28.000000000000014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180.17</v>
      </c>
      <c r="C7" s="113">
        <v>172.97</v>
      </c>
      <c r="D7" s="113">
        <v>172.79</v>
      </c>
      <c r="E7" s="113">
        <v>163.32</v>
      </c>
      <c r="F7" s="113">
        <v>172.7</v>
      </c>
      <c r="G7" s="113">
        <v>189.74</v>
      </c>
      <c r="H7" s="113">
        <v>239.24</v>
      </c>
      <c r="I7" s="113">
        <v>306</v>
      </c>
      <c r="J7" s="113">
        <v>333</v>
      </c>
      <c r="K7" s="113">
        <v>255.07</v>
      </c>
      <c r="L7" s="113">
        <v>182</v>
      </c>
      <c r="M7" s="113">
        <v>173.31</v>
      </c>
      <c r="N7" s="113">
        <v>173.51</v>
      </c>
      <c r="O7" s="113">
        <v>173.31</v>
      </c>
      <c r="P7" s="113">
        <v>173.37</v>
      </c>
      <c r="Q7" s="113">
        <v>185.59</v>
      </c>
      <c r="R7" s="113">
        <v>249.97</v>
      </c>
      <c r="S7" s="113">
        <v>283.62</v>
      </c>
      <c r="T7" s="113">
        <v>313.41000000000003</v>
      </c>
      <c r="U7" s="113">
        <v>322.52</v>
      </c>
      <c r="V7" s="113">
        <v>293.63</v>
      </c>
      <c r="W7" s="113">
        <v>230.55</v>
      </c>
      <c r="X7" s="113">
        <v>229.67</v>
      </c>
      <c r="Y7" s="113">
        <v>183.07</v>
      </c>
      <c r="Z7" s="114"/>
      <c r="AA7" s="115">
        <v>223.02208333333328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>
        <v>6.2</v>
      </c>
      <c r="H15" s="129"/>
      <c r="I15" s="129"/>
      <c r="J15" s="129"/>
      <c r="K15" s="129"/>
      <c r="L15" s="129">
        <v>65.2</v>
      </c>
      <c r="M15" s="129">
        <v>10.7</v>
      </c>
      <c r="N15" s="129">
        <v>19.600000000000001</v>
      </c>
      <c r="O15" s="129">
        <v>17.100000000000001</v>
      </c>
      <c r="P15" s="129">
        <v>17.100000000000001</v>
      </c>
      <c r="Q15" s="129">
        <v>18.5</v>
      </c>
      <c r="R15" s="129"/>
      <c r="S15" s="129"/>
      <c r="T15" s="129"/>
      <c r="U15" s="129"/>
      <c r="V15" s="125"/>
      <c r="W15" s="129"/>
      <c r="X15" s="129"/>
      <c r="Y15" s="129">
        <v>13.1</v>
      </c>
      <c r="Z15" s="127"/>
      <c r="AA15" s="128">
        <f t="shared" si="0"/>
        <v>167.5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6.2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65.2</v>
      </c>
      <c r="M16" s="131">
        <f t="shared" si="1"/>
        <v>10.7</v>
      </c>
      <c r="N16" s="131">
        <f t="shared" si="1"/>
        <v>19.600000000000001</v>
      </c>
      <c r="O16" s="131">
        <f t="shared" si="1"/>
        <v>17.100000000000001</v>
      </c>
      <c r="P16" s="131">
        <f t="shared" si="1"/>
        <v>17.100000000000001</v>
      </c>
      <c r="Q16" s="131">
        <f t="shared" si="1"/>
        <v>18.5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13.1</v>
      </c>
      <c r="Z16" s="132" t="str">
        <f t="shared" si="1"/>
        <v/>
      </c>
      <c r="AA16" s="85">
        <f t="shared" si="0"/>
        <v>167.5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>
        <v>0.2</v>
      </c>
      <c r="I23" s="129">
        <v>49</v>
      </c>
      <c r="J23" s="129">
        <v>125.5</v>
      </c>
      <c r="K23" s="129">
        <v>20.8</v>
      </c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195.5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0.2</v>
      </c>
      <c r="I24" s="131">
        <f t="shared" si="3"/>
        <v>49</v>
      </c>
      <c r="J24" s="131">
        <f t="shared" si="3"/>
        <v>125.5</v>
      </c>
      <c r="K24" s="131">
        <f t="shared" si="3"/>
        <v>20.8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195.5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2021-10-19T20:17:40Z</dcterms:created>
  <dcterms:modified xsi:type="dcterms:W3CDTF">2021-10-19T20:17:40Z</dcterms:modified>
</cp:coreProperties>
</file>