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[1]SPOT_Orders_OverView_01!$A$23:$A$41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<sst xmlns="http://schemas.openxmlformats.org/spreadsheetml/2006/main" count="109" uniqueCount="48">
  <si>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18/10/2021 23:25:11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</si>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</sst>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15.114000000000001</c:v>
                </c:pt>
                <c:pt idx="16">
                  <c:v>15</c:v>
                </c:pt>
                <c:pt idx="17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23.4</c:v>
                </c:pt>
                <c:pt idx="13">
                  <c:v>38.200000000000003</c:v>
                </c:pt>
                <c:pt idx="14">
                  <c:v>57.7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7.109</c:v>
                </c:pt>
                <c:pt idx="1">
                  <c:v>30.767000000000003</c:v>
                </c:pt>
                <c:pt idx="2">
                  <c:v>10.685</c:v>
                </c:pt>
                <c:pt idx="3">
                  <c:v>6.8109999999999999</c:v>
                </c:pt>
                <c:pt idx="4">
                  <c:v>27.116</c:v>
                </c:pt>
                <c:pt idx="5">
                  <c:v>34.683</c:v>
                </c:pt>
                <c:pt idx="6">
                  <c:v>6.55</c:v>
                </c:pt>
                <c:pt idx="7">
                  <c:v>12.961</c:v>
                </c:pt>
                <c:pt idx="8">
                  <c:v>24.562999999999999</c:v>
                </c:pt>
                <c:pt idx="9">
                  <c:v>3.992</c:v>
                </c:pt>
                <c:pt idx="10">
                  <c:v>5.552999999999999</c:v>
                </c:pt>
                <c:pt idx="11">
                  <c:v>13.782999999999999</c:v>
                </c:pt>
                <c:pt idx="12">
                  <c:v>2.5</c:v>
                </c:pt>
                <c:pt idx="15">
                  <c:v>17.492000000000001</c:v>
                </c:pt>
                <c:pt idx="16">
                  <c:v>11.739000000000001</c:v>
                </c:pt>
                <c:pt idx="17">
                  <c:v>37.701999999999998</c:v>
                </c:pt>
                <c:pt idx="18">
                  <c:v>38.221999999999994</c:v>
                </c:pt>
                <c:pt idx="19">
                  <c:v>48.320999999999998</c:v>
                </c:pt>
                <c:pt idx="20">
                  <c:v>35.388999999999996</c:v>
                </c:pt>
                <c:pt idx="21">
                  <c:v>3.3490000000000002</c:v>
                </c:pt>
                <c:pt idx="22">
                  <c:v>9.4459999999999997</c:v>
                </c:pt>
                <c:pt idx="23">
                  <c:v>14.221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097272"/>
        <c:axId val="375097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22.449999999999996</c:v>
                </c:pt>
                <c:pt idx="1">
                  <c:v>188.29900000000001</c:v>
                </c:pt>
                <c:pt idx="2">
                  <c:v>168.24199999999996</c:v>
                </c:pt>
                <c:pt idx="3">
                  <c:v>164.17900000000003</c:v>
                </c:pt>
                <c:pt idx="4">
                  <c:v>184.96799999999999</c:v>
                </c:pt>
                <c:pt idx="5">
                  <c:v>221.8</c:v>
                </c:pt>
                <c:pt idx="6">
                  <c:v>167.24299999999999</c:v>
                </c:pt>
                <c:pt idx="7">
                  <c:v>173.46100000000001</c:v>
                </c:pt>
                <c:pt idx="8">
                  <c:v>187.982</c:v>
                </c:pt>
                <c:pt idx="9">
                  <c:v>169.74799999999999</c:v>
                </c:pt>
                <c:pt idx="10">
                  <c:v>172.01599999999999</c:v>
                </c:pt>
                <c:pt idx="11">
                  <c:v>178.60999999999999</c:v>
                </c:pt>
                <c:pt idx="12">
                  <c:v>176.89899999999997</c:v>
                </c:pt>
                <c:pt idx="13">
                  <c:v>190.185</c:v>
                </c:pt>
                <c:pt idx="14">
                  <c:v>207.95400000000001</c:v>
                </c:pt>
                <c:pt idx="15">
                  <c:v>168.77799999999999</c:v>
                </c:pt>
                <c:pt idx="16">
                  <c:v>178.34199999999998</c:v>
                </c:pt>
                <c:pt idx="17">
                  <c:v>224.3</c:v>
                </c:pt>
                <c:pt idx="18">
                  <c:v>189.53500000000003</c:v>
                </c:pt>
                <c:pt idx="19">
                  <c:v>198.982</c:v>
                </c:pt>
                <c:pt idx="20">
                  <c:v>186</c:v>
                </c:pt>
                <c:pt idx="21">
                  <c:v>156.589</c:v>
                </c:pt>
                <c:pt idx="22">
                  <c:v>160.61699999999996</c:v>
                </c:pt>
                <c:pt idx="23">
                  <c:v>165.37100000000001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097272"/>
        <c:axId val="375097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</c:v>
                </c:pt>
                <c:pt idx="1">
                  <c:v>197.1</c:v>
                </c:pt>
                <c:pt idx="2">
                  <c:v>188.15</c:v>
                </c:pt>
                <c:pt idx="3">
                  <c:v>188.27</c:v>
                </c:pt>
                <c:pt idx="4">
                  <c:v>195.69</c:v>
                </c:pt>
                <c:pt idx="5">
                  <c:v>214.25</c:v>
                </c:pt>
                <c:pt idx="6">
                  <c:v>263.57</c:v>
                </c:pt>
                <c:pt idx="7">
                  <c:v>299.38</c:v>
                </c:pt>
                <c:pt idx="8">
                  <c:v>339</c:v>
                </c:pt>
                <c:pt idx="9">
                  <c:v>300</c:v>
                </c:pt>
                <c:pt idx="10">
                  <c:v>259.18</c:v>
                </c:pt>
                <c:pt idx="11">
                  <c:v>240</c:v>
                </c:pt>
                <c:pt idx="12">
                  <c:v>214.82</c:v>
                </c:pt>
                <c:pt idx="13">
                  <c:v>220</c:v>
                </c:pt>
                <c:pt idx="14">
                  <c:v>216.45</c:v>
                </c:pt>
                <c:pt idx="15">
                  <c:v>267.5</c:v>
                </c:pt>
                <c:pt idx="16">
                  <c:v>286</c:v>
                </c:pt>
                <c:pt idx="17">
                  <c:v>333</c:v>
                </c:pt>
                <c:pt idx="18">
                  <c:v>361</c:v>
                </c:pt>
                <c:pt idx="19">
                  <c:v>381</c:v>
                </c:pt>
                <c:pt idx="20">
                  <c:v>342</c:v>
                </c:pt>
                <c:pt idx="21">
                  <c:v>275</c:v>
                </c:pt>
                <c:pt idx="22">
                  <c:v>252</c:v>
                </c:pt>
                <c:pt idx="23">
                  <c:v>237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098448"/>
        <c:axId val="375098056"/>
      </c:lineChart>
      <c:catAx>
        <c:axId val="375097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097664"/>
        <c:crosses val="autoZero"/>
        <c:auto val="1"/>
        <c:lblAlgn val="ctr"/>
        <c:lblOffset val="100"/>
        <c:noMultiLvlLbl val="0"/>
      </c:catAx>
      <c:valAx>
        <c:axId val="37509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097272"/>
        <c:crosses val="autoZero"/>
        <c:crossBetween val="between"/>
      </c:valAx>
      <c:valAx>
        <c:axId val="375098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098448"/>
        <c:crosses val="max"/>
        <c:crossBetween val="between"/>
      </c:valAx>
      <c:catAx>
        <c:axId val="375098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098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44488</v>
          </cell>
        </row>
        <row r="5">
          <cell r="C5" t="str">
            <v>CRIDA2</v>
          </cell>
        </row>
        <row r="26">
          <cell r="C26">
            <v>3450</v>
          </cell>
        </row>
        <row r="27">
          <cell r="C27">
            <v>66.114000000000004</v>
          </cell>
        </row>
        <row r="28">
          <cell r="C28">
            <v>0</v>
          </cell>
        </row>
        <row r="29">
          <cell r="C29">
            <v>121.9</v>
          </cell>
        </row>
        <row r="30">
          <cell r="C30">
            <v>402.95400000000001</v>
          </cell>
        </row>
        <row r="31">
          <cell r="C31">
            <v>0</v>
          </cell>
        </row>
        <row r="32">
          <cell r="C32">
            <v>69.194000000000003</v>
          </cell>
        </row>
        <row r="33">
          <cell r="C33">
            <v>92.195000000000007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17.600000000000005</v>
          </cell>
        </row>
        <row r="39">
          <cell r="C39">
            <v>41.716999999999999</v>
          </cell>
        </row>
        <row r="40">
          <cell r="C40">
            <v>65.921999999999997</v>
          </cell>
        </row>
        <row r="41">
          <cell r="C41">
            <v>0</v>
          </cell>
        </row>
        <row r="42">
          <cell r="C42">
            <v>1547.3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1654.6239999999998</v>
          </cell>
        </row>
        <row r="46">
          <cell r="C46">
            <v>696.35400000000004</v>
          </cell>
        </row>
        <row r="47">
          <cell r="C47">
            <v>179.03299999999999</v>
          </cell>
        </row>
      </sheetData>
      <sheetData sheetId="4"/>
      <sheetData sheetId="5"/>
      <sheetData sheetId="6"/>
      <sheetData sheetId="7">
        <row r="7">
          <cell r="B7">
            <v>203</v>
          </cell>
          <cell r="C7">
            <v>197.1</v>
          </cell>
          <cell r="D7">
            <v>188.15</v>
          </cell>
          <cell r="E7">
            <v>188.27</v>
          </cell>
          <cell r="F7">
            <v>195.69</v>
          </cell>
          <cell r="G7">
            <v>214.25</v>
          </cell>
          <cell r="H7">
            <v>263.57</v>
          </cell>
          <cell r="I7">
            <v>299.38</v>
          </cell>
          <cell r="J7">
            <v>339</v>
          </cell>
          <cell r="K7">
            <v>300</v>
          </cell>
          <cell r="L7">
            <v>259.18</v>
          </cell>
          <cell r="M7">
            <v>240</v>
          </cell>
          <cell r="N7">
            <v>214.82</v>
          </cell>
          <cell r="O7">
            <v>220</v>
          </cell>
          <cell r="P7">
            <v>216.45</v>
          </cell>
          <cell r="Q7">
            <v>267.5</v>
          </cell>
          <cell r="R7">
            <v>286</v>
          </cell>
          <cell r="S7">
            <v>333</v>
          </cell>
          <cell r="T7">
            <v>361</v>
          </cell>
          <cell r="U7">
            <v>381</v>
          </cell>
          <cell r="V7">
            <v>342</v>
          </cell>
          <cell r="W7">
            <v>275</v>
          </cell>
          <cell r="X7">
            <v>252</v>
          </cell>
          <cell r="Y7">
            <v>237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203</v>
          </cell>
          <cell r="C7">
            <v>197.1</v>
          </cell>
          <cell r="D7">
            <v>188.15</v>
          </cell>
          <cell r="E7">
            <v>188.27</v>
          </cell>
          <cell r="F7">
            <v>195.69</v>
          </cell>
          <cell r="G7">
            <v>214.25</v>
          </cell>
          <cell r="H7">
            <v>263.57</v>
          </cell>
          <cell r="I7">
            <v>299.38</v>
          </cell>
          <cell r="J7">
            <v>339</v>
          </cell>
          <cell r="K7">
            <v>300</v>
          </cell>
          <cell r="L7">
            <v>259.18</v>
          </cell>
          <cell r="M7">
            <v>240</v>
          </cell>
          <cell r="N7">
            <v>214.82</v>
          </cell>
          <cell r="O7">
            <v>220</v>
          </cell>
          <cell r="P7">
            <v>216.45</v>
          </cell>
          <cell r="Q7">
            <v>267.5</v>
          </cell>
          <cell r="R7">
            <v>286</v>
          </cell>
          <cell r="S7">
            <v>333</v>
          </cell>
          <cell r="T7">
            <v>361</v>
          </cell>
          <cell r="U7">
            <v>381</v>
          </cell>
          <cell r="V7">
            <v>342</v>
          </cell>
          <cell r="W7">
            <v>275</v>
          </cell>
          <cell r="X7">
            <v>252</v>
          </cell>
          <cell r="Y7">
            <v>237</v>
          </cell>
        </row>
        <row r="11"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34">
          <cell r="R34">
            <v>15</v>
          </cell>
        </row>
        <row r="35">
          <cell r="G35">
            <v>15.114000000000001</v>
          </cell>
          <cell r="S35">
            <v>36</v>
          </cell>
        </row>
        <row r="57">
          <cell r="B57">
            <v>7.109</v>
          </cell>
          <cell r="C57">
            <v>30.767000000000003</v>
          </cell>
          <cell r="D57">
            <v>10.685</v>
          </cell>
          <cell r="E57">
            <v>6.8109999999999999</v>
          </cell>
          <cell r="F57">
            <v>27.116</v>
          </cell>
          <cell r="G57">
            <v>34.683</v>
          </cell>
          <cell r="H57">
            <v>6.55</v>
          </cell>
          <cell r="I57">
            <v>12.961</v>
          </cell>
          <cell r="J57">
            <v>24.562999999999999</v>
          </cell>
          <cell r="K57">
            <v>3.992</v>
          </cell>
          <cell r="L57">
            <v>5.552999999999999</v>
          </cell>
          <cell r="M57">
            <v>13.782999999999999</v>
          </cell>
          <cell r="N57">
            <v>2.5</v>
          </cell>
          <cell r="Q57">
            <v>17.492000000000001</v>
          </cell>
          <cell r="R57">
            <v>11.739000000000001</v>
          </cell>
          <cell r="S57">
            <v>37.701999999999998</v>
          </cell>
          <cell r="T57">
            <v>38.221999999999994</v>
          </cell>
          <cell r="U57">
            <v>48.320999999999998</v>
          </cell>
          <cell r="V57">
            <v>35.388999999999996</v>
          </cell>
          <cell r="W57">
            <v>3.3490000000000002</v>
          </cell>
          <cell r="X57">
            <v>9.4459999999999997</v>
          </cell>
          <cell r="Y57">
            <v>14.221</v>
          </cell>
        </row>
        <row r="63">
          <cell r="B63">
            <v>6.3940000000000001</v>
          </cell>
          <cell r="C63">
            <v>3.55</v>
          </cell>
          <cell r="D63">
            <v>3.556</v>
          </cell>
          <cell r="E63">
            <v>3.5640000000000001</v>
          </cell>
          <cell r="F63">
            <v>3.5859999999999999</v>
          </cell>
          <cell r="G63">
            <v>12.84</v>
          </cell>
          <cell r="H63">
            <v>4.976</v>
          </cell>
          <cell r="I63">
            <v>5.734</v>
          </cell>
          <cell r="J63">
            <v>6.1390000000000002</v>
          </cell>
          <cell r="K63">
            <v>6.1180000000000003</v>
          </cell>
          <cell r="L63">
            <v>6.6869999999999994</v>
          </cell>
          <cell r="M63">
            <v>6.05</v>
          </cell>
        </row>
        <row r="64">
          <cell r="B64">
            <v>8.9290000000000003</v>
          </cell>
          <cell r="C64">
            <v>3.9390000000000001</v>
          </cell>
          <cell r="D64">
            <v>3.9910000000000005</v>
          </cell>
          <cell r="E64">
            <v>3.7680000000000002</v>
          </cell>
          <cell r="F64">
            <v>4.2200000000000006</v>
          </cell>
          <cell r="G64">
            <v>9.1129999999999995</v>
          </cell>
          <cell r="H64">
            <v>5.6949999999999994</v>
          </cell>
          <cell r="I64">
            <v>4.7409999999999997</v>
          </cell>
          <cell r="J64">
            <v>7.2389999999999999</v>
          </cell>
          <cell r="K64">
            <v>9.657</v>
          </cell>
          <cell r="L64">
            <v>9.7710000000000008</v>
          </cell>
          <cell r="M64">
            <v>8.7509999999999994</v>
          </cell>
          <cell r="N64">
            <v>1</v>
          </cell>
          <cell r="O64">
            <v>2</v>
          </cell>
          <cell r="P64">
            <v>0.29799999999999999</v>
          </cell>
          <cell r="Q64">
            <v>1.296</v>
          </cell>
          <cell r="R64">
            <v>1.6</v>
          </cell>
          <cell r="S64">
            <v>0.61899999999999999</v>
          </cell>
          <cell r="T64">
            <v>1.2909999999999999</v>
          </cell>
          <cell r="U64">
            <v>0.65100000000000002</v>
          </cell>
          <cell r="V64">
            <v>0.64600000000000002</v>
          </cell>
          <cell r="W64">
            <v>0.63400000000000001</v>
          </cell>
          <cell r="X64">
            <v>1.1989999999999998</v>
          </cell>
          <cell r="Y64">
            <v>1.147</v>
          </cell>
        </row>
        <row r="74">
          <cell r="N74">
            <v>23.4</v>
          </cell>
          <cell r="O74">
            <v>38.200000000000003</v>
          </cell>
          <cell r="P74">
            <v>57.7</v>
          </cell>
          <cell r="W74">
            <v>2.6</v>
          </cell>
        </row>
      </sheetData>
      <sheetData sheetId="17">
        <row r="25">
          <cell r="C25">
            <v>100</v>
          </cell>
          <cell r="D25">
            <v>93.221999999999994</v>
          </cell>
          <cell r="E25">
            <v>94.39</v>
          </cell>
          <cell r="F25">
            <v>98.655000000000001</v>
          </cell>
          <cell r="G25">
            <v>124.93</v>
          </cell>
          <cell r="H25">
            <v>80</v>
          </cell>
          <cell r="M25">
            <v>99.826999999999998</v>
          </cell>
          <cell r="N25">
            <v>128</v>
          </cell>
          <cell r="O25">
            <v>101.78</v>
          </cell>
          <cell r="P25">
            <v>72.039000000000001</v>
          </cell>
          <cell r="R25">
            <v>11.923999999999999</v>
          </cell>
          <cell r="W25">
            <v>134</v>
          </cell>
          <cell r="X25">
            <v>103.874</v>
          </cell>
          <cell r="Y25">
            <v>100.18</v>
          </cell>
        </row>
        <row r="27">
          <cell r="C27">
            <v>50</v>
          </cell>
          <cell r="D27">
            <v>56.777999999999999</v>
          </cell>
          <cell r="E27">
            <v>55.61</v>
          </cell>
          <cell r="F27">
            <v>51.344999999999999</v>
          </cell>
          <cell r="G27">
            <v>25.07</v>
          </cell>
          <cell r="N27">
            <v>22</v>
          </cell>
          <cell r="W27">
            <v>16</v>
          </cell>
        </row>
        <row r="34">
          <cell r="S34">
            <v>35</v>
          </cell>
        </row>
        <row r="45">
          <cell r="K45">
            <v>70</v>
          </cell>
          <cell r="L45">
            <v>70</v>
          </cell>
        </row>
        <row r="46">
          <cell r="H46">
            <v>70</v>
          </cell>
          <cell r="I46">
            <v>78.718000000000004</v>
          </cell>
          <cell r="K46">
            <v>70</v>
          </cell>
          <cell r="L46">
            <v>70</v>
          </cell>
        </row>
        <row r="47">
          <cell r="I47">
            <v>71.281999999999996</v>
          </cell>
          <cell r="K47">
            <v>10</v>
          </cell>
          <cell r="L47">
            <v>10</v>
          </cell>
          <cell r="M47">
            <v>50.173000000000002</v>
          </cell>
          <cell r="O47">
            <v>48.22</v>
          </cell>
          <cell r="P47">
            <v>77.960999999999999</v>
          </cell>
        </row>
        <row r="57">
          <cell r="B57">
            <v>12.750999999999998</v>
          </cell>
          <cell r="C57">
            <v>3.9059999999999997</v>
          </cell>
          <cell r="D57">
            <v>6.7890000000000006</v>
          </cell>
          <cell r="E57">
            <v>7.4790000000000001</v>
          </cell>
          <cell r="F57">
            <v>5.7389999999999999</v>
          </cell>
          <cell r="H57">
            <v>1.2429999999999999</v>
          </cell>
          <cell r="I57">
            <v>1.4809999999999999</v>
          </cell>
          <cell r="L57">
            <v>0.64800000000000002</v>
          </cell>
          <cell r="N57">
            <v>21.639999999999997</v>
          </cell>
          <cell r="O57">
            <v>36.801000000000002</v>
          </cell>
          <cell r="P57">
            <v>53.487000000000002</v>
          </cell>
          <cell r="Q57">
            <v>6.2779999999999996</v>
          </cell>
          <cell r="R57">
            <v>5.5179999999999998</v>
          </cell>
          <cell r="W57">
            <v>4.7389999999999999</v>
          </cell>
          <cell r="X57">
            <v>5.6429999999999998</v>
          </cell>
          <cell r="Y57">
            <v>4.891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3">
          <cell r="B63">
            <v>2.1989999999999998</v>
          </cell>
          <cell r="C63">
            <v>11.314</v>
          </cell>
          <cell r="F63">
            <v>0.82899999999999996</v>
          </cell>
          <cell r="T63">
            <v>10.731999999999999</v>
          </cell>
          <cell r="U63">
            <v>16.643000000000001</v>
          </cell>
        </row>
        <row r="64">
          <cell r="C64">
            <v>0.67900000000000005</v>
          </cell>
          <cell r="D64">
            <v>0.65300000000000002</v>
          </cell>
          <cell r="I64">
            <v>1.18</v>
          </cell>
          <cell r="J64">
            <v>0.48199999999999998</v>
          </cell>
          <cell r="K64">
            <v>1.7479999999999998</v>
          </cell>
          <cell r="L64">
            <v>3.3679999999999999</v>
          </cell>
          <cell r="M64">
            <v>7.4099999999999993</v>
          </cell>
          <cell r="N64">
            <v>4.4589999999999996</v>
          </cell>
          <cell r="O64">
            <v>2.5840000000000001</v>
          </cell>
          <cell r="P64">
            <v>3.6669999999999998</v>
          </cell>
          <cell r="T64">
            <v>16.403000000000002</v>
          </cell>
          <cell r="U64">
            <v>22.239000000000004</v>
          </cell>
          <cell r="W64">
            <v>1.05</v>
          </cell>
        </row>
        <row r="74">
          <cell r="B74">
            <v>6.7</v>
          </cell>
          <cell r="C74">
            <v>21.6</v>
          </cell>
          <cell r="D74">
            <v>10</v>
          </cell>
          <cell r="E74">
            <v>5.9</v>
          </cell>
          <cell r="F74">
            <v>27.6</v>
          </cell>
          <cell r="G74">
            <v>71</v>
          </cell>
          <cell r="H74">
            <v>15.2</v>
          </cell>
          <cell r="I74">
            <v>20</v>
          </cell>
          <cell r="J74">
            <v>186.7</v>
          </cell>
          <cell r="K74">
            <v>17.2</v>
          </cell>
          <cell r="L74">
            <v>17.2</v>
          </cell>
          <cell r="M74">
            <v>20.399999999999999</v>
          </cell>
          <cell r="Q74">
            <v>161.69999999999999</v>
          </cell>
          <cell r="R74">
            <v>160.1</v>
          </cell>
          <cell r="S74">
            <v>188.5</v>
          </cell>
          <cell r="T74">
            <v>162.4</v>
          </cell>
          <cell r="U74">
            <v>160.1</v>
          </cell>
          <cell r="V74">
            <v>185.2</v>
          </cell>
          <cell r="X74">
            <v>50.3</v>
          </cell>
          <cell r="Y74">
            <v>59.5</v>
          </cell>
        </row>
      </sheetData>
      <sheetData sheetId="18">
        <row r="7">
          <cell r="B7">
            <v>203</v>
          </cell>
          <cell r="C7">
            <v>197.1</v>
          </cell>
          <cell r="D7">
            <v>188.15</v>
          </cell>
          <cell r="E7">
            <v>188.27</v>
          </cell>
          <cell r="F7">
            <v>195.69</v>
          </cell>
          <cell r="G7">
            <v>214.25</v>
          </cell>
          <cell r="H7">
            <v>263.57</v>
          </cell>
          <cell r="I7">
            <v>299.38</v>
          </cell>
          <cell r="J7">
            <v>339</v>
          </cell>
          <cell r="K7">
            <v>300</v>
          </cell>
          <cell r="L7">
            <v>259.18</v>
          </cell>
          <cell r="M7">
            <v>240</v>
          </cell>
          <cell r="N7">
            <v>214.82</v>
          </cell>
          <cell r="O7">
            <v>220</v>
          </cell>
          <cell r="P7">
            <v>216.45</v>
          </cell>
          <cell r="Q7">
            <v>267.5</v>
          </cell>
          <cell r="R7">
            <v>286</v>
          </cell>
          <cell r="S7">
            <v>333</v>
          </cell>
          <cell r="T7">
            <v>361</v>
          </cell>
          <cell r="U7">
            <v>381</v>
          </cell>
          <cell r="V7">
            <v>342</v>
          </cell>
          <cell r="W7">
            <v>275</v>
          </cell>
          <cell r="X7">
            <v>252</v>
          </cell>
          <cell r="Y7">
            <v>237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KVMARKOUSA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22.431999999999999</v>
      </c>
      <c r="C4" s="18">
        <v>188.25600000000003</v>
      </c>
      <c r="D4" s="18">
        <v>168.23200000000003</v>
      </c>
      <c r="E4" s="18">
        <v>164.143</v>
      </c>
      <c r="F4" s="18">
        <v>184.922</v>
      </c>
      <c r="G4" s="18">
        <v>221.75000000000003</v>
      </c>
      <c r="H4" s="18">
        <v>167.22100000000003</v>
      </c>
      <c r="I4" s="18">
        <v>173.43599999999998</v>
      </c>
      <c r="J4" s="18">
        <v>187.94100000000003</v>
      </c>
      <c r="K4" s="18">
        <v>169.76699999999997</v>
      </c>
      <c r="L4" s="18">
        <v>172.011</v>
      </c>
      <c r="M4" s="18">
        <v>178.58400000000006</v>
      </c>
      <c r="N4" s="18">
        <v>176.9</v>
      </c>
      <c r="O4" s="18">
        <v>190.2</v>
      </c>
      <c r="P4" s="18">
        <v>207.99800000000002</v>
      </c>
      <c r="Q4" s="18">
        <v>168.78800000000001</v>
      </c>
      <c r="R4" s="18">
        <v>178.339</v>
      </c>
      <c r="S4" s="18">
        <v>224.321</v>
      </c>
      <c r="T4" s="18">
        <v>189.51300000000001</v>
      </c>
      <c r="U4" s="18">
        <v>198.97200000000001</v>
      </c>
      <c r="V4" s="18">
        <v>186.035</v>
      </c>
      <c r="W4" s="18">
        <v>156.58299999999997</v>
      </c>
      <c r="X4" s="18">
        <v>160.64499999999995</v>
      </c>
      <c r="Y4" s="18">
        <v>165.36799999999997</v>
      </c>
      <c r="Z4" s="19"/>
      <c r="AA4" s="20">
        <f>SUM(B4:Z4)</f>
        <v>4202.357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197.1</v>
      </c>
      <c r="D7" s="28">
        <v>188.15</v>
      </c>
      <c r="E7" s="28">
        <v>188.27</v>
      </c>
      <c r="F7" s="28">
        <v>195.69</v>
      </c>
      <c r="G7" s="28">
        <v>214.25</v>
      </c>
      <c r="H7" s="28">
        <v>263.57</v>
      </c>
      <c r="I7" s="28">
        <v>299.38</v>
      </c>
      <c r="J7" s="28">
        <v>339</v>
      </c>
      <c r="K7" s="28">
        <v>300</v>
      </c>
      <c r="L7" s="28">
        <v>259.18</v>
      </c>
      <c r="M7" s="28">
        <v>240</v>
      </c>
      <c r="N7" s="28">
        <v>214.82</v>
      </c>
      <c r="O7" s="28">
        <v>220</v>
      </c>
      <c r="P7" s="28">
        <v>216.45</v>
      </c>
      <c r="Q7" s="28">
        <v>267.5</v>
      </c>
      <c r="R7" s="28">
        <v>286</v>
      </c>
      <c r="S7" s="28">
        <v>333</v>
      </c>
      <c r="T7" s="28">
        <v>361</v>
      </c>
      <c r="U7" s="28">
        <v>381</v>
      </c>
      <c r="V7" s="28">
        <v>342</v>
      </c>
      <c r="W7" s="28">
        <v>275</v>
      </c>
      <c r="X7" s="28">
        <v>252</v>
      </c>
      <c r="Y7" s="28">
        <v>237</v>
      </c>
      <c r="Z7" s="29"/>
      <c r="AA7" s="30">
        <f>IF(SUM(GR_MAINLAND_MCP_SUM_SELL)&lt;&gt;0,AVERAGEIF(GR_MAINLAND_MCP_SUM_SELL,"&lt;&gt;"""),"")</f>
        <v>261.39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3450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15.114000000000001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15</v>
      </c>
      <c r="S11" s="47">
        <v>36</v>
      </c>
      <c r="T11" s="47"/>
      <c r="U11" s="47"/>
      <c r="V11" s="47"/>
      <c r="W11" s="47"/>
      <c r="X11" s="47"/>
      <c r="Y11" s="47"/>
      <c r="Z11" s="48"/>
      <c r="AA11" s="49">
        <f>SUM(B11:Z11)</f>
        <v>66.114000000000004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7.109</v>
      </c>
      <c r="C13" s="52">
        <v>30.767000000000003</v>
      </c>
      <c r="D13" s="52">
        <v>10.685</v>
      </c>
      <c r="E13" s="52">
        <v>6.8109999999999999</v>
      </c>
      <c r="F13" s="52">
        <v>27.116</v>
      </c>
      <c r="G13" s="52">
        <v>34.683</v>
      </c>
      <c r="H13" s="52">
        <v>6.55</v>
      </c>
      <c r="I13" s="52">
        <v>12.961</v>
      </c>
      <c r="J13" s="52">
        <v>24.562999999999999</v>
      </c>
      <c r="K13" s="52">
        <v>3.992</v>
      </c>
      <c r="L13" s="52">
        <v>5.552999999999999</v>
      </c>
      <c r="M13" s="52">
        <v>13.782999999999999</v>
      </c>
      <c r="N13" s="52">
        <v>2.5</v>
      </c>
      <c r="O13" s="52"/>
      <c r="P13" s="52"/>
      <c r="Q13" s="52">
        <v>17.492000000000001</v>
      </c>
      <c r="R13" s="52">
        <v>11.739000000000001</v>
      </c>
      <c r="S13" s="52">
        <v>37.701999999999998</v>
      </c>
      <c r="T13" s="52">
        <v>38.221999999999994</v>
      </c>
      <c r="U13" s="52">
        <v>48.320999999999998</v>
      </c>
      <c r="V13" s="52">
        <v>35.388999999999996</v>
      </c>
      <c r="W13" s="52">
        <v>3.3490000000000002</v>
      </c>
      <c r="X13" s="52">
        <v>9.4459999999999997</v>
      </c>
      <c r="Y13" s="52">
        <v>14.221</v>
      </c>
      <c r="Z13" s="53"/>
      <c r="AA13" s="54">
        <f>SUM(B13:Z13)</f>
        <v>402.95400000000001</v>
      </c>
    </row>
    <row r="14" spans="1:27" ht="30" customHeight="1" thickBot="1" x14ac:dyDescent="0.25">
      <c r="A14" s="55" t="s">
        <v>10</v>
      </c>
      <c r="B14" s="56">
        <f>IF(LEN(B$2)&gt;0,SUM(B10:B13),"")</f>
        <v>7.109</v>
      </c>
      <c r="C14" s="57">
        <f t="shared" ref="C14:Z14" si="0">IF(LEN(C$2)&gt;0,SUM(C10:C13),"")</f>
        <v>180.767</v>
      </c>
      <c r="D14" s="57">
        <f t="shared" si="0"/>
        <v>160.685</v>
      </c>
      <c r="E14" s="57">
        <f t="shared" si="0"/>
        <v>156.81100000000001</v>
      </c>
      <c r="F14" s="57">
        <f t="shared" si="0"/>
        <v>177.11599999999999</v>
      </c>
      <c r="G14" s="57">
        <f t="shared" si="0"/>
        <v>199.797</v>
      </c>
      <c r="H14" s="57">
        <f t="shared" si="0"/>
        <v>156.55000000000001</v>
      </c>
      <c r="I14" s="57">
        <f t="shared" si="0"/>
        <v>162.96100000000001</v>
      </c>
      <c r="J14" s="57">
        <f t="shared" si="0"/>
        <v>174.56299999999999</v>
      </c>
      <c r="K14" s="57">
        <f t="shared" si="0"/>
        <v>153.99199999999999</v>
      </c>
      <c r="L14" s="57">
        <f t="shared" si="0"/>
        <v>155.553</v>
      </c>
      <c r="M14" s="57">
        <f t="shared" si="0"/>
        <v>163.78299999999999</v>
      </c>
      <c r="N14" s="57">
        <f t="shared" si="0"/>
        <v>152.5</v>
      </c>
      <c r="O14" s="57">
        <f t="shared" si="0"/>
        <v>150</v>
      </c>
      <c r="P14" s="57">
        <f t="shared" si="0"/>
        <v>150</v>
      </c>
      <c r="Q14" s="57">
        <f t="shared" si="0"/>
        <v>167.49199999999999</v>
      </c>
      <c r="R14" s="57">
        <f t="shared" si="0"/>
        <v>176.739</v>
      </c>
      <c r="S14" s="57">
        <f t="shared" si="0"/>
        <v>223.702</v>
      </c>
      <c r="T14" s="57">
        <f t="shared" si="0"/>
        <v>188.22199999999998</v>
      </c>
      <c r="U14" s="57">
        <f t="shared" si="0"/>
        <v>198.321</v>
      </c>
      <c r="V14" s="57">
        <f t="shared" si="0"/>
        <v>185.38900000000001</v>
      </c>
      <c r="W14" s="57">
        <f t="shared" si="0"/>
        <v>153.34899999999999</v>
      </c>
      <c r="X14" s="57">
        <f t="shared" si="0"/>
        <v>159.446</v>
      </c>
      <c r="Y14" s="57">
        <f t="shared" si="0"/>
        <v>164.221</v>
      </c>
      <c r="Z14" s="58" t="str">
        <f t="shared" si="0"/>
        <v/>
      </c>
      <c r="AA14" s="59">
        <f>SUM(AA9:AA13)</f>
        <v>3919.0680000000002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6.3940000000000001</v>
      </c>
      <c r="C18" s="72">
        <v>3.55</v>
      </c>
      <c r="D18" s="72">
        <v>3.556</v>
      </c>
      <c r="E18" s="72">
        <v>3.5640000000000001</v>
      </c>
      <c r="F18" s="72">
        <v>3.5859999999999999</v>
      </c>
      <c r="G18" s="72">
        <v>12.84</v>
      </c>
      <c r="H18" s="72">
        <v>4.976</v>
      </c>
      <c r="I18" s="72">
        <v>5.734</v>
      </c>
      <c r="J18" s="72">
        <v>6.1390000000000002</v>
      </c>
      <c r="K18" s="72">
        <v>6.1180000000000003</v>
      </c>
      <c r="L18" s="72">
        <v>6.6869999999999994</v>
      </c>
      <c r="M18" s="72">
        <v>6.05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69.194000000000003</v>
      </c>
    </row>
    <row r="19" spans="1:27" ht="24.95" customHeight="1" x14ac:dyDescent="0.2">
      <c r="A19" s="70" t="s">
        <v>14</v>
      </c>
      <c r="B19" s="75">
        <v>8.9290000000000003</v>
      </c>
      <c r="C19" s="76">
        <v>3.9390000000000001</v>
      </c>
      <c r="D19" s="76">
        <v>3.9910000000000005</v>
      </c>
      <c r="E19" s="76">
        <v>3.7680000000000002</v>
      </c>
      <c r="F19" s="76">
        <v>4.2200000000000006</v>
      </c>
      <c r="G19" s="76">
        <v>9.1129999999999995</v>
      </c>
      <c r="H19" s="76">
        <v>5.6949999999999994</v>
      </c>
      <c r="I19" s="76">
        <v>4.7409999999999997</v>
      </c>
      <c r="J19" s="76">
        <v>7.2389999999999999</v>
      </c>
      <c r="K19" s="76">
        <v>9.657</v>
      </c>
      <c r="L19" s="76">
        <v>9.7710000000000008</v>
      </c>
      <c r="M19" s="76">
        <v>8.7509999999999994</v>
      </c>
      <c r="N19" s="76">
        <v>1</v>
      </c>
      <c r="O19" s="76">
        <v>2</v>
      </c>
      <c r="P19" s="76">
        <v>0.29799999999999999</v>
      </c>
      <c r="Q19" s="76">
        <v>1.296</v>
      </c>
      <c r="R19" s="76">
        <v>1.6</v>
      </c>
      <c r="S19" s="76">
        <v>0.61899999999999999</v>
      </c>
      <c r="T19" s="76">
        <v>1.2909999999999999</v>
      </c>
      <c r="U19" s="76">
        <v>0.65100000000000002</v>
      </c>
      <c r="V19" s="76">
        <v>0.64600000000000002</v>
      </c>
      <c r="W19" s="76">
        <v>0.63400000000000001</v>
      </c>
      <c r="X19" s="76">
        <v>1.1989999999999998</v>
      </c>
      <c r="Y19" s="76">
        <v>1.147</v>
      </c>
      <c r="Z19" s="73"/>
      <c r="AA19" s="74">
        <f>SUM(B19:Z19)</f>
        <v>92.195000000000007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15.323</v>
      </c>
      <c r="C22" s="83">
        <f t="shared" ref="C22:Z22" si="1">IF(LEN(C$2)&gt;0,SUM(C17:C21),"")</f>
        <v>7.4889999999999999</v>
      </c>
      <c r="D22" s="83">
        <f t="shared" si="1"/>
        <v>7.5470000000000006</v>
      </c>
      <c r="E22" s="83">
        <f t="shared" si="1"/>
        <v>7.3320000000000007</v>
      </c>
      <c r="F22" s="83">
        <f t="shared" si="1"/>
        <v>7.8060000000000009</v>
      </c>
      <c r="G22" s="83">
        <f t="shared" si="1"/>
        <v>21.952999999999999</v>
      </c>
      <c r="H22" s="83">
        <f t="shared" si="1"/>
        <v>10.670999999999999</v>
      </c>
      <c r="I22" s="83">
        <f t="shared" si="1"/>
        <v>10.475</v>
      </c>
      <c r="J22" s="83">
        <f t="shared" si="1"/>
        <v>13.378</v>
      </c>
      <c r="K22" s="83">
        <f t="shared" si="1"/>
        <v>15.775</v>
      </c>
      <c r="L22" s="83">
        <f t="shared" si="1"/>
        <v>16.457999999999998</v>
      </c>
      <c r="M22" s="83">
        <f t="shared" si="1"/>
        <v>14.800999999999998</v>
      </c>
      <c r="N22" s="83">
        <f t="shared" si="1"/>
        <v>1</v>
      </c>
      <c r="O22" s="83">
        <f t="shared" si="1"/>
        <v>2</v>
      </c>
      <c r="P22" s="83">
        <f t="shared" si="1"/>
        <v>0.29799999999999999</v>
      </c>
      <c r="Q22" s="83">
        <f t="shared" si="1"/>
        <v>1.296</v>
      </c>
      <c r="R22" s="83">
        <f t="shared" si="1"/>
        <v>1.6</v>
      </c>
      <c r="S22" s="83">
        <f t="shared" si="1"/>
        <v>0.61899999999999999</v>
      </c>
      <c r="T22" s="83">
        <f t="shared" si="1"/>
        <v>1.2909999999999999</v>
      </c>
      <c r="U22" s="83">
        <f t="shared" si="1"/>
        <v>0.65100000000000002</v>
      </c>
      <c r="V22" s="83">
        <f t="shared" si="1"/>
        <v>0.64600000000000002</v>
      </c>
      <c r="W22" s="83">
        <f t="shared" si="1"/>
        <v>0.63400000000000001</v>
      </c>
      <c r="X22" s="83">
        <f t="shared" si="1"/>
        <v>1.1989999999999998</v>
      </c>
      <c r="Y22" s="83">
        <f t="shared" si="1"/>
        <v>1.147</v>
      </c>
      <c r="Z22" s="84" t="str">
        <f t="shared" si="1"/>
        <v/>
      </c>
      <c r="AA22" s="85">
        <f>SUM(AA17:AA21)</f>
        <v>161.38900000000001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22.431999999999999</v>
      </c>
      <c r="C26" s="72">
        <v>188.256</v>
      </c>
      <c r="D26" s="72">
        <v>168.232</v>
      </c>
      <c r="E26" s="72">
        <v>164.143</v>
      </c>
      <c r="F26" s="72">
        <v>184.922</v>
      </c>
      <c r="G26" s="72">
        <v>221.75</v>
      </c>
      <c r="H26" s="72">
        <v>167.221</v>
      </c>
      <c r="I26" s="72">
        <v>173.43600000000001</v>
      </c>
      <c r="J26" s="72">
        <v>187.941</v>
      </c>
      <c r="K26" s="72">
        <v>169.767</v>
      </c>
      <c r="L26" s="72">
        <v>172.011</v>
      </c>
      <c r="M26" s="72">
        <v>178.584</v>
      </c>
      <c r="N26" s="72">
        <v>153.5</v>
      </c>
      <c r="O26" s="72">
        <v>152</v>
      </c>
      <c r="P26" s="72">
        <v>150.298</v>
      </c>
      <c r="Q26" s="72">
        <v>168.78800000000001</v>
      </c>
      <c r="R26" s="72">
        <v>178.339</v>
      </c>
      <c r="S26" s="72">
        <v>224.321</v>
      </c>
      <c r="T26" s="72">
        <v>189.51300000000001</v>
      </c>
      <c r="U26" s="72">
        <v>198.97200000000001</v>
      </c>
      <c r="V26" s="72">
        <v>186.035</v>
      </c>
      <c r="W26" s="72">
        <v>153.983</v>
      </c>
      <c r="X26" s="72">
        <v>160.64500000000001</v>
      </c>
      <c r="Y26" s="72">
        <v>165.36799999999999</v>
      </c>
      <c r="Z26" s="73"/>
      <c r="AA26" s="74">
        <f>SUM(B26:Z26)</f>
        <v>4080.4570000000003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22.431999999999999</v>
      </c>
      <c r="C28" s="57">
        <f t="shared" ref="C28:Z28" si="2">IF(LEN(C$2)&gt;0,SUM(C25:C27),"")</f>
        <v>188.256</v>
      </c>
      <c r="D28" s="57">
        <f t="shared" si="2"/>
        <v>168.232</v>
      </c>
      <c r="E28" s="57">
        <f t="shared" si="2"/>
        <v>164.143</v>
      </c>
      <c r="F28" s="57">
        <f t="shared" si="2"/>
        <v>184.922</v>
      </c>
      <c r="G28" s="57">
        <f t="shared" si="2"/>
        <v>221.75</v>
      </c>
      <c r="H28" s="57">
        <f t="shared" si="2"/>
        <v>167.221</v>
      </c>
      <c r="I28" s="57">
        <f t="shared" si="2"/>
        <v>173.43600000000001</v>
      </c>
      <c r="J28" s="57">
        <f t="shared" si="2"/>
        <v>187.941</v>
      </c>
      <c r="K28" s="57">
        <f t="shared" si="2"/>
        <v>169.767</v>
      </c>
      <c r="L28" s="57">
        <f t="shared" si="2"/>
        <v>172.011</v>
      </c>
      <c r="M28" s="57">
        <f t="shared" si="2"/>
        <v>178.584</v>
      </c>
      <c r="N28" s="57">
        <f t="shared" si="2"/>
        <v>153.5</v>
      </c>
      <c r="O28" s="57">
        <f t="shared" si="2"/>
        <v>152</v>
      </c>
      <c r="P28" s="57">
        <f t="shared" si="2"/>
        <v>150.298</v>
      </c>
      <c r="Q28" s="57">
        <f t="shared" si="2"/>
        <v>168.78800000000001</v>
      </c>
      <c r="R28" s="57">
        <f t="shared" si="2"/>
        <v>178.339</v>
      </c>
      <c r="S28" s="57">
        <f t="shared" si="2"/>
        <v>224.321</v>
      </c>
      <c r="T28" s="57">
        <f t="shared" si="2"/>
        <v>189.51300000000001</v>
      </c>
      <c r="U28" s="57">
        <f t="shared" si="2"/>
        <v>198.97200000000001</v>
      </c>
      <c r="V28" s="57">
        <f t="shared" si="2"/>
        <v>186.035</v>
      </c>
      <c r="W28" s="57">
        <f t="shared" si="2"/>
        <v>153.983</v>
      </c>
      <c r="X28" s="57">
        <f t="shared" si="2"/>
        <v>160.64500000000001</v>
      </c>
      <c r="Y28" s="57">
        <f t="shared" si="2"/>
        <v>165.36799999999999</v>
      </c>
      <c r="Z28" s="58" t="str">
        <f t="shared" si="2"/>
        <v/>
      </c>
      <c r="AA28" s="59">
        <f>SUM(AA25:AA27)</f>
        <v>4080.4570000000003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23.4</v>
      </c>
      <c r="O35" s="94">
        <v>38.200000000000003</v>
      </c>
      <c r="P35" s="94">
        <v>57.7</v>
      </c>
      <c r="Q35" s="94"/>
      <c r="R35" s="94"/>
      <c r="S35" s="94"/>
      <c r="T35" s="94"/>
      <c r="U35" s="94"/>
      <c r="V35" s="94"/>
      <c r="W35" s="94">
        <v>2.6</v>
      </c>
      <c r="X35" s="94"/>
      <c r="Y35" s="94"/>
      <c r="Z35" s="95"/>
      <c r="AA35" s="74">
        <f t="shared" si="3"/>
        <v>121.9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23.4</v>
      </c>
      <c r="O36" s="83">
        <f t="shared" si="4"/>
        <v>38.200000000000003</v>
      </c>
      <c r="P36" s="83">
        <f t="shared" si="4"/>
        <v>57.7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2.6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121.9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23.4</v>
      </c>
      <c r="O43" s="94">
        <v>38.200000000000003</v>
      </c>
      <c r="P43" s="94">
        <v>57.7</v>
      </c>
      <c r="Q43" s="94"/>
      <c r="R43" s="94"/>
      <c r="S43" s="94"/>
      <c r="T43" s="94"/>
      <c r="U43" s="94"/>
      <c r="V43" s="94"/>
      <c r="W43" s="94">
        <v>2.6</v>
      </c>
      <c r="X43" s="94"/>
      <c r="Y43" s="94"/>
      <c r="Z43" s="95"/>
      <c r="AA43" s="74">
        <f t="shared" si="5"/>
        <v>121.9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23.4</v>
      </c>
      <c r="O44" s="83">
        <f t="shared" si="6"/>
        <v>38.200000000000003</v>
      </c>
      <c r="P44" s="83">
        <f t="shared" si="6"/>
        <v>57.7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2.6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121.9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22.432000000000002</v>
      </c>
      <c r="C47" s="83">
        <f t="shared" ref="C47:Z47" si="8">IF(LEN(C$2)&gt;0,C14+C22+C36,"")</f>
        <v>188.256</v>
      </c>
      <c r="D47" s="83">
        <f t="shared" si="8"/>
        <v>168.232</v>
      </c>
      <c r="E47" s="83">
        <f t="shared" si="8"/>
        <v>164.143</v>
      </c>
      <c r="F47" s="83">
        <f t="shared" si="8"/>
        <v>184.922</v>
      </c>
      <c r="G47" s="83">
        <f t="shared" si="8"/>
        <v>221.75</v>
      </c>
      <c r="H47" s="83">
        <f t="shared" si="8"/>
        <v>167.221</v>
      </c>
      <c r="I47" s="83">
        <f t="shared" si="8"/>
        <v>173.43600000000001</v>
      </c>
      <c r="J47" s="83">
        <f t="shared" si="8"/>
        <v>187.94099999999997</v>
      </c>
      <c r="K47" s="83">
        <f t="shared" si="8"/>
        <v>169.767</v>
      </c>
      <c r="L47" s="83">
        <f t="shared" si="8"/>
        <v>172.011</v>
      </c>
      <c r="M47" s="83">
        <f t="shared" si="8"/>
        <v>178.58399999999997</v>
      </c>
      <c r="N47" s="83">
        <f t="shared" si="8"/>
        <v>176.9</v>
      </c>
      <c r="O47" s="83">
        <f t="shared" si="8"/>
        <v>190.2</v>
      </c>
      <c r="P47" s="83">
        <f t="shared" si="8"/>
        <v>207.99799999999999</v>
      </c>
      <c r="Q47" s="83">
        <f t="shared" si="8"/>
        <v>168.78799999999998</v>
      </c>
      <c r="R47" s="83">
        <f t="shared" si="8"/>
        <v>178.339</v>
      </c>
      <c r="S47" s="83">
        <f t="shared" si="8"/>
        <v>224.321</v>
      </c>
      <c r="T47" s="83">
        <f t="shared" si="8"/>
        <v>189.51299999999998</v>
      </c>
      <c r="U47" s="83">
        <f t="shared" si="8"/>
        <v>198.97200000000001</v>
      </c>
      <c r="V47" s="83">
        <f t="shared" si="8"/>
        <v>186.035</v>
      </c>
      <c r="W47" s="83">
        <f t="shared" si="8"/>
        <v>156.58299999999997</v>
      </c>
      <c r="X47" s="83">
        <f t="shared" si="8"/>
        <v>160.64500000000001</v>
      </c>
      <c r="Y47" s="83">
        <f t="shared" si="8"/>
        <v>165.36799999999999</v>
      </c>
      <c r="Z47" s="84" t="str">
        <f t="shared" si="8"/>
        <v/>
      </c>
      <c r="AA47" s="100">
        <f>SUM(B47:Z47)</f>
        <v>4202.357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22.449999999999996</v>
      </c>
      <c r="C4" s="18">
        <v>188.29900000000001</v>
      </c>
      <c r="D4" s="18">
        <v>168.24199999999996</v>
      </c>
      <c r="E4" s="18">
        <v>164.17900000000003</v>
      </c>
      <c r="F4" s="18">
        <v>184.96799999999999</v>
      </c>
      <c r="G4" s="18">
        <v>221.8</v>
      </c>
      <c r="H4" s="18">
        <v>167.24299999999999</v>
      </c>
      <c r="I4" s="18">
        <v>173.46100000000001</v>
      </c>
      <c r="J4" s="18">
        <v>187.982</v>
      </c>
      <c r="K4" s="18">
        <v>169.74799999999999</v>
      </c>
      <c r="L4" s="18">
        <v>172.01599999999999</v>
      </c>
      <c r="M4" s="18">
        <v>178.60999999999999</v>
      </c>
      <c r="N4" s="18">
        <v>176.89899999999997</v>
      </c>
      <c r="O4" s="18">
        <v>190.185</v>
      </c>
      <c r="P4" s="18">
        <v>207.95400000000001</v>
      </c>
      <c r="Q4" s="18">
        <v>168.77799999999999</v>
      </c>
      <c r="R4" s="18">
        <v>178.34199999999998</v>
      </c>
      <c r="S4" s="18">
        <v>224.3</v>
      </c>
      <c r="T4" s="18">
        <v>189.53500000000003</v>
      </c>
      <c r="U4" s="18">
        <v>198.982</v>
      </c>
      <c r="V4" s="18">
        <v>186</v>
      </c>
      <c r="W4" s="18">
        <v>156.589</v>
      </c>
      <c r="X4" s="18">
        <v>160.61699999999996</v>
      </c>
      <c r="Y4" s="18">
        <v>165.37100000000001</v>
      </c>
      <c r="Z4" s="19"/>
      <c r="AA4" s="20">
        <f>SUM(B4:Z4)</f>
        <v>4202.55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197.1</v>
      </c>
      <c r="D7" s="28">
        <v>188.15</v>
      </c>
      <c r="E7" s="28">
        <v>188.27</v>
      </c>
      <c r="F7" s="28">
        <v>195.69</v>
      </c>
      <c r="G7" s="28">
        <v>214.25</v>
      </c>
      <c r="H7" s="28">
        <v>263.57</v>
      </c>
      <c r="I7" s="28">
        <v>299.38</v>
      </c>
      <c r="J7" s="28">
        <v>339</v>
      </c>
      <c r="K7" s="28">
        <v>300</v>
      </c>
      <c r="L7" s="28">
        <v>259.18</v>
      </c>
      <c r="M7" s="28">
        <v>240</v>
      </c>
      <c r="N7" s="28">
        <v>214.82</v>
      </c>
      <c r="O7" s="28">
        <v>220</v>
      </c>
      <c r="P7" s="28">
        <v>216.45</v>
      </c>
      <c r="Q7" s="28">
        <v>267.5</v>
      </c>
      <c r="R7" s="28">
        <v>286</v>
      </c>
      <c r="S7" s="28">
        <v>333</v>
      </c>
      <c r="T7" s="28">
        <v>361</v>
      </c>
      <c r="U7" s="28">
        <v>381</v>
      </c>
      <c r="V7" s="28">
        <v>342</v>
      </c>
      <c r="W7" s="28">
        <v>275</v>
      </c>
      <c r="X7" s="28">
        <v>252</v>
      </c>
      <c r="Y7" s="28">
        <v>237</v>
      </c>
      <c r="Z7" s="29"/>
      <c r="AA7" s="30">
        <v>261.39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150</v>
      </c>
      <c r="D11" s="47">
        <v>150</v>
      </c>
      <c r="E11" s="47">
        <v>150</v>
      </c>
      <c r="F11" s="47">
        <v>150</v>
      </c>
      <c r="G11" s="47">
        <v>150</v>
      </c>
      <c r="H11" s="47">
        <v>80</v>
      </c>
      <c r="I11" s="47"/>
      <c r="J11" s="47"/>
      <c r="K11" s="47"/>
      <c r="L11" s="47"/>
      <c r="M11" s="47">
        <v>99.826999999999998</v>
      </c>
      <c r="N11" s="47">
        <v>150</v>
      </c>
      <c r="O11" s="47">
        <v>101.78</v>
      </c>
      <c r="P11" s="47">
        <v>72.039000000000001</v>
      </c>
      <c r="Q11" s="47"/>
      <c r="R11" s="47">
        <v>11.923999999999999</v>
      </c>
      <c r="S11" s="47">
        <v>35</v>
      </c>
      <c r="T11" s="47"/>
      <c r="U11" s="47"/>
      <c r="V11" s="47"/>
      <c r="W11" s="47">
        <v>150</v>
      </c>
      <c r="X11" s="47">
        <v>103.874</v>
      </c>
      <c r="Y11" s="47">
        <v>100.18</v>
      </c>
      <c r="Z11" s="48"/>
      <c r="AA11" s="49">
        <f>SUM(B11:Z11)</f>
        <v>1654.624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70</v>
      </c>
      <c r="I12" s="47">
        <v>150</v>
      </c>
      <c r="J12" s="47"/>
      <c r="K12" s="47">
        <v>150</v>
      </c>
      <c r="L12" s="47">
        <v>150</v>
      </c>
      <c r="M12" s="47">
        <v>50.173000000000002</v>
      </c>
      <c r="N12" s="47"/>
      <c r="O12" s="47">
        <v>48.22</v>
      </c>
      <c r="P12" s="47">
        <v>77.960999999999999</v>
      </c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696.35400000000004</v>
      </c>
    </row>
    <row r="13" spans="1:27" ht="24.95" customHeight="1" x14ac:dyDescent="0.2">
      <c r="A13" s="50" t="s">
        <v>9</v>
      </c>
      <c r="B13" s="51">
        <v>12.750999999999998</v>
      </c>
      <c r="C13" s="52">
        <v>3.9059999999999997</v>
      </c>
      <c r="D13" s="52">
        <v>6.7890000000000006</v>
      </c>
      <c r="E13" s="52">
        <v>7.4790000000000001</v>
      </c>
      <c r="F13" s="52">
        <v>5.7389999999999999</v>
      </c>
      <c r="G13" s="52"/>
      <c r="H13" s="52">
        <v>1.2429999999999999</v>
      </c>
      <c r="I13" s="52">
        <v>1.4809999999999999</v>
      </c>
      <c r="J13" s="52"/>
      <c r="K13" s="52"/>
      <c r="L13" s="52">
        <v>0.64800000000000002</v>
      </c>
      <c r="M13" s="52"/>
      <c r="N13" s="52">
        <v>21.639999999999997</v>
      </c>
      <c r="O13" s="52">
        <v>36.801000000000002</v>
      </c>
      <c r="P13" s="52">
        <v>53.487000000000002</v>
      </c>
      <c r="Q13" s="52">
        <v>6.2779999999999996</v>
      </c>
      <c r="R13" s="52">
        <v>5.5179999999999998</v>
      </c>
      <c r="S13" s="52"/>
      <c r="T13" s="52"/>
      <c r="U13" s="52"/>
      <c r="V13" s="52"/>
      <c r="W13" s="52">
        <v>4.7389999999999999</v>
      </c>
      <c r="X13" s="52">
        <v>5.6429999999999998</v>
      </c>
      <c r="Y13" s="52">
        <v>4.891</v>
      </c>
      <c r="Z13" s="53"/>
      <c r="AA13" s="54">
        <f>SUM(B13:Z13)</f>
        <v>179.03299999999999</v>
      </c>
    </row>
    <row r="14" spans="1:27" ht="30" customHeight="1" thickBot="1" x14ac:dyDescent="0.25">
      <c r="A14" s="55" t="s">
        <v>10</v>
      </c>
      <c r="B14" s="56">
        <f>IF(LEN(B$2)&gt;0,SUM(B10:B13),"")</f>
        <v>12.750999999999998</v>
      </c>
      <c r="C14" s="57">
        <f t="shared" ref="C14:Z14" si="0">IF(LEN(C$2)&gt;0,SUM(C10:C13),"")</f>
        <v>153.90600000000001</v>
      </c>
      <c r="D14" s="57">
        <f t="shared" si="0"/>
        <v>156.78899999999999</v>
      </c>
      <c r="E14" s="57">
        <f t="shared" si="0"/>
        <v>157.47900000000001</v>
      </c>
      <c r="F14" s="57">
        <f t="shared" si="0"/>
        <v>155.739</v>
      </c>
      <c r="G14" s="57">
        <f t="shared" si="0"/>
        <v>150</v>
      </c>
      <c r="H14" s="57">
        <f t="shared" si="0"/>
        <v>151.24299999999999</v>
      </c>
      <c r="I14" s="57">
        <f t="shared" si="0"/>
        <v>151.48099999999999</v>
      </c>
      <c r="J14" s="57">
        <f t="shared" si="0"/>
        <v>0</v>
      </c>
      <c r="K14" s="57">
        <f t="shared" si="0"/>
        <v>150</v>
      </c>
      <c r="L14" s="57">
        <f t="shared" si="0"/>
        <v>150.648</v>
      </c>
      <c r="M14" s="57">
        <f t="shared" si="0"/>
        <v>150</v>
      </c>
      <c r="N14" s="57">
        <f t="shared" si="0"/>
        <v>171.64</v>
      </c>
      <c r="O14" s="57">
        <f t="shared" si="0"/>
        <v>186.80099999999999</v>
      </c>
      <c r="P14" s="57">
        <f t="shared" si="0"/>
        <v>203.48699999999999</v>
      </c>
      <c r="Q14" s="57">
        <f t="shared" si="0"/>
        <v>6.2779999999999996</v>
      </c>
      <c r="R14" s="57">
        <f t="shared" si="0"/>
        <v>17.442</v>
      </c>
      <c r="S14" s="57">
        <f t="shared" si="0"/>
        <v>35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154.739</v>
      </c>
      <c r="X14" s="57">
        <f t="shared" si="0"/>
        <v>109.517</v>
      </c>
      <c r="Y14" s="57">
        <f t="shared" si="0"/>
        <v>105.07100000000001</v>
      </c>
      <c r="Z14" s="58" t="str">
        <f t="shared" si="0"/>
        <v/>
      </c>
      <c r="AA14" s="59">
        <f>SUM(AA9:AA13)</f>
        <v>2530.011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/>
      <c r="U17" s="67"/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17.600000000000005</v>
      </c>
    </row>
    <row r="18" spans="1:27" ht="24.95" customHeight="1" x14ac:dyDescent="0.2">
      <c r="A18" s="70" t="s">
        <v>13</v>
      </c>
      <c r="B18" s="71">
        <v>2.1989999999999998</v>
      </c>
      <c r="C18" s="72">
        <v>11.314</v>
      </c>
      <c r="D18" s="72"/>
      <c r="E18" s="72"/>
      <c r="F18" s="72">
        <v>0.82899999999999996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10.731999999999999</v>
      </c>
      <c r="U18" s="72">
        <v>16.643000000000001</v>
      </c>
      <c r="V18" s="72"/>
      <c r="W18" s="72"/>
      <c r="X18" s="72"/>
      <c r="Y18" s="72"/>
      <c r="Z18" s="73"/>
      <c r="AA18" s="74">
        <f>SUM(B18:Z18)</f>
        <v>41.716999999999999</v>
      </c>
    </row>
    <row r="19" spans="1:27" ht="24.95" customHeight="1" x14ac:dyDescent="0.2">
      <c r="A19" s="70" t="s">
        <v>14</v>
      </c>
      <c r="B19" s="75"/>
      <c r="C19" s="76">
        <v>0.67900000000000005</v>
      </c>
      <c r="D19" s="76">
        <v>0.65300000000000002</v>
      </c>
      <c r="E19" s="76"/>
      <c r="F19" s="76"/>
      <c r="G19" s="76"/>
      <c r="H19" s="76"/>
      <c r="I19" s="76">
        <v>1.18</v>
      </c>
      <c r="J19" s="76">
        <v>0.48199999999999998</v>
      </c>
      <c r="K19" s="76">
        <v>1.7479999999999998</v>
      </c>
      <c r="L19" s="76">
        <v>3.3679999999999999</v>
      </c>
      <c r="M19" s="76">
        <v>7.4099999999999993</v>
      </c>
      <c r="N19" s="76">
        <v>4.4589999999999996</v>
      </c>
      <c r="O19" s="76">
        <v>2.5840000000000001</v>
      </c>
      <c r="P19" s="76">
        <v>3.6669999999999998</v>
      </c>
      <c r="Q19" s="76"/>
      <c r="R19" s="76"/>
      <c r="S19" s="76"/>
      <c r="T19" s="76">
        <v>16.403000000000002</v>
      </c>
      <c r="U19" s="76">
        <v>22.239000000000004</v>
      </c>
      <c r="V19" s="76"/>
      <c r="W19" s="76">
        <v>1.05</v>
      </c>
      <c r="X19" s="76"/>
      <c r="Y19" s="76"/>
      <c r="Z19" s="73"/>
      <c r="AA19" s="74">
        <f>SUM(B19:Z19)</f>
        <v>65.921999999999997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2.9989999999999997</v>
      </c>
      <c r="C22" s="83">
        <f t="shared" si="1"/>
        <v>12.793000000000001</v>
      </c>
      <c r="D22" s="83">
        <f t="shared" si="1"/>
        <v>1.4530000000000001</v>
      </c>
      <c r="E22" s="83">
        <f t="shared" si="1"/>
        <v>0.8</v>
      </c>
      <c r="F22" s="83">
        <f t="shared" si="1"/>
        <v>1.629</v>
      </c>
      <c r="G22" s="83">
        <f t="shared" si="1"/>
        <v>0.8</v>
      </c>
      <c r="H22" s="83">
        <f t="shared" si="1"/>
        <v>0.8</v>
      </c>
      <c r="I22" s="83">
        <f t="shared" si="1"/>
        <v>1.98</v>
      </c>
      <c r="J22" s="83">
        <f t="shared" si="1"/>
        <v>1.282</v>
      </c>
      <c r="K22" s="83">
        <f t="shared" si="1"/>
        <v>2.548</v>
      </c>
      <c r="L22" s="83">
        <f t="shared" si="1"/>
        <v>4.1680000000000001</v>
      </c>
      <c r="M22" s="83">
        <f t="shared" si="1"/>
        <v>8.2099999999999991</v>
      </c>
      <c r="N22" s="83">
        <f t="shared" si="1"/>
        <v>5.2589999999999995</v>
      </c>
      <c r="O22" s="83">
        <f t="shared" si="1"/>
        <v>3.3840000000000003</v>
      </c>
      <c r="P22" s="83">
        <f t="shared" si="1"/>
        <v>4.4669999999999996</v>
      </c>
      <c r="Q22" s="83">
        <f t="shared" si="1"/>
        <v>0.8</v>
      </c>
      <c r="R22" s="83">
        <f t="shared" si="1"/>
        <v>0.8</v>
      </c>
      <c r="S22" s="83">
        <f t="shared" si="1"/>
        <v>0.8</v>
      </c>
      <c r="T22" s="83">
        <f t="shared" si="1"/>
        <v>27.135000000000002</v>
      </c>
      <c r="U22" s="83">
        <f t="shared" si="1"/>
        <v>38.882000000000005</v>
      </c>
      <c r="V22" s="83">
        <f t="shared" si="1"/>
        <v>0.8</v>
      </c>
      <c r="W22" s="83">
        <f t="shared" si="1"/>
        <v>1.85</v>
      </c>
      <c r="X22" s="83">
        <f t="shared" si="1"/>
        <v>0.8</v>
      </c>
      <c r="Y22" s="83">
        <f t="shared" si="1"/>
        <v>0.8</v>
      </c>
      <c r="Z22" s="84">
        <f t="shared" si="1"/>
        <v>0</v>
      </c>
      <c r="AA22" s="85">
        <f t="shared" si="1"/>
        <v>125.239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15.75</v>
      </c>
      <c r="C26" s="72">
        <v>166.69900000000001</v>
      </c>
      <c r="D26" s="72">
        <v>158.24199999999999</v>
      </c>
      <c r="E26" s="72">
        <v>158.279</v>
      </c>
      <c r="F26" s="72">
        <v>157.36799999999999</v>
      </c>
      <c r="G26" s="72">
        <v>150.80000000000001</v>
      </c>
      <c r="H26" s="72">
        <v>152.04300000000001</v>
      </c>
      <c r="I26" s="72">
        <v>153.46100000000001</v>
      </c>
      <c r="J26" s="72">
        <v>1.282</v>
      </c>
      <c r="K26" s="72">
        <v>152.548</v>
      </c>
      <c r="L26" s="72">
        <v>154.816</v>
      </c>
      <c r="M26" s="72">
        <v>158.21</v>
      </c>
      <c r="N26" s="72">
        <v>176.899</v>
      </c>
      <c r="O26" s="72">
        <v>190.185</v>
      </c>
      <c r="P26" s="72">
        <v>207.95400000000001</v>
      </c>
      <c r="Q26" s="72">
        <v>7.0780000000000003</v>
      </c>
      <c r="R26" s="72">
        <v>18.242000000000001</v>
      </c>
      <c r="S26" s="72">
        <v>35.799999999999997</v>
      </c>
      <c r="T26" s="72">
        <v>27.135000000000002</v>
      </c>
      <c r="U26" s="72">
        <v>38.881999999999998</v>
      </c>
      <c r="V26" s="72">
        <v>0.8</v>
      </c>
      <c r="W26" s="72">
        <v>156.589</v>
      </c>
      <c r="X26" s="72">
        <v>110.31699999999999</v>
      </c>
      <c r="Y26" s="72">
        <v>105.871</v>
      </c>
      <c r="Z26" s="73"/>
      <c r="AA26" s="74">
        <f>SUM(B26:Z26)</f>
        <v>2655.2500000000009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15.75</v>
      </c>
      <c r="C28" s="57">
        <f t="shared" si="2"/>
        <v>166.69900000000001</v>
      </c>
      <c r="D28" s="57">
        <f t="shared" si="2"/>
        <v>158.24199999999999</v>
      </c>
      <c r="E28" s="57">
        <f t="shared" si="2"/>
        <v>158.279</v>
      </c>
      <c r="F28" s="57">
        <f t="shared" si="2"/>
        <v>157.36799999999999</v>
      </c>
      <c r="G28" s="57">
        <f t="shared" si="2"/>
        <v>150.80000000000001</v>
      </c>
      <c r="H28" s="57">
        <f t="shared" si="2"/>
        <v>152.04300000000001</v>
      </c>
      <c r="I28" s="57">
        <f t="shared" si="2"/>
        <v>153.46100000000001</v>
      </c>
      <c r="J28" s="57">
        <f t="shared" si="2"/>
        <v>1.282</v>
      </c>
      <c r="K28" s="57">
        <f t="shared" si="2"/>
        <v>152.548</v>
      </c>
      <c r="L28" s="57">
        <f t="shared" si="2"/>
        <v>154.816</v>
      </c>
      <c r="M28" s="57">
        <f t="shared" si="2"/>
        <v>158.21</v>
      </c>
      <c r="N28" s="57">
        <f t="shared" si="2"/>
        <v>176.899</v>
      </c>
      <c r="O28" s="57">
        <f t="shared" si="2"/>
        <v>190.185</v>
      </c>
      <c r="P28" s="57">
        <f t="shared" si="2"/>
        <v>207.95400000000001</v>
      </c>
      <c r="Q28" s="57">
        <f t="shared" si="2"/>
        <v>7.0780000000000003</v>
      </c>
      <c r="R28" s="57">
        <f t="shared" si="2"/>
        <v>18.242000000000001</v>
      </c>
      <c r="S28" s="57">
        <f t="shared" si="2"/>
        <v>35.799999999999997</v>
      </c>
      <c r="T28" s="57">
        <f t="shared" si="2"/>
        <v>27.135000000000002</v>
      </c>
      <c r="U28" s="57">
        <f t="shared" si="2"/>
        <v>38.881999999999998</v>
      </c>
      <c r="V28" s="57">
        <f t="shared" si="2"/>
        <v>0.8</v>
      </c>
      <c r="W28" s="57">
        <f t="shared" si="2"/>
        <v>156.589</v>
      </c>
      <c r="X28" s="57">
        <f t="shared" si="2"/>
        <v>110.31699999999999</v>
      </c>
      <c r="Y28" s="57">
        <f t="shared" si="2"/>
        <v>105.871</v>
      </c>
      <c r="Z28" s="58">
        <f t="shared" si="2"/>
        <v>0</v>
      </c>
      <c r="AA28" s="59">
        <f t="shared" si="2"/>
        <v>2655.2500000000009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6.7</v>
      </c>
      <c r="C35" s="94">
        <v>21.6</v>
      </c>
      <c r="D35" s="94">
        <v>10</v>
      </c>
      <c r="E35" s="94">
        <v>5.9</v>
      </c>
      <c r="F35" s="94">
        <v>27.6</v>
      </c>
      <c r="G35" s="94">
        <v>71</v>
      </c>
      <c r="H35" s="94">
        <v>15.2</v>
      </c>
      <c r="I35" s="94">
        <v>20</v>
      </c>
      <c r="J35" s="94">
        <v>186.7</v>
      </c>
      <c r="K35" s="94">
        <v>17.2</v>
      </c>
      <c r="L35" s="94">
        <v>17.2</v>
      </c>
      <c r="M35" s="94">
        <v>20.399999999999999</v>
      </c>
      <c r="N35" s="94"/>
      <c r="O35" s="94"/>
      <c r="P35" s="94"/>
      <c r="Q35" s="94">
        <v>161.69999999999999</v>
      </c>
      <c r="R35" s="94">
        <v>160.1</v>
      </c>
      <c r="S35" s="94">
        <v>188.5</v>
      </c>
      <c r="T35" s="94">
        <v>162.4</v>
      </c>
      <c r="U35" s="94">
        <v>160.1</v>
      </c>
      <c r="V35" s="94">
        <v>185.2</v>
      </c>
      <c r="W35" s="94"/>
      <c r="X35" s="94">
        <v>50.3</v>
      </c>
      <c r="Y35" s="94">
        <v>59.5</v>
      </c>
      <c r="Z35" s="95"/>
      <c r="AA35" s="74">
        <f t="shared" si="3"/>
        <v>1547.3</v>
      </c>
    </row>
    <row r="36" spans="1:27" ht="30" customHeight="1" thickBot="1" x14ac:dyDescent="0.25">
      <c r="A36" s="81" t="s">
        <v>41</v>
      </c>
      <c r="B36" s="82">
        <f>SUM(B31:B35)</f>
        <v>6.7</v>
      </c>
      <c r="C36" s="83">
        <f t="shared" ref="C36:Z36" si="4">SUM(C31:C35)</f>
        <v>21.6</v>
      </c>
      <c r="D36" s="83">
        <f t="shared" si="4"/>
        <v>10</v>
      </c>
      <c r="E36" s="83">
        <f t="shared" si="4"/>
        <v>5.9</v>
      </c>
      <c r="F36" s="83">
        <f t="shared" si="4"/>
        <v>27.6</v>
      </c>
      <c r="G36" s="83">
        <f t="shared" si="4"/>
        <v>71</v>
      </c>
      <c r="H36" s="83">
        <f t="shared" si="4"/>
        <v>15.2</v>
      </c>
      <c r="I36" s="83">
        <f t="shared" si="4"/>
        <v>20</v>
      </c>
      <c r="J36" s="83">
        <f t="shared" si="4"/>
        <v>186.7</v>
      </c>
      <c r="K36" s="83">
        <f t="shared" si="4"/>
        <v>17.2</v>
      </c>
      <c r="L36" s="83">
        <f t="shared" si="4"/>
        <v>17.2</v>
      </c>
      <c r="M36" s="83">
        <f t="shared" si="4"/>
        <v>20.399999999999999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161.69999999999999</v>
      </c>
      <c r="R36" s="83">
        <f t="shared" si="4"/>
        <v>160.1</v>
      </c>
      <c r="S36" s="83">
        <f t="shared" si="4"/>
        <v>188.5</v>
      </c>
      <c r="T36" s="83">
        <f t="shared" si="4"/>
        <v>162.4</v>
      </c>
      <c r="U36" s="83">
        <f t="shared" si="4"/>
        <v>160.1</v>
      </c>
      <c r="V36" s="83">
        <f t="shared" si="4"/>
        <v>185.2</v>
      </c>
      <c r="W36" s="83">
        <f t="shared" si="4"/>
        <v>0</v>
      </c>
      <c r="X36" s="83">
        <f t="shared" si="4"/>
        <v>50.3</v>
      </c>
      <c r="Y36" s="83">
        <f t="shared" si="4"/>
        <v>59.5</v>
      </c>
      <c r="Z36" s="84">
        <f t="shared" si="4"/>
        <v>0</v>
      </c>
      <c r="AA36" s="85">
        <f t="shared" si="3"/>
        <v>1547.3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6.7</v>
      </c>
      <c r="C43" s="94">
        <v>21.6</v>
      </c>
      <c r="D43" s="94">
        <v>10</v>
      </c>
      <c r="E43" s="94">
        <v>5.9</v>
      </c>
      <c r="F43" s="94">
        <v>27.6</v>
      </c>
      <c r="G43" s="94">
        <v>71</v>
      </c>
      <c r="H43" s="94">
        <v>15.2</v>
      </c>
      <c r="I43" s="94">
        <v>20</v>
      </c>
      <c r="J43" s="94">
        <v>186.7</v>
      </c>
      <c r="K43" s="94">
        <v>17.2</v>
      </c>
      <c r="L43" s="94">
        <v>17.2</v>
      </c>
      <c r="M43" s="94">
        <v>20.399999999999999</v>
      </c>
      <c r="N43" s="94"/>
      <c r="O43" s="94"/>
      <c r="P43" s="94"/>
      <c r="Q43" s="94">
        <v>161.69999999999999</v>
      </c>
      <c r="R43" s="94">
        <v>160.1</v>
      </c>
      <c r="S43" s="94">
        <v>188.5</v>
      </c>
      <c r="T43" s="94">
        <v>162.4</v>
      </c>
      <c r="U43" s="94">
        <v>160.1</v>
      </c>
      <c r="V43" s="94">
        <v>185.2</v>
      </c>
      <c r="W43" s="94"/>
      <c r="X43" s="94">
        <v>50.3</v>
      </c>
      <c r="Y43" s="94">
        <v>59.5</v>
      </c>
      <c r="Z43" s="95"/>
      <c r="AA43" s="74">
        <f t="shared" si="5"/>
        <v>1547.3</v>
      </c>
    </row>
    <row r="44" spans="1:27" ht="30" customHeight="1" thickBot="1" x14ac:dyDescent="0.25">
      <c r="A44" s="81" t="s">
        <v>43</v>
      </c>
      <c r="B44" s="82">
        <f>SUM(B39:B43)</f>
        <v>6.7</v>
      </c>
      <c r="C44" s="83">
        <f t="shared" ref="C44:Z44" si="6">SUM(C39:C43)</f>
        <v>21.6</v>
      </c>
      <c r="D44" s="83">
        <f t="shared" si="6"/>
        <v>10</v>
      </c>
      <c r="E44" s="83">
        <f t="shared" si="6"/>
        <v>5.9</v>
      </c>
      <c r="F44" s="83">
        <f t="shared" si="6"/>
        <v>27.6</v>
      </c>
      <c r="G44" s="83">
        <f t="shared" si="6"/>
        <v>71</v>
      </c>
      <c r="H44" s="83">
        <f t="shared" si="6"/>
        <v>15.2</v>
      </c>
      <c r="I44" s="83">
        <f t="shared" si="6"/>
        <v>20</v>
      </c>
      <c r="J44" s="83">
        <f t="shared" si="6"/>
        <v>186.7</v>
      </c>
      <c r="K44" s="83">
        <f t="shared" si="6"/>
        <v>17.2</v>
      </c>
      <c r="L44" s="83">
        <f t="shared" si="6"/>
        <v>17.2</v>
      </c>
      <c r="M44" s="83">
        <f t="shared" si="6"/>
        <v>20.399999999999999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161.69999999999999</v>
      </c>
      <c r="R44" s="83">
        <f t="shared" si="6"/>
        <v>160.1</v>
      </c>
      <c r="S44" s="83">
        <f t="shared" si="6"/>
        <v>188.5</v>
      </c>
      <c r="T44" s="83">
        <f t="shared" si="6"/>
        <v>162.4</v>
      </c>
      <c r="U44" s="83">
        <f t="shared" si="6"/>
        <v>160.1</v>
      </c>
      <c r="V44" s="83">
        <f t="shared" si="6"/>
        <v>185.2</v>
      </c>
      <c r="W44" s="83">
        <f t="shared" si="6"/>
        <v>0</v>
      </c>
      <c r="X44" s="83">
        <f t="shared" si="6"/>
        <v>50.3</v>
      </c>
      <c r="Y44" s="83">
        <f t="shared" si="6"/>
        <v>59.5</v>
      </c>
      <c r="Z44" s="84">
        <f t="shared" si="6"/>
        <v>0</v>
      </c>
      <c r="AA44" s="85">
        <f t="shared" si="5"/>
        <v>1547.3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22.449999999999996</v>
      </c>
      <c r="C47" s="83">
        <f t="shared" ref="C47:Z47" si="8">SUM(C10:C13)+C22+C36</f>
        <v>188.29900000000001</v>
      </c>
      <c r="D47" s="83">
        <f t="shared" si="8"/>
        <v>168.24199999999999</v>
      </c>
      <c r="E47" s="83">
        <f t="shared" si="8"/>
        <v>164.17900000000003</v>
      </c>
      <c r="F47" s="83">
        <f t="shared" si="8"/>
        <v>184.96799999999999</v>
      </c>
      <c r="G47" s="83">
        <f t="shared" si="8"/>
        <v>221.8</v>
      </c>
      <c r="H47" s="83">
        <f t="shared" si="8"/>
        <v>167.24299999999999</v>
      </c>
      <c r="I47" s="83">
        <f t="shared" si="8"/>
        <v>173.46099999999998</v>
      </c>
      <c r="J47" s="83">
        <f t="shared" si="8"/>
        <v>187.982</v>
      </c>
      <c r="K47" s="83">
        <f t="shared" si="8"/>
        <v>169.74799999999999</v>
      </c>
      <c r="L47" s="83">
        <f t="shared" si="8"/>
        <v>172.01599999999999</v>
      </c>
      <c r="M47" s="83">
        <f t="shared" si="8"/>
        <v>178.61</v>
      </c>
      <c r="N47" s="83">
        <f t="shared" si="8"/>
        <v>176.89899999999997</v>
      </c>
      <c r="O47" s="83">
        <f t="shared" si="8"/>
        <v>190.185</v>
      </c>
      <c r="P47" s="83">
        <f t="shared" si="8"/>
        <v>207.95400000000001</v>
      </c>
      <c r="Q47" s="83">
        <f t="shared" si="8"/>
        <v>168.77799999999999</v>
      </c>
      <c r="R47" s="83">
        <f t="shared" si="8"/>
        <v>178.34199999999998</v>
      </c>
      <c r="S47" s="83">
        <f t="shared" si="8"/>
        <v>224.3</v>
      </c>
      <c r="T47" s="83">
        <f t="shared" si="8"/>
        <v>189.535</v>
      </c>
      <c r="U47" s="83">
        <f t="shared" si="8"/>
        <v>198.982</v>
      </c>
      <c r="V47" s="83">
        <f t="shared" si="8"/>
        <v>186</v>
      </c>
      <c r="W47" s="83">
        <f t="shared" si="8"/>
        <v>156.589</v>
      </c>
      <c r="X47" s="83">
        <f t="shared" si="8"/>
        <v>160.61699999999999</v>
      </c>
      <c r="Y47" s="83">
        <f t="shared" si="8"/>
        <v>165.37100000000001</v>
      </c>
      <c r="Z47" s="84">
        <f t="shared" si="8"/>
        <v>0</v>
      </c>
      <c r="AA47" s="100">
        <f>SUM(B47:Z47)</f>
        <v>4202.55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</v>
      </c>
      <c r="C4" s="18">
        <v>21.6</v>
      </c>
      <c r="D4" s="18">
        <v>10</v>
      </c>
      <c r="E4" s="18">
        <v>5.9</v>
      </c>
      <c r="F4" s="18">
        <v>27.6</v>
      </c>
      <c r="G4" s="18">
        <v>71</v>
      </c>
      <c r="H4" s="18">
        <v>15.2</v>
      </c>
      <c r="I4" s="18">
        <v>20</v>
      </c>
      <c r="J4" s="18">
        <v>186.7</v>
      </c>
      <c r="K4" s="18">
        <v>17.2</v>
      </c>
      <c r="L4" s="18">
        <v>17.2</v>
      </c>
      <c r="M4" s="18">
        <v>20.399999999999999</v>
      </c>
      <c r="N4" s="18">
        <v>-23.4</v>
      </c>
      <c r="O4" s="18">
        <v>-38.200000000000003</v>
      </c>
      <c r="P4" s="18">
        <v>-57.7</v>
      </c>
      <c r="Q4" s="18">
        <v>161.69999999999999</v>
      </c>
      <c r="R4" s="18">
        <v>160.1</v>
      </c>
      <c r="S4" s="18">
        <v>188.5</v>
      </c>
      <c r="T4" s="18">
        <v>162.4</v>
      </c>
      <c r="U4" s="18">
        <v>160.1</v>
      </c>
      <c r="V4" s="18">
        <v>185.2</v>
      </c>
      <c r="W4" s="18">
        <v>-2.6</v>
      </c>
      <c r="X4" s="18">
        <v>50.3</v>
      </c>
      <c r="Y4" s="18">
        <v>59.5</v>
      </c>
      <c r="Z4" s="19"/>
      <c r="AA4" s="107">
        <f>SUM(B4:Z4)</f>
        <v>1425.4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203</v>
      </c>
      <c r="C7" s="113">
        <v>197.1</v>
      </c>
      <c r="D7" s="113">
        <v>188.15</v>
      </c>
      <c r="E7" s="113">
        <v>188.27</v>
      </c>
      <c r="F7" s="113">
        <v>195.69</v>
      </c>
      <c r="G7" s="113">
        <v>214.25</v>
      </c>
      <c r="H7" s="113">
        <v>263.57</v>
      </c>
      <c r="I7" s="113">
        <v>299.38</v>
      </c>
      <c r="J7" s="113">
        <v>339</v>
      </c>
      <c r="K7" s="113">
        <v>300</v>
      </c>
      <c r="L7" s="113">
        <v>259.18</v>
      </c>
      <c r="M7" s="113">
        <v>240</v>
      </c>
      <c r="N7" s="113">
        <v>214.82</v>
      </c>
      <c r="O7" s="113">
        <v>220</v>
      </c>
      <c r="P7" s="113">
        <v>216.45</v>
      </c>
      <c r="Q7" s="113">
        <v>267.5</v>
      </c>
      <c r="R7" s="113">
        <v>286</v>
      </c>
      <c r="S7" s="113">
        <v>333</v>
      </c>
      <c r="T7" s="113">
        <v>361</v>
      </c>
      <c r="U7" s="113">
        <v>381</v>
      </c>
      <c r="V7" s="113">
        <v>342</v>
      </c>
      <c r="W7" s="113">
        <v>275</v>
      </c>
      <c r="X7" s="113">
        <v>252</v>
      </c>
      <c r="Y7" s="113">
        <v>237</v>
      </c>
      <c r="Z7" s="114"/>
      <c r="AA7" s="115">
        <v>261.39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23.4</v>
      </c>
      <c r="O15" s="129">
        <v>38.200000000000003</v>
      </c>
      <c r="P15" s="129">
        <v>57.7</v>
      </c>
      <c r="Q15" s="129"/>
      <c r="R15" s="129"/>
      <c r="S15" s="129"/>
      <c r="T15" s="129"/>
      <c r="U15" s="129"/>
      <c r="V15" s="125"/>
      <c r="W15" s="129">
        <v>2.6</v>
      </c>
      <c r="X15" s="129"/>
      <c r="Y15" s="129"/>
      <c r="Z15" s="127"/>
      <c r="AA15" s="128">
        <f t="shared" si="0"/>
        <v>121.9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23.4</v>
      </c>
      <c r="O16" s="131">
        <f t="shared" si="1"/>
        <v>38.200000000000003</v>
      </c>
      <c r="P16" s="131">
        <f t="shared" si="1"/>
        <v>57.7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2.6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121.9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6.7</v>
      </c>
      <c r="C23" s="129">
        <v>21.6</v>
      </c>
      <c r="D23" s="129">
        <v>10</v>
      </c>
      <c r="E23" s="129">
        <v>5.9</v>
      </c>
      <c r="F23" s="129">
        <v>27.6</v>
      </c>
      <c r="G23" s="129">
        <v>71</v>
      </c>
      <c r="H23" s="129">
        <v>15.2</v>
      </c>
      <c r="I23" s="129">
        <v>20</v>
      </c>
      <c r="J23" s="129">
        <v>186.7</v>
      </c>
      <c r="K23" s="129">
        <v>17.2</v>
      </c>
      <c r="L23" s="129">
        <v>17.2</v>
      </c>
      <c r="M23" s="129">
        <v>20.399999999999999</v>
      </c>
      <c r="N23" s="129"/>
      <c r="O23" s="129"/>
      <c r="P23" s="129"/>
      <c r="Q23" s="129">
        <v>161.69999999999999</v>
      </c>
      <c r="R23" s="129">
        <v>160.1</v>
      </c>
      <c r="S23" s="129">
        <v>188.5</v>
      </c>
      <c r="T23" s="129">
        <v>162.4</v>
      </c>
      <c r="U23" s="129">
        <v>160.1</v>
      </c>
      <c r="V23" s="125">
        <v>185.2</v>
      </c>
      <c r="W23" s="129"/>
      <c r="X23" s="129">
        <v>50.3</v>
      </c>
      <c r="Y23" s="129">
        <v>59.5</v>
      </c>
      <c r="Z23" s="127"/>
      <c r="AA23" s="128">
        <f t="shared" si="2"/>
        <v>1547.3</v>
      </c>
    </row>
    <row r="24" spans="1:27" ht="30" customHeight="1" thickBot="1" x14ac:dyDescent="0.25">
      <c r="A24" s="81" t="s">
        <v>43</v>
      </c>
      <c r="B24" s="130">
        <f>IF(LEN(B$2)&gt;0,SUM(B19:B23),"")</f>
        <v>6.7</v>
      </c>
      <c r="C24" s="131">
        <f t="shared" ref="C24:Z24" si="3">IF(LEN(C$2)&gt;0,SUM(C19:C23),"")</f>
        <v>21.6</v>
      </c>
      <c r="D24" s="131">
        <f t="shared" si="3"/>
        <v>10</v>
      </c>
      <c r="E24" s="131">
        <f t="shared" si="3"/>
        <v>5.9</v>
      </c>
      <c r="F24" s="131">
        <f t="shared" si="3"/>
        <v>27.6</v>
      </c>
      <c r="G24" s="131">
        <f t="shared" si="3"/>
        <v>71</v>
      </c>
      <c r="H24" s="131">
        <f t="shared" si="3"/>
        <v>15.2</v>
      </c>
      <c r="I24" s="131">
        <f t="shared" si="3"/>
        <v>20</v>
      </c>
      <c r="J24" s="131">
        <f t="shared" si="3"/>
        <v>186.7</v>
      </c>
      <c r="K24" s="131">
        <f t="shared" si="3"/>
        <v>17.2</v>
      </c>
      <c r="L24" s="131">
        <f t="shared" si="3"/>
        <v>17.2</v>
      </c>
      <c r="M24" s="131">
        <f t="shared" si="3"/>
        <v>20.399999999999999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161.69999999999999</v>
      </c>
      <c r="R24" s="131">
        <f t="shared" si="3"/>
        <v>160.1</v>
      </c>
      <c r="S24" s="131">
        <f t="shared" si="3"/>
        <v>188.5</v>
      </c>
      <c r="T24" s="131">
        <f t="shared" si="3"/>
        <v>162.4</v>
      </c>
      <c r="U24" s="131">
        <f t="shared" si="3"/>
        <v>160.1</v>
      </c>
      <c r="V24" s="131">
        <f t="shared" si="3"/>
        <v>185.2</v>
      </c>
      <c r="W24" s="131">
        <f t="shared" si="3"/>
        <v>0</v>
      </c>
      <c r="X24" s="131">
        <f t="shared" si="3"/>
        <v>50.3</v>
      </c>
      <c r="Y24" s="131">
        <f t="shared" si="3"/>
        <v>59.5</v>
      </c>
      <c r="Z24" s="132" t="str">
        <f t="shared" si="3"/>
        <v/>
      </c>
      <c r="AA24" s="85">
        <f t="shared" si="2"/>
        <v>1547.3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2021-10-18T20:25:11Z</dcterms:created>
  <dcterms:modified xsi:type="dcterms:W3CDTF">2021-10-18T20:25:11Z</dcterms:modified>
</cp:coreProperties>
</file>