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<sst xmlns="http://schemas.openxmlformats.org/spreadsheetml/2006/main" count="109" uniqueCount="48">
  <si>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16/10/2021 23:26:40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</si>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</sst>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5.1820000000000004</c:v>
                </c:pt>
                <c:pt idx="21">
                  <c:v>16.681999999999999</c:v>
                </c:pt>
                <c:pt idx="22">
                  <c:v>15.167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54.1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0.89400000000000002</c:v>
                </c:pt>
                <c:pt idx="1">
                  <c:v>1.139</c:v>
                </c:pt>
                <c:pt idx="2">
                  <c:v>1.0699999999999998</c:v>
                </c:pt>
                <c:pt idx="3">
                  <c:v>1.671</c:v>
                </c:pt>
                <c:pt idx="4">
                  <c:v>2.0229999999999997</c:v>
                </c:pt>
                <c:pt idx="5">
                  <c:v>1.9789999999999999</c:v>
                </c:pt>
                <c:pt idx="6">
                  <c:v>1.4079999999999999</c:v>
                </c:pt>
                <c:pt idx="7">
                  <c:v>5.6929999999999996</c:v>
                </c:pt>
                <c:pt idx="8">
                  <c:v>3.1389999999999998</c:v>
                </c:pt>
                <c:pt idx="9">
                  <c:v>4.5209999999999999</c:v>
                </c:pt>
                <c:pt idx="10">
                  <c:v>4.9279999999999999</c:v>
                </c:pt>
                <c:pt idx="11">
                  <c:v>11.481999999999999</c:v>
                </c:pt>
                <c:pt idx="12">
                  <c:v>16.151</c:v>
                </c:pt>
                <c:pt idx="13">
                  <c:v>15.864999999999998</c:v>
                </c:pt>
                <c:pt idx="14">
                  <c:v>20.063999999999997</c:v>
                </c:pt>
                <c:pt idx="15">
                  <c:v>31.898000000000003</c:v>
                </c:pt>
                <c:pt idx="16">
                  <c:v>10.692999999999998</c:v>
                </c:pt>
                <c:pt idx="17">
                  <c:v>1.9379999999999999</c:v>
                </c:pt>
                <c:pt idx="18">
                  <c:v>3.9139999999999997</c:v>
                </c:pt>
                <c:pt idx="19">
                  <c:v>3.5490000000000004</c:v>
                </c:pt>
                <c:pt idx="20">
                  <c:v>3.7959999999999998</c:v>
                </c:pt>
                <c:pt idx="21">
                  <c:v>14.702</c:v>
                </c:pt>
                <c:pt idx="22">
                  <c:v>11.71</c:v>
                </c:pt>
                <c:pt idx="23">
                  <c:v>22.106999999999999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2042696"/>
        <c:axId val="252043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12.016999999999999</c:v>
                </c:pt>
                <c:pt idx="1">
                  <c:v>12.055999999999997</c:v>
                </c:pt>
                <c:pt idx="2">
                  <c:v>11.784000000000001</c:v>
                </c:pt>
                <c:pt idx="3">
                  <c:v>12.433000000000002</c:v>
                </c:pt>
                <c:pt idx="4">
                  <c:v>12.087999999999999</c:v>
                </c:pt>
                <c:pt idx="5">
                  <c:v>12.756</c:v>
                </c:pt>
                <c:pt idx="6">
                  <c:v>12.364999999999998</c:v>
                </c:pt>
                <c:pt idx="7">
                  <c:v>17.292000000000002</c:v>
                </c:pt>
                <c:pt idx="8">
                  <c:v>15.504999999999999</c:v>
                </c:pt>
                <c:pt idx="9">
                  <c:v>17.835000000000001</c:v>
                </c:pt>
                <c:pt idx="10">
                  <c:v>18.693000000000001</c:v>
                </c:pt>
                <c:pt idx="11">
                  <c:v>24.491999999999997</c:v>
                </c:pt>
                <c:pt idx="12">
                  <c:v>16.108999999999998</c:v>
                </c:pt>
                <c:pt idx="13">
                  <c:v>15.91</c:v>
                </c:pt>
                <c:pt idx="14">
                  <c:v>20.061000000000003</c:v>
                </c:pt>
                <c:pt idx="15">
                  <c:v>31.882999999999999</c:v>
                </c:pt>
                <c:pt idx="16">
                  <c:v>10.734</c:v>
                </c:pt>
                <c:pt idx="17">
                  <c:v>7.12</c:v>
                </c:pt>
                <c:pt idx="18">
                  <c:v>3.9140000000000001</c:v>
                </c:pt>
                <c:pt idx="19">
                  <c:v>3.5489999999999999</c:v>
                </c:pt>
                <c:pt idx="20">
                  <c:v>3.7959999999999994</c:v>
                </c:pt>
                <c:pt idx="21">
                  <c:v>31.379000000000001</c:v>
                </c:pt>
                <c:pt idx="22">
                  <c:v>81.02</c:v>
                </c:pt>
                <c:pt idx="23">
                  <c:v>22.065999999999999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042696"/>
        <c:axId val="252043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176.84</c:v>
                </c:pt>
                <c:pt idx="1">
                  <c:v>167.63</c:v>
                </c:pt>
                <c:pt idx="2">
                  <c:v>168.86</c:v>
                </c:pt>
                <c:pt idx="3">
                  <c:v>152.6</c:v>
                </c:pt>
                <c:pt idx="4">
                  <c:v>152.16</c:v>
                </c:pt>
                <c:pt idx="5">
                  <c:v>152.6</c:v>
                </c:pt>
                <c:pt idx="6">
                  <c:v>171.66</c:v>
                </c:pt>
                <c:pt idx="7">
                  <c:v>190</c:v>
                </c:pt>
                <c:pt idx="8">
                  <c:v>187.12</c:v>
                </c:pt>
                <c:pt idx="9">
                  <c:v>186.76</c:v>
                </c:pt>
                <c:pt idx="10">
                  <c:v>184.03</c:v>
                </c:pt>
                <c:pt idx="11">
                  <c:v>181.72</c:v>
                </c:pt>
                <c:pt idx="12">
                  <c:v>182.66</c:v>
                </c:pt>
                <c:pt idx="13">
                  <c:v>169</c:v>
                </c:pt>
                <c:pt idx="14">
                  <c:v>168.38</c:v>
                </c:pt>
                <c:pt idx="15">
                  <c:v>177.99</c:v>
                </c:pt>
                <c:pt idx="16">
                  <c:v>187.55</c:v>
                </c:pt>
                <c:pt idx="17">
                  <c:v>227.01</c:v>
                </c:pt>
                <c:pt idx="18">
                  <c:v>265.60000000000002</c:v>
                </c:pt>
                <c:pt idx="19">
                  <c:v>284.2</c:v>
                </c:pt>
                <c:pt idx="20">
                  <c:v>264.12</c:v>
                </c:pt>
                <c:pt idx="21">
                  <c:v>244</c:v>
                </c:pt>
                <c:pt idx="22">
                  <c:v>224</c:v>
                </c:pt>
                <c:pt idx="23">
                  <c:v>196.3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043872"/>
        <c:axId val="252043480"/>
      </c:lineChart>
      <c:catAx>
        <c:axId val="252042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043088"/>
        <c:crosses val="autoZero"/>
        <c:auto val="1"/>
        <c:lblAlgn val="ctr"/>
        <c:lblOffset val="100"/>
        <c:noMultiLvlLbl val="0"/>
      </c:catAx>
      <c:valAx>
        <c:axId val="2520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042696"/>
        <c:crosses val="autoZero"/>
        <c:crossBetween val="between"/>
      </c:valAx>
      <c:valAx>
        <c:axId val="252043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043872"/>
        <c:crosses val="max"/>
        <c:crossBetween val="between"/>
      </c:valAx>
      <c:catAx>
        <c:axId val="252043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2043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44486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37.030999999999999</v>
          </cell>
        </row>
        <row r="28">
          <cell r="C28">
            <v>0</v>
          </cell>
        </row>
        <row r="29">
          <cell r="C29">
            <v>54.1</v>
          </cell>
        </row>
        <row r="30">
          <cell r="C30">
            <v>196.33399999999997</v>
          </cell>
        </row>
        <row r="31">
          <cell r="C31">
            <v>0</v>
          </cell>
        </row>
        <row r="32">
          <cell r="C32">
            <v>64.654999999999987</v>
          </cell>
        </row>
        <row r="33">
          <cell r="C33">
            <v>74.742000000000004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7.0489999999999986</v>
          </cell>
        </row>
        <row r="40">
          <cell r="C40">
            <v>51.973999999999982</v>
          </cell>
        </row>
        <row r="41">
          <cell r="C41">
            <v>0</v>
          </cell>
        </row>
        <row r="42">
          <cell r="C42">
            <v>199</v>
          </cell>
        </row>
        <row r="43">
          <cell r="C43">
            <v>0</v>
          </cell>
        </row>
        <row r="44">
          <cell r="C44">
            <v>80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88.834000000000003</v>
          </cell>
        </row>
      </sheetData>
      <sheetData sheetId="4"/>
      <sheetData sheetId="5"/>
      <sheetData sheetId="6"/>
      <sheetData sheetId="7">
        <row r="7">
          <cell r="B7">
            <v>176.84</v>
          </cell>
          <cell r="C7">
            <v>167.63</v>
          </cell>
          <cell r="D7">
            <v>168.86</v>
          </cell>
          <cell r="E7">
            <v>152.6</v>
          </cell>
          <cell r="F7">
            <v>152.16</v>
          </cell>
          <cell r="G7">
            <v>152.6</v>
          </cell>
          <cell r="H7">
            <v>171.66</v>
          </cell>
          <cell r="I7">
            <v>190</v>
          </cell>
          <cell r="J7">
            <v>187.12</v>
          </cell>
          <cell r="K7">
            <v>186.76</v>
          </cell>
          <cell r="L7">
            <v>184.03</v>
          </cell>
          <cell r="M7">
            <v>181.72</v>
          </cell>
          <cell r="N7">
            <v>182.66</v>
          </cell>
          <cell r="O7">
            <v>169</v>
          </cell>
          <cell r="P7">
            <v>168.38</v>
          </cell>
          <cell r="Q7">
            <v>177.99</v>
          </cell>
          <cell r="R7">
            <v>187.55</v>
          </cell>
          <cell r="S7">
            <v>227.01</v>
          </cell>
          <cell r="T7">
            <v>265.60000000000002</v>
          </cell>
          <cell r="U7">
            <v>284.2</v>
          </cell>
          <cell r="V7">
            <v>264.12</v>
          </cell>
          <cell r="W7">
            <v>244</v>
          </cell>
          <cell r="X7">
            <v>224</v>
          </cell>
          <cell r="Y7">
            <v>196.3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176.84</v>
          </cell>
          <cell r="C7">
            <v>167.63</v>
          </cell>
          <cell r="D7">
            <v>168.86</v>
          </cell>
          <cell r="E7">
            <v>152.6</v>
          </cell>
          <cell r="F7">
            <v>152.16</v>
          </cell>
          <cell r="G7">
            <v>152.6</v>
          </cell>
          <cell r="H7">
            <v>171.66</v>
          </cell>
          <cell r="I7">
            <v>190</v>
          </cell>
          <cell r="J7">
            <v>187.12</v>
          </cell>
          <cell r="K7">
            <v>186.76</v>
          </cell>
          <cell r="L7">
            <v>184.03</v>
          </cell>
          <cell r="M7">
            <v>181.72</v>
          </cell>
          <cell r="N7">
            <v>182.66</v>
          </cell>
          <cell r="O7">
            <v>169</v>
          </cell>
          <cell r="P7">
            <v>168.38</v>
          </cell>
          <cell r="Q7">
            <v>177.99</v>
          </cell>
          <cell r="R7">
            <v>187.55</v>
          </cell>
          <cell r="S7">
            <v>227.01</v>
          </cell>
          <cell r="T7">
            <v>265.60000000000002</v>
          </cell>
          <cell r="U7">
            <v>284.2</v>
          </cell>
          <cell r="V7">
            <v>264.12</v>
          </cell>
          <cell r="W7">
            <v>244</v>
          </cell>
          <cell r="X7">
            <v>224</v>
          </cell>
          <cell r="Y7">
            <v>196.3</v>
          </cell>
        </row>
        <row r="35">
          <cell r="S35">
            <v>5.1820000000000004</v>
          </cell>
          <cell r="W35">
            <v>16.681999999999999</v>
          </cell>
          <cell r="X35">
            <v>15.167</v>
          </cell>
        </row>
        <row r="57">
          <cell r="B57">
            <v>0.89400000000000002</v>
          </cell>
          <cell r="C57">
            <v>1.139</v>
          </cell>
          <cell r="D57">
            <v>1.0699999999999998</v>
          </cell>
          <cell r="E57">
            <v>1.671</v>
          </cell>
          <cell r="F57">
            <v>2.0229999999999997</v>
          </cell>
          <cell r="G57">
            <v>1.9789999999999999</v>
          </cell>
          <cell r="H57">
            <v>1.4079999999999999</v>
          </cell>
          <cell r="I57">
            <v>5.6929999999999996</v>
          </cell>
          <cell r="J57">
            <v>3.1389999999999998</v>
          </cell>
          <cell r="K57">
            <v>4.5209999999999999</v>
          </cell>
          <cell r="L57">
            <v>4.9279999999999999</v>
          </cell>
          <cell r="M57">
            <v>11.481999999999999</v>
          </cell>
          <cell r="N57">
            <v>16.151</v>
          </cell>
          <cell r="O57">
            <v>15.864999999999998</v>
          </cell>
          <cell r="P57">
            <v>20.063999999999997</v>
          </cell>
          <cell r="Q57">
            <v>31.898000000000003</v>
          </cell>
          <cell r="R57">
            <v>10.692999999999998</v>
          </cell>
          <cell r="S57">
            <v>1.9379999999999999</v>
          </cell>
          <cell r="T57">
            <v>3.9139999999999997</v>
          </cell>
          <cell r="U57">
            <v>3.5490000000000004</v>
          </cell>
          <cell r="V57">
            <v>3.7959999999999998</v>
          </cell>
          <cell r="W57">
            <v>14.702</v>
          </cell>
          <cell r="X57">
            <v>11.71</v>
          </cell>
          <cell r="Y57">
            <v>22.106999999999999</v>
          </cell>
        </row>
        <row r="63">
          <cell r="B63">
            <v>5.4669999999999996</v>
          </cell>
          <cell r="C63">
            <v>5.3470000000000004</v>
          </cell>
          <cell r="D63">
            <v>5.3209999999999997</v>
          </cell>
          <cell r="E63">
            <v>5.266</v>
          </cell>
          <cell r="F63">
            <v>5.2290000000000001</v>
          </cell>
          <cell r="G63">
            <v>5.2519999999999998</v>
          </cell>
          <cell r="H63">
            <v>5.2679999999999998</v>
          </cell>
          <cell r="I63">
            <v>5.3019999999999996</v>
          </cell>
          <cell r="J63">
            <v>5.3959999999999999</v>
          </cell>
          <cell r="K63">
            <v>5.593</v>
          </cell>
          <cell r="L63">
            <v>5.5709999999999997</v>
          </cell>
          <cell r="M63">
            <v>5.6429999999999998</v>
          </cell>
        </row>
        <row r="64">
          <cell r="B64">
            <v>5.6559999999999997</v>
          </cell>
          <cell r="C64">
            <v>5.57</v>
          </cell>
          <cell r="D64">
            <v>5.3929999999999998</v>
          </cell>
          <cell r="E64">
            <v>5.4960000000000004</v>
          </cell>
          <cell r="F64">
            <v>4.8360000000000003</v>
          </cell>
          <cell r="G64">
            <v>5.5250000000000004</v>
          </cell>
          <cell r="H64">
            <v>5.6890000000000001</v>
          </cell>
          <cell r="I64">
            <v>6.3339999999999996</v>
          </cell>
          <cell r="J64">
            <v>6.9539999999999997</v>
          </cell>
          <cell r="K64">
            <v>7.7240000000000002</v>
          </cell>
          <cell r="L64">
            <v>8.1679999999999993</v>
          </cell>
          <cell r="M64">
            <v>7.3970000000000002</v>
          </cell>
        </row>
        <row r="74">
          <cell r="X74">
            <v>54.1</v>
          </cell>
        </row>
      </sheetData>
      <sheetData sheetId="17">
        <row r="12">
          <cell r="X12">
            <v>40</v>
          </cell>
        </row>
        <row r="13">
          <cell r="X13">
            <v>40</v>
          </cell>
        </row>
        <row r="57">
          <cell r="B57">
            <v>10.170999999999999</v>
          </cell>
          <cell r="C57">
            <v>10.501999999999999</v>
          </cell>
          <cell r="D57">
            <v>10.363</v>
          </cell>
          <cell r="E57">
            <v>11.335000000000001</v>
          </cell>
          <cell r="F57">
            <v>10.196</v>
          </cell>
          <cell r="G57">
            <v>11.298</v>
          </cell>
          <cell r="H57">
            <v>10.719999999999999</v>
          </cell>
          <cell r="J57">
            <v>1.3009999999999999</v>
          </cell>
          <cell r="K57">
            <v>0.87200000000000011</v>
          </cell>
          <cell r="L57">
            <v>0.47399999999999998</v>
          </cell>
          <cell r="M57">
            <v>0.2</v>
          </cell>
          <cell r="S57">
            <v>5.7919999999999998</v>
          </cell>
          <cell r="T57">
            <v>2.2410000000000001</v>
          </cell>
          <cell r="U57">
            <v>1.206</v>
          </cell>
          <cell r="V57">
            <v>1.472</v>
          </cell>
          <cell r="W57">
            <v>0.59599999999999997</v>
          </cell>
          <cell r="X57">
            <v>9.5000000000000001E-2</v>
          </cell>
        </row>
        <row r="63">
          <cell r="P63">
            <v>1.0069999999999999</v>
          </cell>
          <cell r="Q63">
            <v>1.0069999999999999</v>
          </cell>
          <cell r="R63">
            <v>1.0069999999999999</v>
          </cell>
          <cell r="S63">
            <v>1.0069999999999999</v>
          </cell>
          <cell r="T63">
            <v>1.0069999999999999</v>
          </cell>
          <cell r="U63">
            <v>1.0069999999999999</v>
          </cell>
          <cell r="V63">
            <v>1.0069999999999999</v>
          </cell>
        </row>
        <row r="64">
          <cell r="B64">
            <v>1.8460000000000001</v>
          </cell>
          <cell r="C64">
            <v>1.5539999999999998</v>
          </cell>
          <cell r="D64">
            <v>1.421</v>
          </cell>
          <cell r="E64">
            <v>1.0980000000000001</v>
          </cell>
          <cell r="F64">
            <v>1.8919999999999999</v>
          </cell>
          <cell r="G64">
            <v>1.458</v>
          </cell>
          <cell r="H64">
            <v>1.645</v>
          </cell>
          <cell r="I64">
            <v>1.992</v>
          </cell>
          <cell r="J64">
            <v>2.504</v>
          </cell>
          <cell r="K64">
            <v>3.1630000000000003</v>
          </cell>
          <cell r="L64">
            <v>3.419</v>
          </cell>
          <cell r="M64">
            <v>4.3919999999999995</v>
          </cell>
          <cell r="N64">
            <v>7.3089999999999993</v>
          </cell>
          <cell r="O64">
            <v>5.91</v>
          </cell>
          <cell r="P64">
            <v>2.8540000000000001</v>
          </cell>
          <cell r="Q64">
            <v>1.8759999999999999</v>
          </cell>
          <cell r="R64">
            <v>0.627</v>
          </cell>
          <cell r="S64">
            <v>0.32100000000000001</v>
          </cell>
          <cell r="T64">
            <v>0.66600000000000004</v>
          </cell>
          <cell r="U64">
            <v>1.3360000000000001</v>
          </cell>
          <cell r="V64">
            <v>1.3170000000000002</v>
          </cell>
          <cell r="W64">
            <v>1.2829999999999999</v>
          </cell>
          <cell r="X64">
            <v>0.92500000000000004</v>
          </cell>
          <cell r="Y64">
            <v>1.1659999999999999</v>
          </cell>
        </row>
        <row r="74">
          <cell r="I74">
            <v>15.3</v>
          </cell>
          <cell r="J74">
            <v>11.7</v>
          </cell>
          <cell r="K74">
            <v>13.8</v>
          </cell>
          <cell r="L74">
            <v>14.8</v>
          </cell>
          <cell r="M74">
            <v>19.899999999999999</v>
          </cell>
          <cell r="N74">
            <v>8.8000000000000007</v>
          </cell>
          <cell r="O74">
            <v>10</v>
          </cell>
          <cell r="P74">
            <v>16.2</v>
          </cell>
          <cell r="Q74">
            <v>29</v>
          </cell>
          <cell r="R74">
            <v>9.1</v>
          </cell>
          <cell r="W74">
            <v>29.5</v>
          </cell>
          <cell r="Y74">
            <v>20.9</v>
          </cell>
        </row>
      </sheetData>
      <sheetData sheetId="18">
        <row r="7">
          <cell r="B7">
            <v>176.84</v>
          </cell>
          <cell r="C7">
            <v>167.63</v>
          </cell>
          <cell r="D7">
            <v>168.86</v>
          </cell>
          <cell r="E7">
            <v>152.6</v>
          </cell>
          <cell r="F7">
            <v>152.16</v>
          </cell>
          <cell r="G7">
            <v>152.6</v>
          </cell>
          <cell r="H7">
            <v>171.66</v>
          </cell>
          <cell r="I7">
            <v>190</v>
          </cell>
          <cell r="J7">
            <v>187.12</v>
          </cell>
          <cell r="K7">
            <v>186.76</v>
          </cell>
          <cell r="L7">
            <v>184.03</v>
          </cell>
          <cell r="M7">
            <v>181.72</v>
          </cell>
          <cell r="N7">
            <v>182.66</v>
          </cell>
          <cell r="O7">
            <v>169</v>
          </cell>
          <cell r="P7">
            <v>168.38</v>
          </cell>
          <cell r="Q7">
            <v>177.99</v>
          </cell>
          <cell r="R7">
            <v>187.55</v>
          </cell>
          <cell r="S7">
            <v>227.01</v>
          </cell>
          <cell r="T7">
            <v>265.60000000000002</v>
          </cell>
          <cell r="U7">
            <v>284.2</v>
          </cell>
          <cell r="V7">
            <v>264.12</v>
          </cell>
          <cell r="W7">
            <v>244</v>
          </cell>
          <cell r="X7">
            <v>224</v>
          </cell>
          <cell r="Y7">
            <v>196.3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VIOLAR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41">
        <row r="2">
          <cell r="C2">
            <v>44487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12.016999999999999</v>
      </c>
      <c r="C4" s="18">
        <v>12.056000000000001</v>
      </c>
      <c r="D4" s="18">
        <v>11.783999999999999</v>
      </c>
      <c r="E4" s="18">
        <v>12.433</v>
      </c>
      <c r="F4" s="18">
        <v>12.087999999999999</v>
      </c>
      <c r="G4" s="18">
        <v>12.756</v>
      </c>
      <c r="H4" s="18">
        <v>12.365</v>
      </c>
      <c r="I4" s="18">
        <v>17.328999999999997</v>
      </c>
      <c r="J4" s="18">
        <v>15.488999999999999</v>
      </c>
      <c r="K4" s="18">
        <v>17.837999999999997</v>
      </c>
      <c r="L4" s="18">
        <v>18.666999999999998</v>
      </c>
      <c r="M4" s="18">
        <v>24.521999999999998</v>
      </c>
      <c r="N4" s="18">
        <v>16.151</v>
      </c>
      <c r="O4" s="18">
        <v>15.864999999999998</v>
      </c>
      <c r="P4" s="18">
        <v>20.063999999999997</v>
      </c>
      <c r="Q4" s="18">
        <v>31.898000000000003</v>
      </c>
      <c r="R4" s="18">
        <v>10.692999999999998</v>
      </c>
      <c r="S4" s="18">
        <v>7.12</v>
      </c>
      <c r="T4" s="18">
        <v>3.9139999999999997</v>
      </c>
      <c r="U4" s="18">
        <v>3.5490000000000004</v>
      </c>
      <c r="V4" s="18">
        <v>3.7959999999999998</v>
      </c>
      <c r="W4" s="18">
        <v>31.384</v>
      </c>
      <c r="X4" s="18">
        <v>80.977000000000004</v>
      </c>
      <c r="Y4" s="18">
        <v>22.106999999999999</v>
      </c>
      <c r="Z4" s="19"/>
      <c r="AA4" s="20">
        <f>SUM(B4:Z4)</f>
        <v>426.86199999999997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176.84</v>
      </c>
      <c r="C7" s="28">
        <v>167.63</v>
      </c>
      <c r="D7" s="28">
        <v>168.86</v>
      </c>
      <c r="E7" s="28">
        <v>152.6</v>
      </c>
      <c r="F7" s="28">
        <v>152.16</v>
      </c>
      <c r="G7" s="28">
        <v>152.6</v>
      </c>
      <c r="H7" s="28">
        <v>171.66</v>
      </c>
      <c r="I7" s="28">
        <v>190</v>
      </c>
      <c r="J7" s="28">
        <v>187.12</v>
      </c>
      <c r="K7" s="28">
        <v>186.76</v>
      </c>
      <c r="L7" s="28">
        <v>184.03</v>
      </c>
      <c r="M7" s="28">
        <v>181.72</v>
      </c>
      <c r="N7" s="28">
        <v>182.66</v>
      </c>
      <c r="O7" s="28">
        <v>169</v>
      </c>
      <c r="P7" s="28">
        <v>168.38</v>
      </c>
      <c r="Q7" s="28">
        <v>177.99</v>
      </c>
      <c r="R7" s="28">
        <v>187.55</v>
      </c>
      <c r="S7" s="28">
        <v>227.01</v>
      </c>
      <c r="T7" s="28">
        <v>265.60000000000002</v>
      </c>
      <c r="U7" s="28">
        <v>284.2</v>
      </c>
      <c r="V7" s="28">
        <v>264.12</v>
      </c>
      <c r="W7" s="28">
        <v>244</v>
      </c>
      <c r="X7" s="28">
        <v>224</v>
      </c>
      <c r="Y7" s="28">
        <v>196.3</v>
      </c>
      <c r="Z7" s="29"/>
      <c r="AA7" s="30">
        <f>IF(SUM(GR_MAINLAND_MCP_SUM_SELL)&lt;&gt;0,AVERAGEIF(GR_MAINLAND_MCP_SUM_SELL,"&lt;&gt;"""),"")</f>
        <v>194.28291666666667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5.1820000000000004</v>
      </c>
      <c r="T11" s="47"/>
      <c r="U11" s="47"/>
      <c r="V11" s="47"/>
      <c r="W11" s="47">
        <v>16.681999999999999</v>
      </c>
      <c r="X11" s="47">
        <v>15.167</v>
      </c>
      <c r="Y11" s="47"/>
      <c r="Z11" s="48"/>
      <c r="AA11" s="49">
        <f>SUM(B11:Z11)</f>
        <v>37.030999999999999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0.89400000000000002</v>
      </c>
      <c r="C13" s="52">
        <v>1.139</v>
      </c>
      <c r="D13" s="52">
        <v>1.0699999999999998</v>
      </c>
      <c r="E13" s="52">
        <v>1.671</v>
      </c>
      <c r="F13" s="52">
        <v>2.0229999999999997</v>
      </c>
      <c r="G13" s="52">
        <v>1.9789999999999999</v>
      </c>
      <c r="H13" s="52">
        <v>1.4079999999999999</v>
      </c>
      <c r="I13" s="52">
        <v>5.6929999999999996</v>
      </c>
      <c r="J13" s="52">
        <v>3.1389999999999998</v>
      </c>
      <c r="K13" s="52">
        <v>4.5209999999999999</v>
      </c>
      <c r="L13" s="52">
        <v>4.9279999999999999</v>
      </c>
      <c r="M13" s="52">
        <v>11.481999999999999</v>
      </c>
      <c r="N13" s="52">
        <v>16.151</v>
      </c>
      <c r="O13" s="52">
        <v>15.864999999999998</v>
      </c>
      <c r="P13" s="52">
        <v>20.063999999999997</v>
      </c>
      <c r="Q13" s="52">
        <v>31.898000000000003</v>
      </c>
      <c r="R13" s="52">
        <v>10.692999999999998</v>
      </c>
      <c r="S13" s="52">
        <v>1.9379999999999999</v>
      </c>
      <c r="T13" s="52">
        <v>3.9139999999999997</v>
      </c>
      <c r="U13" s="52">
        <v>3.5490000000000004</v>
      </c>
      <c r="V13" s="52">
        <v>3.7959999999999998</v>
      </c>
      <c r="W13" s="52">
        <v>14.702</v>
      </c>
      <c r="X13" s="52">
        <v>11.71</v>
      </c>
      <c r="Y13" s="52">
        <v>22.106999999999999</v>
      </c>
      <c r="Z13" s="53"/>
      <c r="AA13" s="54">
        <f>SUM(B13:Z13)</f>
        <v>196.33399999999997</v>
      </c>
    </row>
    <row r="14" spans="1:27" ht="30" customHeight="1" thickBot="1" x14ac:dyDescent="0.25">
      <c r="A14" s="55" t="s">
        <v>10</v>
      </c>
      <c r="B14" s="56">
        <f>IF(LEN(B$2)&gt;0,SUM(B10:B13),"")</f>
        <v>0.89400000000000002</v>
      </c>
      <c r="C14" s="57">
        <f t="shared" ref="C14:Z14" si="0">IF(LEN(C$2)&gt;0,SUM(C10:C13),"")</f>
        <v>1.139</v>
      </c>
      <c r="D14" s="57">
        <f t="shared" si="0"/>
        <v>1.0699999999999998</v>
      </c>
      <c r="E14" s="57">
        <f t="shared" si="0"/>
        <v>1.671</v>
      </c>
      <c r="F14" s="57">
        <f t="shared" si="0"/>
        <v>2.0229999999999997</v>
      </c>
      <c r="G14" s="57">
        <f t="shared" si="0"/>
        <v>1.9789999999999999</v>
      </c>
      <c r="H14" s="57">
        <f t="shared" si="0"/>
        <v>1.4079999999999999</v>
      </c>
      <c r="I14" s="57">
        <f t="shared" si="0"/>
        <v>5.6929999999999996</v>
      </c>
      <c r="J14" s="57">
        <f t="shared" si="0"/>
        <v>3.1389999999999998</v>
      </c>
      <c r="K14" s="57">
        <f t="shared" si="0"/>
        <v>4.5209999999999999</v>
      </c>
      <c r="L14" s="57">
        <f t="shared" si="0"/>
        <v>4.9279999999999999</v>
      </c>
      <c r="M14" s="57">
        <f t="shared" si="0"/>
        <v>11.481999999999999</v>
      </c>
      <c r="N14" s="57">
        <f t="shared" si="0"/>
        <v>16.151</v>
      </c>
      <c r="O14" s="57">
        <f t="shared" si="0"/>
        <v>15.864999999999998</v>
      </c>
      <c r="P14" s="57">
        <f t="shared" si="0"/>
        <v>20.063999999999997</v>
      </c>
      <c r="Q14" s="57">
        <f t="shared" si="0"/>
        <v>31.898000000000003</v>
      </c>
      <c r="R14" s="57">
        <f t="shared" si="0"/>
        <v>10.692999999999998</v>
      </c>
      <c r="S14" s="57">
        <f t="shared" si="0"/>
        <v>7.12</v>
      </c>
      <c r="T14" s="57">
        <f t="shared" si="0"/>
        <v>3.9139999999999997</v>
      </c>
      <c r="U14" s="57">
        <f t="shared" si="0"/>
        <v>3.5490000000000004</v>
      </c>
      <c r="V14" s="57">
        <f t="shared" si="0"/>
        <v>3.7959999999999998</v>
      </c>
      <c r="W14" s="57">
        <f t="shared" si="0"/>
        <v>31.384</v>
      </c>
      <c r="X14" s="57">
        <f t="shared" si="0"/>
        <v>26.877000000000002</v>
      </c>
      <c r="Y14" s="57">
        <f t="shared" si="0"/>
        <v>22.106999999999999</v>
      </c>
      <c r="Z14" s="58" t="str">
        <f t="shared" si="0"/>
        <v/>
      </c>
      <c r="AA14" s="59">
        <f>SUM(AA9:AA13)</f>
        <v>233.36499999999998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5.4669999999999996</v>
      </c>
      <c r="C18" s="72">
        <v>5.3470000000000004</v>
      </c>
      <c r="D18" s="72">
        <v>5.3209999999999997</v>
      </c>
      <c r="E18" s="72">
        <v>5.266</v>
      </c>
      <c r="F18" s="72">
        <v>5.2290000000000001</v>
      </c>
      <c r="G18" s="72">
        <v>5.2519999999999998</v>
      </c>
      <c r="H18" s="72">
        <v>5.2679999999999998</v>
      </c>
      <c r="I18" s="72">
        <v>5.3019999999999996</v>
      </c>
      <c r="J18" s="72">
        <v>5.3959999999999999</v>
      </c>
      <c r="K18" s="72">
        <v>5.593</v>
      </c>
      <c r="L18" s="72">
        <v>5.5709999999999997</v>
      </c>
      <c r="M18" s="72">
        <v>5.6429999999999998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64.654999999999987</v>
      </c>
    </row>
    <row r="19" spans="1:27" ht="24.95" customHeight="1" x14ac:dyDescent="0.2">
      <c r="A19" s="70" t="s">
        <v>14</v>
      </c>
      <c r="B19" s="75">
        <v>5.6559999999999997</v>
      </c>
      <c r="C19" s="76">
        <v>5.57</v>
      </c>
      <c r="D19" s="76">
        <v>5.3929999999999998</v>
      </c>
      <c r="E19" s="76">
        <v>5.4960000000000004</v>
      </c>
      <c r="F19" s="76">
        <v>4.8360000000000003</v>
      </c>
      <c r="G19" s="76">
        <v>5.5250000000000004</v>
      </c>
      <c r="H19" s="76">
        <v>5.6890000000000001</v>
      </c>
      <c r="I19" s="76">
        <v>6.3339999999999996</v>
      </c>
      <c r="J19" s="76">
        <v>6.9539999999999997</v>
      </c>
      <c r="K19" s="76">
        <v>7.7240000000000002</v>
      </c>
      <c r="L19" s="76">
        <v>8.1679999999999993</v>
      </c>
      <c r="M19" s="76">
        <v>7.3970000000000002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74.742000000000004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11.122999999999999</v>
      </c>
      <c r="C22" s="83">
        <f t="shared" ref="C22:Z22" si="1">IF(LEN(C$2)&gt;0,SUM(C17:C21),"")</f>
        <v>10.917000000000002</v>
      </c>
      <c r="D22" s="83">
        <f t="shared" si="1"/>
        <v>10.713999999999999</v>
      </c>
      <c r="E22" s="83">
        <f t="shared" si="1"/>
        <v>10.762</v>
      </c>
      <c r="F22" s="83">
        <f t="shared" si="1"/>
        <v>10.065000000000001</v>
      </c>
      <c r="G22" s="83">
        <f t="shared" si="1"/>
        <v>10.777000000000001</v>
      </c>
      <c r="H22" s="83">
        <f t="shared" si="1"/>
        <v>10.957000000000001</v>
      </c>
      <c r="I22" s="83">
        <f t="shared" si="1"/>
        <v>11.635999999999999</v>
      </c>
      <c r="J22" s="83">
        <f t="shared" si="1"/>
        <v>12.35</v>
      </c>
      <c r="K22" s="83">
        <f t="shared" si="1"/>
        <v>13.317</v>
      </c>
      <c r="L22" s="83">
        <f t="shared" si="1"/>
        <v>13.738999999999999</v>
      </c>
      <c r="M22" s="83">
        <f t="shared" si="1"/>
        <v>13.04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139.39699999999999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12.016999999999999</v>
      </c>
      <c r="C26" s="72">
        <v>12.055999999999999</v>
      </c>
      <c r="D26" s="72">
        <v>11.784000000000001</v>
      </c>
      <c r="E26" s="72">
        <v>12.433</v>
      </c>
      <c r="F26" s="72">
        <v>12.087999999999999</v>
      </c>
      <c r="G26" s="72">
        <v>12.756</v>
      </c>
      <c r="H26" s="72">
        <v>12.365</v>
      </c>
      <c r="I26" s="72">
        <v>17.329000000000001</v>
      </c>
      <c r="J26" s="72">
        <v>15.489000000000001</v>
      </c>
      <c r="K26" s="72">
        <v>17.838000000000001</v>
      </c>
      <c r="L26" s="72">
        <v>18.667000000000002</v>
      </c>
      <c r="M26" s="72">
        <v>24.521999999999998</v>
      </c>
      <c r="N26" s="72">
        <v>16.151</v>
      </c>
      <c r="O26" s="72">
        <v>15.865</v>
      </c>
      <c r="P26" s="72">
        <v>20.064</v>
      </c>
      <c r="Q26" s="72">
        <v>31.898</v>
      </c>
      <c r="R26" s="72">
        <v>10.693</v>
      </c>
      <c r="S26" s="72">
        <v>7.12</v>
      </c>
      <c r="T26" s="72">
        <v>3.9140000000000001</v>
      </c>
      <c r="U26" s="72">
        <v>3.5489999999999999</v>
      </c>
      <c r="V26" s="72">
        <v>3.7959999999999998</v>
      </c>
      <c r="W26" s="72">
        <v>31.384</v>
      </c>
      <c r="X26" s="72">
        <v>26.876999999999999</v>
      </c>
      <c r="Y26" s="72">
        <v>22.106999999999999</v>
      </c>
      <c r="Z26" s="73"/>
      <c r="AA26" s="74">
        <f>SUM(B26:Z26)</f>
        <v>372.76199999999994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12.016999999999999</v>
      </c>
      <c r="C28" s="57">
        <f t="shared" ref="C28:Z28" si="2">IF(LEN(C$2)&gt;0,SUM(C25:C27),"")</f>
        <v>12.055999999999999</v>
      </c>
      <c r="D28" s="57">
        <f t="shared" si="2"/>
        <v>11.784000000000001</v>
      </c>
      <c r="E28" s="57">
        <f t="shared" si="2"/>
        <v>12.433</v>
      </c>
      <c r="F28" s="57">
        <f t="shared" si="2"/>
        <v>12.087999999999999</v>
      </c>
      <c r="G28" s="57">
        <f t="shared" si="2"/>
        <v>12.756</v>
      </c>
      <c r="H28" s="57">
        <f t="shared" si="2"/>
        <v>12.365</v>
      </c>
      <c r="I28" s="57">
        <f t="shared" si="2"/>
        <v>17.329000000000001</v>
      </c>
      <c r="J28" s="57">
        <f t="shared" si="2"/>
        <v>15.489000000000001</v>
      </c>
      <c r="K28" s="57">
        <f t="shared" si="2"/>
        <v>17.838000000000001</v>
      </c>
      <c r="L28" s="57">
        <f t="shared" si="2"/>
        <v>18.667000000000002</v>
      </c>
      <c r="M28" s="57">
        <f t="shared" si="2"/>
        <v>24.521999999999998</v>
      </c>
      <c r="N28" s="57">
        <f t="shared" si="2"/>
        <v>16.151</v>
      </c>
      <c r="O28" s="57">
        <f t="shared" si="2"/>
        <v>15.865</v>
      </c>
      <c r="P28" s="57">
        <f t="shared" si="2"/>
        <v>20.064</v>
      </c>
      <c r="Q28" s="57">
        <f t="shared" si="2"/>
        <v>31.898</v>
      </c>
      <c r="R28" s="57">
        <f t="shared" si="2"/>
        <v>10.693</v>
      </c>
      <c r="S28" s="57">
        <f t="shared" si="2"/>
        <v>7.12</v>
      </c>
      <c r="T28" s="57">
        <f t="shared" si="2"/>
        <v>3.9140000000000001</v>
      </c>
      <c r="U28" s="57">
        <f t="shared" si="2"/>
        <v>3.5489999999999999</v>
      </c>
      <c r="V28" s="57">
        <f t="shared" si="2"/>
        <v>3.7959999999999998</v>
      </c>
      <c r="W28" s="57">
        <f t="shared" si="2"/>
        <v>31.384</v>
      </c>
      <c r="X28" s="57">
        <f t="shared" si="2"/>
        <v>26.876999999999999</v>
      </c>
      <c r="Y28" s="57">
        <f t="shared" si="2"/>
        <v>22.106999999999999</v>
      </c>
      <c r="Z28" s="58" t="str">
        <f t="shared" si="2"/>
        <v/>
      </c>
      <c r="AA28" s="59">
        <f>SUM(AA25:AA27)</f>
        <v>372.76199999999994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54.1</v>
      </c>
      <c r="Y35" s="94"/>
      <c r="Z35" s="95"/>
      <c r="AA35" s="74">
        <f t="shared" si="3"/>
        <v>54.1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54.1</v>
      </c>
      <c r="Y36" s="83">
        <f t="shared" si="4"/>
        <v>0</v>
      </c>
      <c r="Z36" s="84" t="str">
        <f t="shared" si="4"/>
        <v/>
      </c>
      <c r="AA36" s="85">
        <f t="shared" si="3"/>
        <v>54.1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54.1</v>
      </c>
      <c r="Y43" s="94"/>
      <c r="Z43" s="95"/>
      <c r="AA43" s="74">
        <f t="shared" si="5"/>
        <v>54.1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54.1</v>
      </c>
      <c r="Y44" s="83">
        <f t="shared" si="6"/>
        <v>0</v>
      </c>
      <c r="Z44" s="84" t="str">
        <f t="shared" si="6"/>
        <v/>
      </c>
      <c r="AA44" s="85">
        <f t="shared" si="5"/>
        <v>54.1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12.016999999999999</v>
      </c>
      <c r="C47" s="83">
        <f t="shared" ref="C47:Z47" si="8">IF(LEN(C$2)&gt;0,C14+C22+C36,"")</f>
        <v>12.056000000000001</v>
      </c>
      <c r="D47" s="83">
        <f t="shared" si="8"/>
        <v>11.783999999999999</v>
      </c>
      <c r="E47" s="83">
        <f t="shared" si="8"/>
        <v>12.433</v>
      </c>
      <c r="F47" s="83">
        <f t="shared" si="8"/>
        <v>12.088000000000001</v>
      </c>
      <c r="G47" s="83">
        <f t="shared" si="8"/>
        <v>12.756</v>
      </c>
      <c r="H47" s="83">
        <f t="shared" si="8"/>
        <v>12.365</v>
      </c>
      <c r="I47" s="83">
        <f t="shared" si="8"/>
        <v>17.329000000000001</v>
      </c>
      <c r="J47" s="83">
        <f t="shared" si="8"/>
        <v>15.488999999999999</v>
      </c>
      <c r="K47" s="83">
        <f t="shared" si="8"/>
        <v>17.838000000000001</v>
      </c>
      <c r="L47" s="83">
        <f t="shared" si="8"/>
        <v>18.666999999999998</v>
      </c>
      <c r="M47" s="83">
        <f t="shared" si="8"/>
        <v>24.521999999999998</v>
      </c>
      <c r="N47" s="83">
        <f t="shared" si="8"/>
        <v>16.151</v>
      </c>
      <c r="O47" s="83">
        <f t="shared" si="8"/>
        <v>15.864999999999998</v>
      </c>
      <c r="P47" s="83">
        <f t="shared" si="8"/>
        <v>20.063999999999997</v>
      </c>
      <c r="Q47" s="83">
        <f t="shared" si="8"/>
        <v>31.898000000000003</v>
      </c>
      <c r="R47" s="83">
        <f t="shared" si="8"/>
        <v>10.692999999999998</v>
      </c>
      <c r="S47" s="83">
        <f t="shared" si="8"/>
        <v>7.12</v>
      </c>
      <c r="T47" s="83">
        <f t="shared" si="8"/>
        <v>3.9139999999999997</v>
      </c>
      <c r="U47" s="83">
        <f t="shared" si="8"/>
        <v>3.5490000000000004</v>
      </c>
      <c r="V47" s="83">
        <f t="shared" si="8"/>
        <v>3.7959999999999998</v>
      </c>
      <c r="W47" s="83">
        <f t="shared" si="8"/>
        <v>31.384</v>
      </c>
      <c r="X47" s="83">
        <f t="shared" si="8"/>
        <v>80.977000000000004</v>
      </c>
      <c r="Y47" s="83">
        <f t="shared" si="8"/>
        <v>22.106999999999999</v>
      </c>
      <c r="Z47" s="84" t="str">
        <f t="shared" si="8"/>
        <v/>
      </c>
      <c r="AA47" s="100">
        <f>SUM(B47:Z47)</f>
        <v>426.86199999999997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12.016999999999999</v>
      </c>
      <c r="C4" s="18">
        <v>12.055999999999997</v>
      </c>
      <c r="D4" s="18">
        <v>11.784000000000001</v>
      </c>
      <c r="E4" s="18">
        <v>12.433000000000002</v>
      </c>
      <c r="F4" s="18">
        <v>12.087999999999999</v>
      </c>
      <c r="G4" s="18">
        <v>12.756</v>
      </c>
      <c r="H4" s="18">
        <v>12.364999999999998</v>
      </c>
      <c r="I4" s="18">
        <v>17.292000000000002</v>
      </c>
      <c r="J4" s="18">
        <v>15.504999999999999</v>
      </c>
      <c r="K4" s="18">
        <v>17.835000000000001</v>
      </c>
      <c r="L4" s="18">
        <v>18.693000000000001</v>
      </c>
      <c r="M4" s="18">
        <v>24.491999999999997</v>
      </c>
      <c r="N4" s="18">
        <v>16.108999999999998</v>
      </c>
      <c r="O4" s="18">
        <v>15.91</v>
      </c>
      <c r="P4" s="18">
        <v>20.061000000000003</v>
      </c>
      <c r="Q4" s="18">
        <v>31.882999999999999</v>
      </c>
      <c r="R4" s="18">
        <v>10.734</v>
      </c>
      <c r="S4" s="18">
        <v>7.12</v>
      </c>
      <c r="T4" s="18">
        <v>3.9140000000000001</v>
      </c>
      <c r="U4" s="18">
        <v>3.5489999999999999</v>
      </c>
      <c r="V4" s="18">
        <v>3.7959999999999994</v>
      </c>
      <c r="W4" s="18">
        <v>31.379000000000001</v>
      </c>
      <c r="X4" s="18">
        <v>81.02</v>
      </c>
      <c r="Y4" s="18">
        <v>22.065999999999999</v>
      </c>
      <c r="Z4" s="19"/>
      <c r="AA4" s="20">
        <f>SUM(B4:Z4)</f>
        <v>426.85699999999991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176.84</v>
      </c>
      <c r="C7" s="28">
        <v>167.63</v>
      </c>
      <c r="D7" s="28">
        <v>168.86</v>
      </c>
      <c r="E7" s="28">
        <v>152.6</v>
      </c>
      <c r="F7" s="28">
        <v>152.16</v>
      </c>
      <c r="G7" s="28">
        <v>152.6</v>
      </c>
      <c r="H7" s="28">
        <v>171.66</v>
      </c>
      <c r="I7" s="28">
        <v>190</v>
      </c>
      <c r="J7" s="28">
        <v>187.12</v>
      </c>
      <c r="K7" s="28">
        <v>186.76</v>
      </c>
      <c r="L7" s="28">
        <v>184.03</v>
      </c>
      <c r="M7" s="28">
        <v>181.72</v>
      </c>
      <c r="N7" s="28">
        <v>182.66</v>
      </c>
      <c r="O7" s="28">
        <v>169</v>
      </c>
      <c r="P7" s="28">
        <v>168.38</v>
      </c>
      <c r="Q7" s="28">
        <v>177.99</v>
      </c>
      <c r="R7" s="28">
        <v>187.55</v>
      </c>
      <c r="S7" s="28">
        <v>227.01</v>
      </c>
      <c r="T7" s="28">
        <v>265.60000000000002</v>
      </c>
      <c r="U7" s="28">
        <v>284.2</v>
      </c>
      <c r="V7" s="28">
        <v>264.12</v>
      </c>
      <c r="W7" s="28">
        <v>244</v>
      </c>
      <c r="X7" s="28">
        <v>224</v>
      </c>
      <c r="Y7" s="28">
        <v>196.3</v>
      </c>
      <c r="Z7" s="29"/>
      <c r="AA7" s="30">
        <v>194.28291666666667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80</v>
      </c>
      <c r="Y10" s="42"/>
      <c r="Z10" s="43"/>
      <c r="AA10" s="44">
        <f>SUM(B10:Z10)</f>
        <v>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10.170999999999999</v>
      </c>
      <c r="C13" s="52">
        <v>10.501999999999999</v>
      </c>
      <c r="D13" s="52">
        <v>10.363</v>
      </c>
      <c r="E13" s="52">
        <v>11.335000000000001</v>
      </c>
      <c r="F13" s="52">
        <v>10.196</v>
      </c>
      <c r="G13" s="52">
        <v>11.298</v>
      </c>
      <c r="H13" s="52">
        <v>10.719999999999999</v>
      </c>
      <c r="I13" s="52"/>
      <c r="J13" s="52">
        <v>1.3009999999999999</v>
      </c>
      <c r="K13" s="52">
        <v>0.87200000000000011</v>
      </c>
      <c r="L13" s="52">
        <v>0.47399999999999998</v>
      </c>
      <c r="M13" s="52">
        <v>0.2</v>
      </c>
      <c r="N13" s="52"/>
      <c r="O13" s="52"/>
      <c r="P13" s="52"/>
      <c r="Q13" s="52"/>
      <c r="R13" s="52"/>
      <c r="S13" s="52">
        <v>5.7919999999999998</v>
      </c>
      <c r="T13" s="52">
        <v>2.2410000000000001</v>
      </c>
      <c r="U13" s="52">
        <v>1.206</v>
      </c>
      <c r="V13" s="52">
        <v>1.472</v>
      </c>
      <c r="W13" s="52">
        <v>0.59599999999999997</v>
      </c>
      <c r="X13" s="52">
        <v>9.5000000000000001E-2</v>
      </c>
      <c r="Y13" s="52"/>
      <c r="Z13" s="53"/>
      <c r="AA13" s="54">
        <f>SUM(B13:Z13)</f>
        <v>88.834000000000003</v>
      </c>
    </row>
    <row r="14" spans="1:27" ht="30" customHeight="1" thickBot="1" x14ac:dyDescent="0.25">
      <c r="A14" s="55" t="s">
        <v>10</v>
      </c>
      <c r="B14" s="56">
        <f>IF(LEN(B$2)&gt;0,SUM(B10:B13),"")</f>
        <v>10.170999999999999</v>
      </c>
      <c r="C14" s="57">
        <f t="shared" ref="C14:Z14" si="0">IF(LEN(C$2)&gt;0,SUM(C10:C13),"")</f>
        <v>10.501999999999999</v>
      </c>
      <c r="D14" s="57">
        <f t="shared" si="0"/>
        <v>10.363</v>
      </c>
      <c r="E14" s="57">
        <f t="shared" si="0"/>
        <v>11.335000000000001</v>
      </c>
      <c r="F14" s="57">
        <f t="shared" si="0"/>
        <v>10.196</v>
      </c>
      <c r="G14" s="57">
        <f t="shared" si="0"/>
        <v>11.298</v>
      </c>
      <c r="H14" s="57">
        <f t="shared" si="0"/>
        <v>10.719999999999999</v>
      </c>
      <c r="I14" s="57">
        <f t="shared" si="0"/>
        <v>0</v>
      </c>
      <c r="J14" s="57">
        <f t="shared" si="0"/>
        <v>1.3009999999999999</v>
      </c>
      <c r="K14" s="57">
        <f t="shared" si="0"/>
        <v>0.87200000000000011</v>
      </c>
      <c r="L14" s="57">
        <f t="shared" si="0"/>
        <v>0.47399999999999998</v>
      </c>
      <c r="M14" s="57">
        <f t="shared" si="0"/>
        <v>0.2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5.7919999999999998</v>
      </c>
      <c r="T14" s="57">
        <f t="shared" si="0"/>
        <v>2.2410000000000001</v>
      </c>
      <c r="U14" s="57">
        <f t="shared" si="0"/>
        <v>1.206</v>
      </c>
      <c r="V14" s="57">
        <f t="shared" si="0"/>
        <v>1.472</v>
      </c>
      <c r="W14" s="57">
        <f t="shared" si="0"/>
        <v>0.59599999999999997</v>
      </c>
      <c r="X14" s="57">
        <f t="shared" si="0"/>
        <v>80.094999999999999</v>
      </c>
      <c r="Y14" s="57">
        <f t="shared" si="0"/>
        <v>0</v>
      </c>
      <c r="Z14" s="58" t="str">
        <f t="shared" si="0"/>
        <v/>
      </c>
      <c r="AA14" s="59">
        <f>SUM(AA9:AA13)</f>
        <v>168.834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1.0069999999999999</v>
      </c>
      <c r="Q18" s="72">
        <v>1.0069999999999999</v>
      </c>
      <c r="R18" s="72">
        <v>1.0069999999999999</v>
      </c>
      <c r="S18" s="72">
        <v>1.0069999999999999</v>
      </c>
      <c r="T18" s="72">
        <v>1.0069999999999999</v>
      </c>
      <c r="U18" s="72">
        <v>1.0069999999999999</v>
      </c>
      <c r="V18" s="72">
        <v>1.0069999999999999</v>
      </c>
      <c r="W18" s="72"/>
      <c r="X18" s="72"/>
      <c r="Y18" s="72"/>
      <c r="Z18" s="73"/>
      <c r="AA18" s="74">
        <f>SUM(B18:Z18)</f>
        <v>7.0489999999999986</v>
      </c>
    </row>
    <row r="19" spans="1:27" ht="24.95" customHeight="1" x14ac:dyDescent="0.2">
      <c r="A19" s="70" t="s">
        <v>14</v>
      </c>
      <c r="B19" s="75">
        <v>1.8460000000000001</v>
      </c>
      <c r="C19" s="76">
        <v>1.5539999999999998</v>
      </c>
      <c r="D19" s="76">
        <v>1.421</v>
      </c>
      <c r="E19" s="76">
        <v>1.0980000000000001</v>
      </c>
      <c r="F19" s="76">
        <v>1.8919999999999999</v>
      </c>
      <c r="G19" s="76">
        <v>1.458</v>
      </c>
      <c r="H19" s="76">
        <v>1.645</v>
      </c>
      <c r="I19" s="76">
        <v>1.992</v>
      </c>
      <c r="J19" s="76">
        <v>2.504</v>
      </c>
      <c r="K19" s="76">
        <v>3.1630000000000003</v>
      </c>
      <c r="L19" s="76">
        <v>3.419</v>
      </c>
      <c r="M19" s="76">
        <v>4.3919999999999995</v>
      </c>
      <c r="N19" s="76">
        <v>7.3089999999999993</v>
      </c>
      <c r="O19" s="76">
        <v>5.91</v>
      </c>
      <c r="P19" s="76">
        <v>2.8540000000000001</v>
      </c>
      <c r="Q19" s="76">
        <v>1.8759999999999999</v>
      </c>
      <c r="R19" s="76">
        <v>0.627</v>
      </c>
      <c r="S19" s="76">
        <v>0.32100000000000001</v>
      </c>
      <c r="T19" s="76">
        <v>0.66600000000000004</v>
      </c>
      <c r="U19" s="76">
        <v>1.3360000000000001</v>
      </c>
      <c r="V19" s="76">
        <v>1.3170000000000002</v>
      </c>
      <c r="W19" s="76">
        <v>1.2829999999999999</v>
      </c>
      <c r="X19" s="76">
        <v>0.92500000000000004</v>
      </c>
      <c r="Y19" s="76">
        <v>1.1659999999999999</v>
      </c>
      <c r="Z19" s="73"/>
      <c r="AA19" s="74">
        <f>SUM(B19:Z19)</f>
        <v>51.973999999999982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1.8460000000000001</v>
      </c>
      <c r="C22" s="83">
        <f t="shared" si="1"/>
        <v>1.5539999999999998</v>
      </c>
      <c r="D22" s="83">
        <f t="shared" si="1"/>
        <v>1.421</v>
      </c>
      <c r="E22" s="83">
        <f t="shared" si="1"/>
        <v>1.0980000000000001</v>
      </c>
      <c r="F22" s="83">
        <f t="shared" si="1"/>
        <v>1.8919999999999999</v>
      </c>
      <c r="G22" s="83">
        <f t="shared" si="1"/>
        <v>1.458</v>
      </c>
      <c r="H22" s="83">
        <f t="shared" si="1"/>
        <v>1.645</v>
      </c>
      <c r="I22" s="83">
        <f t="shared" si="1"/>
        <v>1.992</v>
      </c>
      <c r="J22" s="83">
        <f t="shared" si="1"/>
        <v>2.504</v>
      </c>
      <c r="K22" s="83">
        <f t="shared" si="1"/>
        <v>3.1630000000000003</v>
      </c>
      <c r="L22" s="83">
        <f t="shared" si="1"/>
        <v>3.419</v>
      </c>
      <c r="M22" s="83">
        <f t="shared" si="1"/>
        <v>4.3919999999999995</v>
      </c>
      <c r="N22" s="83">
        <f t="shared" si="1"/>
        <v>7.3089999999999993</v>
      </c>
      <c r="O22" s="83">
        <f t="shared" si="1"/>
        <v>5.91</v>
      </c>
      <c r="P22" s="83">
        <f t="shared" si="1"/>
        <v>3.8609999999999998</v>
      </c>
      <c r="Q22" s="83">
        <f t="shared" si="1"/>
        <v>2.883</v>
      </c>
      <c r="R22" s="83">
        <f t="shared" si="1"/>
        <v>1.6339999999999999</v>
      </c>
      <c r="S22" s="83">
        <f t="shared" si="1"/>
        <v>1.3279999999999998</v>
      </c>
      <c r="T22" s="83">
        <f t="shared" si="1"/>
        <v>1.673</v>
      </c>
      <c r="U22" s="83">
        <f t="shared" si="1"/>
        <v>2.343</v>
      </c>
      <c r="V22" s="83">
        <f t="shared" si="1"/>
        <v>2.3239999999999998</v>
      </c>
      <c r="W22" s="83">
        <f t="shared" si="1"/>
        <v>1.2829999999999999</v>
      </c>
      <c r="X22" s="83">
        <f t="shared" si="1"/>
        <v>0.92500000000000004</v>
      </c>
      <c r="Y22" s="83">
        <f t="shared" si="1"/>
        <v>1.1659999999999999</v>
      </c>
      <c r="Z22" s="84">
        <f t="shared" si="1"/>
        <v>0</v>
      </c>
      <c r="AA22" s="85">
        <f t="shared" si="1"/>
        <v>59.022999999999982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12.016999999999999</v>
      </c>
      <c r="C26" s="72">
        <v>12.055999999999999</v>
      </c>
      <c r="D26" s="72">
        <v>11.784000000000001</v>
      </c>
      <c r="E26" s="72">
        <v>12.433</v>
      </c>
      <c r="F26" s="72">
        <v>12.087999999999999</v>
      </c>
      <c r="G26" s="72">
        <v>12.756</v>
      </c>
      <c r="H26" s="72">
        <v>12.365</v>
      </c>
      <c r="I26" s="72">
        <v>1.992</v>
      </c>
      <c r="J26" s="72">
        <v>3.8050000000000002</v>
      </c>
      <c r="K26" s="72">
        <v>4.0350000000000001</v>
      </c>
      <c r="L26" s="72">
        <v>3.8929999999999998</v>
      </c>
      <c r="M26" s="72">
        <v>4.5919999999999996</v>
      </c>
      <c r="N26" s="72">
        <v>7.3090000000000002</v>
      </c>
      <c r="O26" s="72">
        <v>5.91</v>
      </c>
      <c r="P26" s="72">
        <v>3.8610000000000002</v>
      </c>
      <c r="Q26" s="72">
        <v>2.883</v>
      </c>
      <c r="R26" s="72">
        <v>1.6339999999999999</v>
      </c>
      <c r="S26" s="72">
        <v>7.12</v>
      </c>
      <c r="T26" s="72">
        <v>3.9140000000000001</v>
      </c>
      <c r="U26" s="72">
        <v>3.5489999999999999</v>
      </c>
      <c r="V26" s="72">
        <v>3.7959999999999998</v>
      </c>
      <c r="W26" s="72">
        <v>1.879</v>
      </c>
      <c r="X26" s="72">
        <v>81.02</v>
      </c>
      <c r="Y26" s="72">
        <v>1.1659999999999999</v>
      </c>
      <c r="Z26" s="73"/>
      <c r="AA26" s="74">
        <f>SUM(B26:Z26)</f>
        <v>227.85699999999997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12.016999999999999</v>
      </c>
      <c r="C28" s="57">
        <f t="shared" si="2"/>
        <v>12.055999999999999</v>
      </c>
      <c r="D28" s="57">
        <f t="shared" si="2"/>
        <v>11.784000000000001</v>
      </c>
      <c r="E28" s="57">
        <f t="shared" si="2"/>
        <v>12.433</v>
      </c>
      <c r="F28" s="57">
        <f t="shared" si="2"/>
        <v>12.087999999999999</v>
      </c>
      <c r="G28" s="57">
        <f t="shared" si="2"/>
        <v>12.756</v>
      </c>
      <c r="H28" s="57">
        <f t="shared" si="2"/>
        <v>12.365</v>
      </c>
      <c r="I28" s="57">
        <f t="shared" si="2"/>
        <v>1.992</v>
      </c>
      <c r="J28" s="57">
        <f t="shared" si="2"/>
        <v>3.8050000000000002</v>
      </c>
      <c r="K28" s="57">
        <f t="shared" si="2"/>
        <v>4.0350000000000001</v>
      </c>
      <c r="L28" s="57">
        <f t="shared" si="2"/>
        <v>3.8929999999999998</v>
      </c>
      <c r="M28" s="57">
        <f t="shared" si="2"/>
        <v>4.5919999999999996</v>
      </c>
      <c r="N28" s="57">
        <f t="shared" si="2"/>
        <v>7.3090000000000002</v>
      </c>
      <c r="O28" s="57">
        <f t="shared" si="2"/>
        <v>5.91</v>
      </c>
      <c r="P28" s="57">
        <f t="shared" si="2"/>
        <v>3.8610000000000002</v>
      </c>
      <c r="Q28" s="57">
        <f t="shared" si="2"/>
        <v>2.883</v>
      </c>
      <c r="R28" s="57">
        <f t="shared" si="2"/>
        <v>1.6339999999999999</v>
      </c>
      <c r="S28" s="57">
        <f t="shared" si="2"/>
        <v>7.12</v>
      </c>
      <c r="T28" s="57">
        <f t="shared" si="2"/>
        <v>3.9140000000000001</v>
      </c>
      <c r="U28" s="57">
        <f t="shared" si="2"/>
        <v>3.5489999999999999</v>
      </c>
      <c r="V28" s="57">
        <f t="shared" si="2"/>
        <v>3.7959999999999998</v>
      </c>
      <c r="W28" s="57">
        <f t="shared" si="2"/>
        <v>1.879</v>
      </c>
      <c r="X28" s="57">
        <f t="shared" si="2"/>
        <v>81.02</v>
      </c>
      <c r="Y28" s="57">
        <f t="shared" si="2"/>
        <v>1.1659999999999999</v>
      </c>
      <c r="Z28" s="58">
        <f t="shared" si="2"/>
        <v>0</v>
      </c>
      <c r="AA28" s="59">
        <f t="shared" si="2"/>
        <v>227.85699999999997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15.3</v>
      </c>
      <c r="J35" s="94">
        <v>11.7</v>
      </c>
      <c r="K35" s="94">
        <v>13.8</v>
      </c>
      <c r="L35" s="94">
        <v>14.8</v>
      </c>
      <c r="M35" s="94">
        <v>19.899999999999999</v>
      </c>
      <c r="N35" s="94">
        <v>8.8000000000000007</v>
      </c>
      <c r="O35" s="94">
        <v>10</v>
      </c>
      <c r="P35" s="94">
        <v>16.2</v>
      </c>
      <c r="Q35" s="94">
        <v>29</v>
      </c>
      <c r="R35" s="94">
        <v>9.1</v>
      </c>
      <c r="S35" s="94"/>
      <c r="T35" s="94"/>
      <c r="U35" s="94"/>
      <c r="V35" s="94"/>
      <c r="W35" s="94">
        <v>29.5</v>
      </c>
      <c r="X35" s="94"/>
      <c r="Y35" s="94">
        <v>20.9</v>
      </c>
      <c r="Z35" s="95"/>
      <c r="AA35" s="74">
        <f t="shared" si="3"/>
        <v>199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15.3</v>
      </c>
      <c r="J36" s="83">
        <f t="shared" si="4"/>
        <v>11.7</v>
      </c>
      <c r="K36" s="83">
        <f t="shared" si="4"/>
        <v>13.8</v>
      </c>
      <c r="L36" s="83">
        <f t="shared" si="4"/>
        <v>14.8</v>
      </c>
      <c r="M36" s="83">
        <f t="shared" si="4"/>
        <v>19.899999999999999</v>
      </c>
      <c r="N36" s="83">
        <f t="shared" si="4"/>
        <v>8.8000000000000007</v>
      </c>
      <c r="O36" s="83">
        <f t="shared" si="4"/>
        <v>10</v>
      </c>
      <c r="P36" s="83">
        <f t="shared" si="4"/>
        <v>16.2</v>
      </c>
      <c r="Q36" s="83">
        <f t="shared" si="4"/>
        <v>29</v>
      </c>
      <c r="R36" s="83">
        <f t="shared" si="4"/>
        <v>9.1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29.5</v>
      </c>
      <c r="X36" s="83">
        <f t="shared" si="4"/>
        <v>0</v>
      </c>
      <c r="Y36" s="83">
        <f t="shared" si="4"/>
        <v>20.9</v>
      </c>
      <c r="Z36" s="84">
        <f t="shared" si="4"/>
        <v>0</v>
      </c>
      <c r="AA36" s="85">
        <f t="shared" si="3"/>
        <v>199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15.3</v>
      </c>
      <c r="J43" s="94">
        <v>11.7</v>
      </c>
      <c r="K43" s="94">
        <v>13.8</v>
      </c>
      <c r="L43" s="94">
        <v>14.8</v>
      </c>
      <c r="M43" s="94">
        <v>19.899999999999999</v>
      </c>
      <c r="N43" s="94">
        <v>8.8000000000000007</v>
      </c>
      <c r="O43" s="94">
        <v>10</v>
      </c>
      <c r="P43" s="94">
        <v>16.2</v>
      </c>
      <c r="Q43" s="94">
        <v>29</v>
      </c>
      <c r="R43" s="94">
        <v>9.1</v>
      </c>
      <c r="S43" s="94"/>
      <c r="T43" s="94"/>
      <c r="U43" s="94"/>
      <c r="V43" s="94"/>
      <c r="W43" s="94">
        <v>29.5</v>
      </c>
      <c r="X43" s="94"/>
      <c r="Y43" s="94">
        <v>20.9</v>
      </c>
      <c r="Z43" s="95"/>
      <c r="AA43" s="74">
        <f t="shared" si="5"/>
        <v>199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15.3</v>
      </c>
      <c r="J44" s="83">
        <f t="shared" si="6"/>
        <v>11.7</v>
      </c>
      <c r="K44" s="83">
        <f t="shared" si="6"/>
        <v>13.8</v>
      </c>
      <c r="L44" s="83">
        <f t="shared" si="6"/>
        <v>14.8</v>
      </c>
      <c r="M44" s="83">
        <f t="shared" si="6"/>
        <v>19.899999999999999</v>
      </c>
      <c r="N44" s="83">
        <f t="shared" si="6"/>
        <v>8.8000000000000007</v>
      </c>
      <c r="O44" s="83">
        <f t="shared" si="6"/>
        <v>10</v>
      </c>
      <c r="P44" s="83">
        <f t="shared" si="6"/>
        <v>16.2</v>
      </c>
      <c r="Q44" s="83">
        <f t="shared" si="6"/>
        <v>29</v>
      </c>
      <c r="R44" s="83">
        <f t="shared" si="6"/>
        <v>9.1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29.5</v>
      </c>
      <c r="X44" s="83">
        <f t="shared" si="6"/>
        <v>0</v>
      </c>
      <c r="Y44" s="83">
        <f t="shared" si="6"/>
        <v>20.9</v>
      </c>
      <c r="Z44" s="84">
        <f t="shared" si="6"/>
        <v>0</v>
      </c>
      <c r="AA44" s="85">
        <f t="shared" si="5"/>
        <v>199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12.016999999999999</v>
      </c>
      <c r="C47" s="83">
        <f t="shared" ref="C47:Z47" si="8">SUM(C10:C13)+C22+C36</f>
        <v>12.055999999999999</v>
      </c>
      <c r="D47" s="83">
        <f t="shared" si="8"/>
        <v>11.783999999999999</v>
      </c>
      <c r="E47" s="83">
        <f t="shared" si="8"/>
        <v>12.433000000000002</v>
      </c>
      <c r="F47" s="83">
        <f t="shared" si="8"/>
        <v>12.087999999999999</v>
      </c>
      <c r="G47" s="83">
        <f t="shared" si="8"/>
        <v>12.756</v>
      </c>
      <c r="H47" s="83">
        <f t="shared" si="8"/>
        <v>12.364999999999998</v>
      </c>
      <c r="I47" s="83">
        <f t="shared" si="8"/>
        <v>17.292000000000002</v>
      </c>
      <c r="J47" s="83">
        <f t="shared" si="8"/>
        <v>15.504999999999999</v>
      </c>
      <c r="K47" s="83">
        <f t="shared" si="8"/>
        <v>17.835000000000001</v>
      </c>
      <c r="L47" s="83">
        <f t="shared" si="8"/>
        <v>18.693000000000001</v>
      </c>
      <c r="M47" s="83">
        <f t="shared" si="8"/>
        <v>24.491999999999997</v>
      </c>
      <c r="N47" s="83">
        <f t="shared" si="8"/>
        <v>16.109000000000002</v>
      </c>
      <c r="O47" s="83">
        <f t="shared" si="8"/>
        <v>15.91</v>
      </c>
      <c r="P47" s="83">
        <f t="shared" si="8"/>
        <v>20.061</v>
      </c>
      <c r="Q47" s="83">
        <f t="shared" si="8"/>
        <v>31.882999999999999</v>
      </c>
      <c r="R47" s="83">
        <f t="shared" si="8"/>
        <v>10.734</v>
      </c>
      <c r="S47" s="83">
        <f t="shared" si="8"/>
        <v>7.1199999999999992</v>
      </c>
      <c r="T47" s="83">
        <f t="shared" si="8"/>
        <v>3.9140000000000001</v>
      </c>
      <c r="U47" s="83">
        <f t="shared" si="8"/>
        <v>3.5489999999999999</v>
      </c>
      <c r="V47" s="83">
        <f t="shared" si="8"/>
        <v>3.7959999999999998</v>
      </c>
      <c r="W47" s="83">
        <f t="shared" si="8"/>
        <v>31.379000000000001</v>
      </c>
      <c r="X47" s="83">
        <f t="shared" si="8"/>
        <v>81.02</v>
      </c>
      <c r="Y47" s="83">
        <f t="shared" si="8"/>
        <v>22.065999999999999</v>
      </c>
      <c r="Z47" s="84">
        <f t="shared" si="8"/>
        <v>0</v>
      </c>
      <c r="AA47" s="100">
        <f>SUM(B47:Z47)</f>
        <v>426.85699999999991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15.3</v>
      </c>
      <c r="J4" s="18">
        <v>11.7</v>
      </c>
      <c r="K4" s="18">
        <v>13.8</v>
      </c>
      <c r="L4" s="18">
        <v>14.8</v>
      </c>
      <c r="M4" s="18">
        <v>19.899999999999999</v>
      </c>
      <c r="N4" s="18">
        <v>8.8000000000000007</v>
      </c>
      <c r="O4" s="18">
        <v>10</v>
      </c>
      <c r="P4" s="18">
        <v>16.2</v>
      </c>
      <c r="Q4" s="18">
        <v>29</v>
      </c>
      <c r="R4" s="18">
        <v>9.1</v>
      </c>
      <c r="S4" s="18"/>
      <c r="T4" s="18"/>
      <c r="U4" s="18"/>
      <c r="V4" s="18"/>
      <c r="W4" s="18">
        <v>29.5</v>
      </c>
      <c r="X4" s="18">
        <v>-54.1</v>
      </c>
      <c r="Y4" s="18">
        <v>20.9</v>
      </c>
      <c r="Z4" s="19"/>
      <c r="AA4" s="107">
        <f>SUM(B4:Z4)</f>
        <v>144.9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176.84</v>
      </c>
      <c r="C7" s="113">
        <v>167.63</v>
      </c>
      <c r="D7" s="113">
        <v>168.86</v>
      </c>
      <c r="E7" s="113">
        <v>152.6</v>
      </c>
      <c r="F7" s="113">
        <v>152.16</v>
      </c>
      <c r="G7" s="113">
        <v>152.6</v>
      </c>
      <c r="H7" s="113">
        <v>171.66</v>
      </c>
      <c r="I7" s="113">
        <v>190</v>
      </c>
      <c r="J7" s="113">
        <v>187.12</v>
      </c>
      <c r="K7" s="113">
        <v>186.76</v>
      </c>
      <c r="L7" s="113">
        <v>184.03</v>
      </c>
      <c r="M7" s="113">
        <v>181.72</v>
      </c>
      <c r="N7" s="113">
        <v>182.66</v>
      </c>
      <c r="O7" s="113">
        <v>169</v>
      </c>
      <c r="P7" s="113">
        <v>168.38</v>
      </c>
      <c r="Q7" s="113">
        <v>177.99</v>
      </c>
      <c r="R7" s="113">
        <v>187.55</v>
      </c>
      <c r="S7" s="113">
        <v>227.01</v>
      </c>
      <c r="T7" s="113">
        <v>265.60000000000002</v>
      </c>
      <c r="U7" s="113">
        <v>284.2</v>
      </c>
      <c r="V7" s="113">
        <v>264.12</v>
      </c>
      <c r="W7" s="113">
        <v>244</v>
      </c>
      <c r="X7" s="113">
        <v>224</v>
      </c>
      <c r="Y7" s="113">
        <v>196.3</v>
      </c>
      <c r="Z7" s="114"/>
      <c r="AA7" s="115">
        <v>194.28291666666667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>
        <v>54.1</v>
      </c>
      <c r="Y15" s="129"/>
      <c r="Z15" s="127"/>
      <c r="AA15" s="128">
        <f t="shared" si="0"/>
        <v>54.1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54.1</v>
      </c>
      <c r="Y16" s="131">
        <f t="shared" si="1"/>
        <v>0</v>
      </c>
      <c r="Z16" s="132" t="str">
        <f t="shared" si="1"/>
        <v/>
      </c>
      <c r="AA16" s="85">
        <f t="shared" si="0"/>
        <v>54.1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15.3</v>
      </c>
      <c r="J23" s="129">
        <v>11.7</v>
      </c>
      <c r="K23" s="129">
        <v>13.8</v>
      </c>
      <c r="L23" s="129">
        <v>14.8</v>
      </c>
      <c r="M23" s="129">
        <v>19.899999999999999</v>
      </c>
      <c r="N23" s="129">
        <v>8.8000000000000007</v>
      </c>
      <c r="O23" s="129">
        <v>10</v>
      </c>
      <c r="P23" s="129">
        <v>16.2</v>
      </c>
      <c r="Q23" s="129">
        <v>29</v>
      </c>
      <c r="R23" s="129">
        <v>9.1</v>
      </c>
      <c r="S23" s="129"/>
      <c r="T23" s="129"/>
      <c r="U23" s="129"/>
      <c r="V23" s="125"/>
      <c r="W23" s="129">
        <v>29.5</v>
      </c>
      <c r="X23" s="129"/>
      <c r="Y23" s="129">
        <v>20.9</v>
      </c>
      <c r="Z23" s="127"/>
      <c r="AA23" s="128">
        <f t="shared" si="2"/>
        <v>199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15.3</v>
      </c>
      <c r="J24" s="131">
        <f t="shared" si="3"/>
        <v>11.7</v>
      </c>
      <c r="K24" s="131">
        <f t="shared" si="3"/>
        <v>13.8</v>
      </c>
      <c r="L24" s="131">
        <f t="shared" si="3"/>
        <v>14.8</v>
      </c>
      <c r="M24" s="131">
        <f t="shared" si="3"/>
        <v>19.899999999999999</v>
      </c>
      <c r="N24" s="131">
        <f t="shared" si="3"/>
        <v>8.8000000000000007</v>
      </c>
      <c r="O24" s="131">
        <f t="shared" si="3"/>
        <v>10</v>
      </c>
      <c r="P24" s="131">
        <f t="shared" si="3"/>
        <v>16.2</v>
      </c>
      <c r="Q24" s="131">
        <f t="shared" si="3"/>
        <v>29</v>
      </c>
      <c r="R24" s="131">
        <f t="shared" si="3"/>
        <v>9.1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29.5</v>
      </c>
      <c r="X24" s="131">
        <f t="shared" si="3"/>
        <v>0</v>
      </c>
      <c r="Y24" s="131">
        <f t="shared" si="3"/>
        <v>20.9</v>
      </c>
      <c r="Z24" s="132" t="str">
        <f t="shared" si="3"/>
        <v/>
      </c>
      <c r="AA24" s="85">
        <f t="shared" si="2"/>
        <v>199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2021-10-16T20:26:40Z</dcterms:created>
  <dcterms:modified xsi:type="dcterms:W3CDTF">2021-10-16T20:26:41Z</dcterms:modified>
</cp:coreProperties>
</file>