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<sst xmlns="http://schemas.openxmlformats.org/spreadsheetml/2006/main" count="109" uniqueCount="48">
  <si>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15/10/2021 23:24:55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</si>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</sst>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10</c:v>
                </c:pt>
                <c:pt idx="11">
                  <c:v>2.1150000000000002</c:v>
                </c:pt>
                <c:pt idx="12">
                  <c:v>15.069000000000001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6.9</c:v>
                </c:pt>
                <c:pt idx="14">
                  <c:v>0</c:v>
                </c:pt>
                <c:pt idx="15">
                  <c:v>41.3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298.5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1.82</c:v>
                </c:pt>
                <c:pt idx="7">
                  <c:v>64.462000000000003</c:v>
                </c:pt>
                <c:pt idx="8">
                  <c:v>86.606999999999999</c:v>
                </c:pt>
                <c:pt idx="9">
                  <c:v>71.831000000000003</c:v>
                </c:pt>
                <c:pt idx="10">
                  <c:v>57.521000000000001</c:v>
                </c:pt>
                <c:pt idx="11">
                  <c:v>69.015000000000001</c:v>
                </c:pt>
                <c:pt idx="12">
                  <c:v>52.224000000000004</c:v>
                </c:pt>
                <c:pt idx="13">
                  <c:v>5.7349999999999994</c:v>
                </c:pt>
                <c:pt idx="14">
                  <c:v>12.291</c:v>
                </c:pt>
                <c:pt idx="16">
                  <c:v>10.247999999999999</c:v>
                </c:pt>
                <c:pt idx="17">
                  <c:v>7.9990000000000006</c:v>
                </c:pt>
                <c:pt idx="18">
                  <c:v>8.2249999999999996</c:v>
                </c:pt>
                <c:pt idx="19">
                  <c:v>33.588999999999999</c:v>
                </c:pt>
                <c:pt idx="20">
                  <c:v>17.596</c:v>
                </c:pt>
                <c:pt idx="21">
                  <c:v>15.808</c:v>
                </c:pt>
                <c:pt idx="22">
                  <c:v>3.157</c:v>
                </c:pt>
                <c:pt idx="23">
                  <c:v>7.53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0.54600000000000004</c:v>
                </c:pt>
                <c:pt idx="17">
                  <c:v>35</c:v>
                </c:pt>
                <c:pt idx="18">
                  <c:v>21.02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170072"/>
        <c:axId val="288170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</c:v>
                </c:pt>
                <c:pt idx="1">
                  <c:v>44.081000000000003</c:v>
                </c:pt>
                <c:pt idx="2">
                  <c:v>39.963000000000001</c:v>
                </c:pt>
                <c:pt idx="3">
                  <c:v>33.488</c:v>
                </c:pt>
                <c:pt idx="4">
                  <c:v>33.006</c:v>
                </c:pt>
                <c:pt idx="5">
                  <c:v>23.698000000000004</c:v>
                </c:pt>
                <c:pt idx="6">
                  <c:v>34.262999999999998</c:v>
                </c:pt>
                <c:pt idx="7">
                  <c:v>115.965</c:v>
                </c:pt>
                <c:pt idx="8">
                  <c:v>106.13100000000001</c:v>
                </c:pt>
                <c:pt idx="9">
                  <c:v>78.867000000000004</c:v>
                </c:pt>
                <c:pt idx="10">
                  <c:v>62.497999999999998</c:v>
                </c:pt>
                <c:pt idx="11">
                  <c:v>76.504000000000005</c:v>
                </c:pt>
                <c:pt idx="12">
                  <c:v>67.293000000000006</c:v>
                </c:pt>
                <c:pt idx="13">
                  <c:v>13.260999999999999</c:v>
                </c:pt>
                <c:pt idx="14">
                  <c:v>14.757</c:v>
                </c:pt>
                <c:pt idx="15">
                  <c:v>42.900999999999996</c:v>
                </c:pt>
                <c:pt idx="16">
                  <c:v>11.170999999999999</c:v>
                </c:pt>
                <c:pt idx="17">
                  <c:v>44.258000000000003</c:v>
                </c:pt>
                <c:pt idx="18">
                  <c:v>50.724000000000004</c:v>
                </c:pt>
                <c:pt idx="19">
                  <c:v>353.18300000000005</c:v>
                </c:pt>
                <c:pt idx="20">
                  <c:v>50.510999999999996</c:v>
                </c:pt>
                <c:pt idx="21">
                  <c:v>48.78</c:v>
                </c:pt>
                <c:pt idx="22">
                  <c:v>36.091000000000001</c:v>
                </c:pt>
                <c:pt idx="23">
                  <c:v>10.159000000000001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70072"/>
        <c:axId val="288170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137.30000000000001</c:v>
                </c:pt>
                <c:pt idx="1">
                  <c:v>131</c:v>
                </c:pt>
                <c:pt idx="2">
                  <c:v>133</c:v>
                </c:pt>
                <c:pt idx="3">
                  <c:v>129.99</c:v>
                </c:pt>
                <c:pt idx="4">
                  <c:v>137.31</c:v>
                </c:pt>
                <c:pt idx="5">
                  <c:v>138</c:v>
                </c:pt>
                <c:pt idx="6">
                  <c:v>166</c:v>
                </c:pt>
                <c:pt idx="7">
                  <c:v>241</c:v>
                </c:pt>
                <c:pt idx="8">
                  <c:v>255.56</c:v>
                </c:pt>
                <c:pt idx="9">
                  <c:v>257</c:v>
                </c:pt>
                <c:pt idx="10">
                  <c:v>210.4</c:v>
                </c:pt>
                <c:pt idx="11">
                  <c:v>216.98</c:v>
                </c:pt>
                <c:pt idx="12">
                  <c:v>218.35</c:v>
                </c:pt>
                <c:pt idx="13">
                  <c:v>180.97</c:v>
                </c:pt>
                <c:pt idx="14">
                  <c:v>177.99</c:v>
                </c:pt>
                <c:pt idx="15">
                  <c:v>184</c:v>
                </c:pt>
                <c:pt idx="16">
                  <c:v>221.52</c:v>
                </c:pt>
                <c:pt idx="17">
                  <c:v>245.04</c:v>
                </c:pt>
                <c:pt idx="18">
                  <c:v>270.62</c:v>
                </c:pt>
                <c:pt idx="19">
                  <c:v>343</c:v>
                </c:pt>
                <c:pt idx="20">
                  <c:v>278.11</c:v>
                </c:pt>
                <c:pt idx="21">
                  <c:v>255</c:v>
                </c:pt>
                <c:pt idx="22">
                  <c:v>235</c:v>
                </c:pt>
                <c:pt idx="23">
                  <c:v>216.5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71248"/>
        <c:axId val="288170856"/>
      </c:lineChart>
      <c:catAx>
        <c:axId val="288170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70464"/>
        <c:crosses val="autoZero"/>
        <c:auto val="1"/>
        <c:lblAlgn val="ctr"/>
        <c:lblOffset val="100"/>
        <c:noMultiLvlLbl val="0"/>
      </c:catAx>
      <c:valAx>
        <c:axId val="28817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70072"/>
        <c:crosses val="autoZero"/>
        <c:crossBetween val="between"/>
      </c:valAx>
      <c:valAx>
        <c:axId val="288170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71248"/>
        <c:crosses val="max"/>
        <c:crossBetween val="between"/>
      </c:valAx>
      <c:catAx>
        <c:axId val="288171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170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44485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27.184000000000001</v>
          </cell>
        </row>
        <row r="28">
          <cell r="C28">
            <v>56.566000000000003</v>
          </cell>
        </row>
        <row r="29">
          <cell r="C29">
            <v>346.7</v>
          </cell>
        </row>
        <row r="30">
          <cell r="C30">
            <v>525.65800000000013</v>
          </cell>
        </row>
        <row r="31">
          <cell r="C31">
            <v>0</v>
          </cell>
        </row>
        <row r="32">
          <cell r="C32">
            <v>55.79099999999999</v>
          </cell>
        </row>
        <row r="33">
          <cell r="C33">
            <v>432.08299999999997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181.18100000000001</v>
          </cell>
        </row>
        <row r="41">
          <cell r="C41">
            <v>0</v>
          </cell>
        </row>
        <row r="42">
          <cell r="C42">
            <v>438.6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429.55099999999999</v>
          </cell>
        </row>
        <row r="47">
          <cell r="C47">
            <v>394.62100000000004</v>
          </cell>
        </row>
      </sheetData>
      <sheetData sheetId="4"/>
      <sheetData sheetId="5"/>
      <sheetData sheetId="6"/>
      <sheetData sheetId="7">
        <row r="7">
          <cell r="B7">
            <v>137.30000000000001</v>
          </cell>
          <cell r="C7">
            <v>131</v>
          </cell>
          <cell r="D7">
            <v>133</v>
          </cell>
          <cell r="E7">
            <v>129.99</v>
          </cell>
          <cell r="F7">
            <v>137.31</v>
          </cell>
          <cell r="G7">
            <v>138</v>
          </cell>
          <cell r="H7">
            <v>166</v>
          </cell>
          <cell r="I7">
            <v>241</v>
          </cell>
          <cell r="J7">
            <v>255.56</v>
          </cell>
          <cell r="K7">
            <v>257</v>
          </cell>
          <cell r="L7">
            <v>210.4</v>
          </cell>
          <cell r="M7">
            <v>216.98</v>
          </cell>
          <cell r="N7">
            <v>218.35</v>
          </cell>
          <cell r="O7">
            <v>180.97</v>
          </cell>
          <cell r="P7">
            <v>177.99</v>
          </cell>
          <cell r="Q7">
            <v>184</v>
          </cell>
          <cell r="R7">
            <v>221.52</v>
          </cell>
          <cell r="S7">
            <v>245.04</v>
          </cell>
          <cell r="T7">
            <v>270.62</v>
          </cell>
          <cell r="U7">
            <v>343</v>
          </cell>
          <cell r="V7">
            <v>278.11</v>
          </cell>
          <cell r="W7">
            <v>255</v>
          </cell>
          <cell r="X7">
            <v>235</v>
          </cell>
          <cell r="Y7">
            <v>216.5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137.30000000000001</v>
          </cell>
          <cell r="C7">
            <v>131</v>
          </cell>
          <cell r="D7">
            <v>133</v>
          </cell>
          <cell r="E7">
            <v>129.99</v>
          </cell>
          <cell r="F7">
            <v>137.31</v>
          </cell>
          <cell r="G7">
            <v>138</v>
          </cell>
          <cell r="H7">
            <v>166</v>
          </cell>
          <cell r="I7">
            <v>241</v>
          </cell>
          <cell r="J7">
            <v>255.56</v>
          </cell>
          <cell r="K7">
            <v>257</v>
          </cell>
          <cell r="L7">
            <v>210.4</v>
          </cell>
          <cell r="M7">
            <v>216.98</v>
          </cell>
          <cell r="N7">
            <v>218.35</v>
          </cell>
          <cell r="O7">
            <v>180.97</v>
          </cell>
          <cell r="P7">
            <v>177.99</v>
          </cell>
          <cell r="Q7">
            <v>184</v>
          </cell>
          <cell r="R7">
            <v>221.52</v>
          </cell>
          <cell r="S7">
            <v>245.04</v>
          </cell>
          <cell r="T7">
            <v>270.62</v>
          </cell>
          <cell r="U7">
            <v>343</v>
          </cell>
          <cell r="V7">
            <v>278.11</v>
          </cell>
          <cell r="W7">
            <v>255</v>
          </cell>
          <cell r="X7">
            <v>235</v>
          </cell>
          <cell r="Y7">
            <v>216.5</v>
          </cell>
        </row>
        <row r="35">
          <cell r="J35">
            <v>10</v>
          </cell>
          <cell r="M35">
            <v>2.1150000000000002</v>
          </cell>
          <cell r="N35">
            <v>15.069000000000001</v>
          </cell>
        </row>
        <row r="41">
          <cell r="H41">
            <v>0.54600000000000004</v>
          </cell>
        </row>
        <row r="44">
          <cell r="S44">
            <v>35</v>
          </cell>
        </row>
        <row r="47">
          <cell r="T47">
            <v>21.02</v>
          </cell>
        </row>
        <row r="57">
          <cell r="H57">
            <v>1.82</v>
          </cell>
          <cell r="I57">
            <v>64.462000000000003</v>
          </cell>
          <cell r="J57">
            <v>86.606999999999999</v>
          </cell>
          <cell r="K57">
            <v>71.831000000000003</v>
          </cell>
          <cell r="L57">
            <v>57.521000000000001</v>
          </cell>
          <cell r="M57">
            <v>69.015000000000001</v>
          </cell>
          <cell r="N57">
            <v>52.224000000000004</v>
          </cell>
          <cell r="O57">
            <v>5.7349999999999994</v>
          </cell>
          <cell r="P57">
            <v>12.291</v>
          </cell>
          <cell r="R57">
            <v>10.247999999999999</v>
          </cell>
          <cell r="S57">
            <v>7.9990000000000006</v>
          </cell>
          <cell r="T57">
            <v>8.2249999999999996</v>
          </cell>
          <cell r="U57">
            <v>33.588999999999999</v>
          </cell>
          <cell r="V57">
            <v>17.596</v>
          </cell>
          <cell r="W57">
            <v>15.808</v>
          </cell>
          <cell r="X57">
            <v>3.157</v>
          </cell>
          <cell r="Y57">
            <v>7.53</v>
          </cell>
        </row>
        <row r="63">
          <cell r="B63">
            <v>15.853000000000002</v>
          </cell>
          <cell r="C63">
            <v>2.73</v>
          </cell>
          <cell r="D63">
            <v>9.35</v>
          </cell>
          <cell r="E63">
            <v>2.9239999999999999</v>
          </cell>
          <cell r="F63">
            <v>2.6280000000000001</v>
          </cell>
          <cell r="G63">
            <v>2.7389999999999999</v>
          </cell>
          <cell r="H63">
            <v>3.0129999999999999</v>
          </cell>
          <cell r="I63">
            <v>3.226</v>
          </cell>
          <cell r="J63">
            <v>3.3820000000000001</v>
          </cell>
          <cell r="K63">
            <v>3.36</v>
          </cell>
          <cell r="L63">
            <v>3.3260000000000001</v>
          </cell>
          <cell r="M63">
            <v>3.26</v>
          </cell>
        </row>
        <row r="64">
          <cell r="B64">
            <v>36.547000000000004</v>
          </cell>
          <cell r="C64">
            <v>41.350999999999999</v>
          </cell>
          <cell r="D64">
            <v>30.613000000000003</v>
          </cell>
          <cell r="E64">
            <v>30.564</v>
          </cell>
          <cell r="F64">
            <v>30.378</v>
          </cell>
          <cell r="G64">
            <v>20.959000000000003</v>
          </cell>
          <cell r="H64">
            <v>28.883999999999997</v>
          </cell>
          <cell r="I64">
            <v>48.265999999999998</v>
          </cell>
          <cell r="J64">
            <v>6.1899999999999995</v>
          </cell>
          <cell r="K64">
            <v>3.665</v>
          </cell>
          <cell r="L64">
            <v>1.6379999999999999</v>
          </cell>
          <cell r="M64">
            <v>2.1139999999999999</v>
          </cell>
          <cell r="O64">
            <v>0.626</v>
          </cell>
          <cell r="P64">
            <v>2.4690000000000003</v>
          </cell>
          <cell r="Q64">
            <v>1.6059999999999999</v>
          </cell>
          <cell r="R64">
            <v>0.92300000000000004</v>
          </cell>
          <cell r="S64">
            <v>1.2589999999999999</v>
          </cell>
          <cell r="T64">
            <v>21.510999999999999</v>
          </cell>
          <cell r="U64">
            <v>21.08</v>
          </cell>
          <cell r="V64">
            <v>32.920999999999999</v>
          </cell>
          <cell r="W64">
            <v>32.967999999999996</v>
          </cell>
          <cell r="X64">
            <v>32.921999999999997</v>
          </cell>
          <cell r="Y64">
            <v>2.629</v>
          </cell>
        </row>
        <row r="74">
          <cell r="O74">
            <v>6.9</v>
          </cell>
          <cell r="Q74">
            <v>41.3</v>
          </cell>
          <cell r="U74">
            <v>298.5</v>
          </cell>
        </row>
      </sheetData>
      <sheetData sheetId="17">
        <row r="38">
          <cell r="U38">
            <v>352</v>
          </cell>
        </row>
        <row r="41">
          <cell r="M41">
            <v>1.5309999999999999</v>
          </cell>
          <cell r="S41">
            <v>34.884</v>
          </cell>
          <cell r="T41">
            <v>21.02</v>
          </cell>
        </row>
        <row r="42">
          <cell r="S42">
            <v>0.11600000000000001</v>
          </cell>
          <cell r="T42">
            <v>20</v>
          </cell>
        </row>
        <row r="57">
          <cell r="B57">
            <v>51.637000000000008</v>
          </cell>
          <cell r="C57">
            <v>44.081000000000003</v>
          </cell>
          <cell r="D57">
            <v>39.963000000000001</v>
          </cell>
          <cell r="E57">
            <v>33.488</v>
          </cell>
          <cell r="F57">
            <v>33.006</v>
          </cell>
          <cell r="G57">
            <v>23.698000000000004</v>
          </cell>
          <cell r="H57">
            <v>34.262999999999998</v>
          </cell>
          <cell r="I57">
            <v>1.9649999999999999</v>
          </cell>
          <cell r="J57">
            <v>2.48</v>
          </cell>
          <cell r="K57">
            <v>2.0059999999999998</v>
          </cell>
          <cell r="L57">
            <v>8.4749999999999996</v>
          </cell>
          <cell r="M57">
            <v>7.492</v>
          </cell>
          <cell r="N57">
            <v>11.622</v>
          </cell>
          <cell r="O57">
            <v>10.193</v>
          </cell>
          <cell r="P57">
            <v>10.207000000000001</v>
          </cell>
          <cell r="Q57">
            <v>40.501000000000005</v>
          </cell>
          <cell r="R57">
            <v>9.8610000000000007</v>
          </cell>
          <cell r="S57">
            <v>8.1679999999999993</v>
          </cell>
          <cell r="T57">
            <v>5.2040000000000006</v>
          </cell>
          <cell r="U57">
            <v>0.97</v>
          </cell>
          <cell r="V57">
            <v>5.2110000000000003</v>
          </cell>
          <cell r="W57">
            <v>3.98</v>
          </cell>
          <cell r="X57">
            <v>4.7910000000000004</v>
          </cell>
          <cell r="Y57">
            <v>1.359</v>
          </cell>
        </row>
        <row r="64">
          <cell r="B64">
            <v>0.76300000000000001</v>
          </cell>
          <cell r="J64">
            <v>0.251</v>
          </cell>
          <cell r="K64">
            <v>1.2609999999999999</v>
          </cell>
          <cell r="L64">
            <v>44.622999999999998</v>
          </cell>
          <cell r="M64">
            <v>67.480999999999995</v>
          </cell>
          <cell r="N64">
            <v>55.670999999999999</v>
          </cell>
          <cell r="O64">
            <v>3.0680000000000001</v>
          </cell>
          <cell r="P64">
            <v>3.05</v>
          </cell>
          <cell r="Q64">
            <v>2.4</v>
          </cell>
          <cell r="R64">
            <v>1.31</v>
          </cell>
          <cell r="S64">
            <v>1.0900000000000001</v>
          </cell>
          <cell r="U64">
            <v>0.21299999999999999</v>
          </cell>
        </row>
        <row r="74">
          <cell r="I74">
            <v>114</v>
          </cell>
          <cell r="J74">
            <v>103.4</v>
          </cell>
          <cell r="K74">
            <v>75.599999999999994</v>
          </cell>
          <cell r="L74">
            <v>9.4</v>
          </cell>
          <cell r="P74">
            <v>1.5</v>
          </cell>
          <cell r="T74">
            <v>4.5</v>
          </cell>
          <cell r="V74">
            <v>45.3</v>
          </cell>
          <cell r="W74">
            <v>44.8</v>
          </cell>
          <cell r="X74">
            <v>31.3</v>
          </cell>
          <cell r="Y74">
            <v>8.8000000000000007</v>
          </cell>
        </row>
      </sheetData>
      <sheetData sheetId="18">
        <row r="7">
          <cell r="B7">
            <v>137.30000000000001</v>
          </cell>
          <cell r="C7">
            <v>131</v>
          </cell>
          <cell r="D7">
            <v>133</v>
          </cell>
          <cell r="E7">
            <v>129.99</v>
          </cell>
          <cell r="F7">
            <v>137.31</v>
          </cell>
          <cell r="G7">
            <v>138</v>
          </cell>
          <cell r="H7">
            <v>166</v>
          </cell>
          <cell r="I7">
            <v>241</v>
          </cell>
          <cell r="J7">
            <v>255.56</v>
          </cell>
          <cell r="K7">
            <v>257</v>
          </cell>
          <cell r="L7">
            <v>210.4</v>
          </cell>
          <cell r="M7">
            <v>216.98</v>
          </cell>
          <cell r="N7">
            <v>218.35</v>
          </cell>
          <cell r="O7">
            <v>180.97</v>
          </cell>
          <cell r="P7">
            <v>177.99</v>
          </cell>
          <cell r="Q7">
            <v>184</v>
          </cell>
          <cell r="R7">
            <v>221.52</v>
          </cell>
          <cell r="S7">
            <v>245.04</v>
          </cell>
          <cell r="T7">
            <v>270.62</v>
          </cell>
          <cell r="U7">
            <v>343</v>
          </cell>
          <cell r="V7">
            <v>278.11</v>
          </cell>
          <cell r="W7">
            <v>255</v>
          </cell>
          <cell r="X7">
            <v>235</v>
          </cell>
          <cell r="Y7">
            <v>216.5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44485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</v>
      </c>
      <c r="C4" s="18">
        <v>44.081000000000003</v>
      </c>
      <c r="D4" s="18">
        <v>39.963000000000001</v>
      </c>
      <c r="E4" s="18">
        <v>33.488</v>
      </c>
      <c r="F4" s="18">
        <v>33.006</v>
      </c>
      <c r="G4" s="18">
        <v>23.698000000000004</v>
      </c>
      <c r="H4" s="18">
        <v>34.262999999999998</v>
      </c>
      <c r="I4" s="18">
        <v>115.95400000000001</v>
      </c>
      <c r="J4" s="18">
        <v>106.17899999999999</v>
      </c>
      <c r="K4" s="18">
        <v>78.855999999999995</v>
      </c>
      <c r="L4" s="18">
        <v>62.484999999999999</v>
      </c>
      <c r="M4" s="18">
        <v>76.503999999999991</v>
      </c>
      <c r="N4" s="18">
        <v>67.293000000000006</v>
      </c>
      <c r="O4" s="18">
        <v>13.261000000000001</v>
      </c>
      <c r="P4" s="18">
        <v>14.76</v>
      </c>
      <c r="Q4" s="18">
        <v>42.905999999999999</v>
      </c>
      <c r="R4" s="18">
        <v>11.170999999999999</v>
      </c>
      <c r="S4" s="18">
        <v>44.258000000000003</v>
      </c>
      <c r="T4" s="18">
        <v>50.756000000000007</v>
      </c>
      <c r="U4" s="18">
        <v>353.16899999999998</v>
      </c>
      <c r="V4" s="18">
        <v>50.516999999999996</v>
      </c>
      <c r="W4" s="18">
        <v>48.776000000000003</v>
      </c>
      <c r="X4" s="18">
        <v>36.079000000000001</v>
      </c>
      <c r="Y4" s="18">
        <v>10.159000000000002</v>
      </c>
      <c r="Z4" s="19"/>
      <c r="AA4" s="20">
        <f>SUM(B4:Z4)</f>
        <v>1443.9820000000002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137.30000000000001</v>
      </c>
      <c r="C7" s="28">
        <v>131</v>
      </c>
      <c r="D7" s="28">
        <v>133</v>
      </c>
      <c r="E7" s="28">
        <v>129.99</v>
      </c>
      <c r="F7" s="28">
        <v>137.31</v>
      </c>
      <c r="G7" s="28">
        <v>138</v>
      </c>
      <c r="H7" s="28">
        <v>166</v>
      </c>
      <c r="I7" s="28">
        <v>241</v>
      </c>
      <c r="J7" s="28">
        <v>255.56</v>
      </c>
      <c r="K7" s="28">
        <v>257</v>
      </c>
      <c r="L7" s="28">
        <v>210.4</v>
      </c>
      <c r="M7" s="28">
        <v>216.98</v>
      </c>
      <c r="N7" s="28">
        <v>218.35</v>
      </c>
      <c r="O7" s="28">
        <v>180.97</v>
      </c>
      <c r="P7" s="28">
        <v>177.99</v>
      </c>
      <c r="Q7" s="28">
        <v>184</v>
      </c>
      <c r="R7" s="28">
        <v>221.52</v>
      </c>
      <c r="S7" s="28">
        <v>245.04</v>
      </c>
      <c r="T7" s="28">
        <v>270.62</v>
      </c>
      <c r="U7" s="28">
        <v>343</v>
      </c>
      <c r="V7" s="28">
        <v>278.11</v>
      </c>
      <c r="W7" s="28">
        <v>255</v>
      </c>
      <c r="X7" s="28">
        <v>235</v>
      </c>
      <c r="Y7" s="28">
        <v>216.5</v>
      </c>
      <c r="Z7" s="29"/>
      <c r="AA7" s="30">
        <f>IF(SUM(GR_MAINLAND_MCP_SUM_SELL)&lt;&gt;0,AVERAGEIF(GR_MAINLAND_MCP_SUM_SELL,"&lt;&gt;"""),"")</f>
        <v>207.48499999999999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10</v>
      </c>
      <c r="K11" s="47"/>
      <c r="L11" s="47"/>
      <c r="M11" s="47">
        <v>2.1150000000000002</v>
      </c>
      <c r="N11" s="47">
        <v>15.069000000000001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27.184000000000001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0.54600000000000004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35</v>
      </c>
      <c r="T12" s="47">
        <v>21.02</v>
      </c>
      <c r="U12" s="47"/>
      <c r="V12" s="47"/>
      <c r="W12" s="47"/>
      <c r="X12" s="47"/>
      <c r="Y12" s="47"/>
      <c r="Z12" s="48"/>
      <c r="AA12" s="49">
        <f>SUM(B12:Z12)</f>
        <v>56.566000000000003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1.82</v>
      </c>
      <c r="I13" s="52">
        <v>64.462000000000003</v>
      </c>
      <c r="J13" s="52">
        <v>86.606999999999999</v>
      </c>
      <c r="K13" s="52">
        <v>71.831000000000003</v>
      </c>
      <c r="L13" s="52">
        <v>57.521000000000001</v>
      </c>
      <c r="M13" s="52">
        <v>69.015000000000001</v>
      </c>
      <c r="N13" s="52">
        <v>52.224000000000004</v>
      </c>
      <c r="O13" s="52">
        <v>5.7349999999999994</v>
      </c>
      <c r="P13" s="52">
        <v>12.291</v>
      </c>
      <c r="Q13" s="52"/>
      <c r="R13" s="52">
        <v>10.247999999999999</v>
      </c>
      <c r="S13" s="52">
        <v>7.9990000000000006</v>
      </c>
      <c r="T13" s="52">
        <v>8.2249999999999996</v>
      </c>
      <c r="U13" s="52">
        <v>33.588999999999999</v>
      </c>
      <c r="V13" s="52">
        <v>17.596</v>
      </c>
      <c r="W13" s="52">
        <v>15.808</v>
      </c>
      <c r="X13" s="52">
        <v>3.157</v>
      </c>
      <c r="Y13" s="52">
        <v>7.53</v>
      </c>
      <c r="Z13" s="53"/>
      <c r="AA13" s="54">
        <f>SUM(B13:Z13)</f>
        <v>525.65800000000013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2.3660000000000001</v>
      </c>
      <c r="I14" s="57">
        <f t="shared" si="0"/>
        <v>64.462000000000003</v>
      </c>
      <c r="J14" s="57">
        <f t="shared" si="0"/>
        <v>96.606999999999999</v>
      </c>
      <c r="K14" s="57">
        <f t="shared" si="0"/>
        <v>71.831000000000003</v>
      </c>
      <c r="L14" s="57">
        <f t="shared" si="0"/>
        <v>57.521000000000001</v>
      </c>
      <c r="M14" s="57">
        <f t="shared" si="0"/>
        <v>71.13</v>
      </c>
      <c r="N14" s="57">
        <f t="shared" si="0"/>
        <v>67.293000000000006</v>
      </c>
      <c r="O14" s="57">
        <f t="shared" si="0"/>
        <v>5.7349999999999994</v>
      </c>
      <c r="P14" s="57">
        <f t="shared" si="0"/>
        <v>12.291</v>
      </c>
      <c r="Q14" s="57">
        <f t="shared" si="0"/>
        <v>0</v>
      </c>
      <c r="R14" s="57">
        <f t="shared" si="0"/>
        <v>10.247999999999999</v>
      </c>
      <c r="S14" s="57">
        <f t="shared" si="0"/>
        <v>42.999000000000002</v>
      </c>
      <c r="T14" s="57">
        <f t="shared" si="0"/>
        <v>29.244999999999997</v>
      </c>
      <c r="U14" s="57">
        <f t="shared" si="0"/>
        <v>33.588999999999999</v>
      </c>
      <c r="V14" s="57">
        <f t="shared" si="0"/>
        <v>17.596</v>
      </c>
      <c r="W14" s="57">
        <f t="shared" si="0"/>
        <v>15.808</v>
      </c>
      <c r="X14" s="57">
        <f t="shared" si="0"/>
        <v>3.157</v>
      </c>
      <c r="Y14" s="57">
        <f t="shared" si="0"/>
        <v>7.53</v>
      </c>
      <c r="Z14" s="58" t="str">
        <f t="shared" si="0"/>
        <v/>
      </c>
      <c r="AA14" s="59">
        <f>SUM(AA9:AA13)</f>
        <v>609.40800000000013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15.853000000000002</v>
      </c>
      <c r="C18" s="72">
        <v>2.73</v>
      </c>
      <c r="D18" s="72">
        <v>9.35</v>
      </c>
      <c r="E18" s="72">
        <v>2.9239999999999999</v>
      </c>
      <c r="F18" s="72">
        <v>2.6280000000000001</v>
      </c>
      <c r="G18" s="72">
        <v>2.7389999999999999</v>
      </c>
      <c r="H18" s="72">
        <v>3.0129999999999999</v>
      </c>
      <c r="I18" s="72">
        <v>3.226</v>
      </c>
      <c r="J18" s="72">
        <v>3.3820000000000001</v>
      </c>
      <c r="K18" s="72">
        <v>3.36</v>
      </c>
      <c r="L18" s="72">
        <v>3.3260000000000001</v>
      </c>
      <c r="M18" s="72">
        <v>3.26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55.79099999999999</v>
      </c>
    </row>
    <row r="19" spans="1:27" ht="24.95" customHeight="1" x14ac:dyDescent="0.2">
      <c r="A19" s="70" t="s">
        <v>14</v>
      </c>
      <c r="B19" s="75">
        <v>36.547000000000004</v>
      </c>
      <c r="C19" s="76">
        <v>41.350999999999999</v>
      </c>
      <c r="D19" s="76">
        <v>30.613000000000003</v>
      </c>
      <c r="E19" s="76">
        <v>30.564</v>
      </c>
      <c r="F19" s="76">
        <v>30.378</v>
      </c>
      <c r="G19" s="76">
        <v>20.959000000000003</v>
      </c>
      <c r="H19" s="76">
        <v>28.883999999999997</v>
      </c>
      <c r="I19" s="76">
        <v>48.265999999999998</v>
      </c>
      <c r="J19" s="76">
        <v>6.1899999999999995</v>
      </c>
      <c r="K19" s="76">
        <v>3.665</v>
      </c>
      <c r="L19" s="76">
        <v>1.6379999999999999</v>
      </c>
      <c r="M19" s="76">
        <v>2.1139999999999999</v>
      </c>
      <c r="N19" s="76"/>
      <c r="O19" s="76">
        <v>0.626</v>
      </c>
      <c r="P19" s="76">
        <v>2.4690000000000003</v>
      </c>
      <c r="Q19" s="76">
        <v>1.6059999999999999</v>
      </c>
      <c r="R19" s="76">
        <v>0.92300000000000004</v>
      </c>
      <c r="S19" s="76">
        <v>1.2589999999999999</v>
      </c>
      <c r="T19" s="76">
        <v>21.510999999999999</v>
      </c>
      <c r="U19" s="76">
        <v>21.08</v>
      </c>
      <c r="V19" s="76">
        <v>32.920999999999999</v>
      </c>
      <c r="W19" s="76">
        <v>32.967999999999996</v>
      </c>
      <c r="X19" s="76">
        <v>32.921999999999997</v>
      </c>
      <c r="Y19" s="76">
        <v>2.629</v>
      </c>
      <c r="Z19" s="73"/>
      <c r="AA19" s="74">
        <f>SUM(B19:Z19)</f>
        <v>432.08299999999997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52.400000000000006</v>
      </c>
      <c r="C22" s="83">
        <f t="shared" ref="C22:Z22" si="1">IF(LEN(C$2)&gt;0,SUM(C17:C21),"")</f>
        <v>44.080999999999996</v>
      </c>
      <c r="D22" s="83">
        <f t="shared" si="1"/>
        <v>39.963000000000001</v>
      </c>
      <c r="E22" s="83">
        <f t="shared" si="1"/>
        <v>33.488</v>
      </c>
      <c r="F22" s="83">
        <f t="shared" si="1"/>
        <v>33.006</v>
      </c>
      <c r="G22" s="83">
        <f t="shared" si="1"/>
        <v>23.698000000000004</v>
      </c>
      <c r="H22" s="83">
        <f t="shared" si="1"/>
        <v>31.896999999999998</v>
      </c>
      <c r="I22" s="83">
        <f t="shared" si="1"/>
        <v>51.491999999999997</v>
      </c>
      <c r="J22" s="83">
        <f t="shared" si="1"/>
        <v>9.5719999999999992</v>
      </c>
      <c r="K22" s="83">
        <f t="shared" si="1"/>
        <v>7.0250000000000004</v>
      </c>
      <c r="L22" s="83">
        <f t="shared" si="1"/>
        <v>4.9640000000000004</v>
      </c>
      <c r="M22" s="83">
        <f t="shared" si="1"/>
        <v>5.3739999999999997</v>
      </c>
      <c r="N22" s="83">
        <f t="shared" si="1"/>
        <v>0</v>
      </c>
      <c r="O22" s="83">
        <f t="shared" si="1"/>
        <v>0.626</v>
      </c>
      <c r="P22" s="83">
        <f t="shared" si="1"/>
        <v>2.4690000000000003</v>
      </c>
      <c r="Q22" s="83">
        <f t="shared" si="1"/>
        <v>1.6059999999999999</v>
      </c>
      <c r="R22" s="83">
        <f t="shared" si="1"/>
        <v>0.92300000000000004</v>
      </c>
      <c r="S22" s="83">
        <f t="shared" si="1"/>
        <v>1.2589999999999999</v>
      </c>
      <c r="T22" s="83">
        <f t="shared" si="1"/>
        <v>21.510999999999999</v>
      </c>
      <c r="U22" s="83">
        <f t="shared" si="1"/>
        <v>21.08</v>
      </c>
      <c r="V22" s="83">
        <f t="shared" si="1"/>
        <v>32.920999999999999</v>
      </c>
      <c r="W22" s="83">
        <f t="shared" si="1"/>
        <v>32.967999999999996</v>
      </c>
      <c r="X22" s="83">
        <f t="shared" si="1"/>
        <v>32.921999999999997</v>
      </c>
      <c r="Y22" s="83">
        <f t="shared" si="1"/>
        <v>2.629</v>
      </c>
      <c r="Z22" s="84" t="str">
        <f t="shared" si="1"/>
        <v/>
      </c>
      <c r="AA22" s="85">
        <f>SUM(AA17:AA21)</f>
        <v>487.87399999999997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52.4</v>
      </c>
      <c r="C26" s="72">
        <v>44.081000000000003</v>
      </c>
      <c r="D26" s="72">
        <v>39.963000000000001</v>
      </c>
      <c r="E26" s="72">
        <v>33.488</v>
      </c>
      <c r="F26" s="72">
        <v>33.006</v>
      </c>
      <c r="G26" s="72">
        <v>23.698</v>
      </c>
      <c r="H26" s="72">
        <v>34.262999999999998</v>
      </c>
      <c r="I26" s="72">
        <v>115.95399999999999</v>
      </c>
      <c r="J26" s="72">
        <v>106.179</v>
      </c>
      <c r="K26" s="72">
        <v>78.855999999999995</v>
      </c>
      <c r="L26" s="72">
        <v>62.484999999999999</v>
      </c>
      <c r="M26" s="72">
        <v>76.504000000000005</v>
      </c>
      <c r="N26" s="72">
        <v>67.293000000000006</v>
      </c>
      <c r="O26" s="72">
        <v>6.3609999999999998</v>
      </c>
      <c r="P26" s="72">
        <v>14.76</v>
      </c>
      <c r="Q26" s="72">
        <v>1.6060000000000001</v>
      </c>
      <c r="R26" s="72">
        <v>11.170999999999999</v>
      </c>
      <c r="S26" s="72">
        <v>44.258000000000003</v>
      </c>
      <c r="T26" s="72">
        <v>50.756</v>
      </c>
      <c r="U26" s="72">
        <v>54.668999999999997</v>
      </c>
      <c r="V26" s="72">
        <v>50.517000000000003</v>
      </c>
      <c r="W26" s="72">
        <v>48.776000000000003</v>
      </c>
      <c r="X26" s="72">
        <v>36.079000000000001</v>
      </c>
      <c r="Y26" s="72">
        <v>10.159000000000001</v>
      </c>
      <c r="Z26" s="73"/>
      <c r="AA26" s="74">
        <f>SUM(B26:Z26)</f>
        <v>1097.2820000000002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52.4</v>
      </c>
      <c r="C28" s="57">
        <f t="shared" ref="C28:Z28" si="2">IF(LEN(C$2)&gt;0,SUM(C25:C27),"")</f>
        <v>44.081000000000003</v>
      </c>
      <c r="D28" s="57">
        <f t="shared" si="2"/>
        <v>39.963000000000001</v>
      </c>
      <c r="E28" s="57">
        <f t="shared" si="2"/>
        <v>33.488</v>
      </c>
      <c r="F28" s="57">
        <f t="shared" si="2"/>
        <v>33.006</v>
      </c>
      <c r="G28" s="57">
        <f t="shared" si="2"/>
        <v>23.698</v>
      </c>
      <c r="H28" s="57">
        <f t="shared" si="2"/>
        <v>34.262999999999998</v>
      </c>
      <c r="I28" s="57">
        <f t="shared" si="2"/>
        <v>115.95399999999999</v>
      </c>
      <c r="J28" s="57">
        <f t="shared" si="2"/>
        <v>106.179</v>
      </c>
      <c r="K28" s="57">
        <f t="shared" si="2"/>
        <v>78.855999999999995</v>
      </c>
      <c r="L28" s="57">
        <f t="shared" si="2"/>
        <v>62.484999999999999</v>
      </c>
      <c r="M28" s="57">
        <f t="shared" si="2"/>
        <v>76.504000000000005</v>
      </c>
      <c r="N28" s="57">
        <f t="shared" si="2"/>
        <v>67.293000000000006</v>
      </c>
      <c r="O28" s="57">
        <f t="shared" si="2"/>
        <v>6.3609999999999998</v>
      </c>
      <c r="P28" s="57">
        <f t="shared" si="2"/>
        <v>14.76</v>
      </c>
      <c r="Q28" s="57">
        <f t="shared" si="2"/>
        <v>1.6060000000000001</v>
      </c>
      <c r="R28" s="57">
        <f t="shared" si="2"/>
        <v>11.170999999999999</v>
      </c>
      <c r="S28" s="57">
        <f t="shared" si="2"/>
        <v>44.258000000000003</v>
      </c>
      <c r="T28" s="57">
        <f t="shared" si="2"/>
        <v>50.756</v>
      </c>
      <c r="U28" s="57">
        <f t="shared" si="2"/>
        <v>54.668999999999997</v>
      </c>
      <c r="V28" s="57">
        <f t="shared" si="2"/>
        <v>50.517000000000003</v>
      </c>
      <c r="W28" s="57">
        <f t="shared" si="2"/>
        <v>48.776000000000003</v>
      </c>
      <c r="X28" s="57">
        <f t="shared" si="2"/>
        <v>36.079000000000001</v>
      </c>
      <c r="Y28" s="57">
        <f t="shared" si="2"/>
        <v>10.159000000000001</v>
      </c>
      <c r="Z28" s="58" t="str">
        <f t="shared" si="2"/>
        <v/>
      </c>
      <c r="AA28" s="59">
        <f>SUM(AA25:AA27)</f>
        <v>1097.2820000000002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6.9</v>
      </c>
      <c r="P35" s="94"/>
      <c r="Q35" s="94">
        <v>41.3</v>
      </c>
      <c r="R35" s="94"/>
      <c r="S35" s="94"/>
      <c r="T35" s="94"/>
      <c r="U35" s="94">
        <v>298.5</v>
      </c>
      <c r="V35" s="94"/>
      <c r="W35" s="94"/>
      <c r="X35" s="94"/>
      <c r="Y35" s="94"/>
      <c r="Z35" s="95"/>
      <c r="AA35" s="74">
        <f t="shared" si="3"/>
        <v>346.7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6.9</v>
      </c>
      <c r="P36" s="83">
        <f t="shared" si="4"/>
        <v>0</v>
      </c>
      <c r="Q36" s="83">
        <f t="shared" si="4"/>
        <v>41.3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298.5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346.7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6.9</v>
      </c>
      <c r="P43" s="94"/>
      <c r="Q43" s="94">
        <v>41.3</v>
      </c>
      <c r="R43" s="94"/>
      <c r="S43" s="94"/>
      <c r="T43" s="94"/>
      <c r="U43" s="94">
        <v>298.5</v>
      </c>
      <c r="V43" s="94"/>
      <c r="W43" s="94"/>
      <c r="X43" s="94"/>
      <c r="Y43" s="94"/>
      <c r="Z43" s="95"/>
      <c r="AA43" s="74">
        <f t="shared" si="5"/>
        <v>346.7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6.9</v>
      </c>
      <c r="P44" s="83">
        <f t="shared" si="6"/>
        <v>0</v>
      </c>
      <c r="Q44" s="83">
        <f t="shared" si="6"/>
        <v>41.3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298.5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346.7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52.400000000000006</v>
      </c>
      <c r="C47" s="83">
        <f t="shared" ref="C47:Z47" si="8">IF(LEN(C$2)&gt;0,C14+C22+C36,"")</f>
        <v>44.080999999999996</v>
      </c>
      <c r="D47" s="83">
        <f t="shared" si="8"/>
        <v>39.963000000000001</v>
      </c>
      <c r="E47" s="83">
        <f t="shared" si="8"/>
        <v>33.488</v>
      </c>
      <c r="F47" s="83">
        <f t="shared" si="8"/>
        <v>33.006</v>
      </c>
      <c r="G47" s="83">
        <f t="shared" si="8"/>
        <v>23.698000000000004</v>
      </c>
      <c r="H47" s="83">
        <f t="shared" si="8"/>
        <v>34.262999999999998</v>
      </c>
      <c r="I47" s="83">
        <f t="shared" si="8"/>
        <v>115.95400000000001</v>
      </c>
      <c r="J47" s="83">
        <f t="shared" si="8"/>
        <v>106.179</v>
      </c>
      <c r="K47" s="83">
        <f t="shared" si="8"/>
        <v>78.856000000000009</v>
      </c>
      <c r="L47" s="83">
        <f t="shared" si="8"/>
        <v>62.484999999999999</v>
      </c>
      <c r="M47" s="83">
        <f t="shared" si="8"/>
        <v>76.503999999999991</v>
      </c>
      <c r="N47" s="83">
        <f t="shared" si="8"/>
        <v>67.293000000000006</v>
      </c>
      <c r="O47" s="83">
        <f t="shared" si="8"/>
        <v>13.260999999999999</v>
      </c>
      <c r="P47" s="83">
        <f t="shared" si="8"/>
        <v>14.760000000000002</v>
      </c>
      <c r="Q47" s="83">
        <f t="shared" si="8"/>
        <v>42.905999999999999</v>
      </c>
      <c r="R47" s="83">
        <f t="shared" si="8"/>
        <v>11.170999999999999</v>
      </c>
      <c r="S47" s="83">
        <f t="shared" si="8"/>
        <v>44.258000000000003</v>
      </c>
      <c r="T47" s="83">
        <f t="shared" si="8"/>
        <v>50.756</v>
      </c>
      <c r="U47" s="83">
        <f t="shared" si="8"/>
        <v>353.16899999999998</v>
      </c>
      <c r="V47" s="83">
        <f t="shared" si="8"/>
        <v>50.516999999999996</v>
      </c>
      <c r="W47" s="83">
        <f t="shared" si="8"/>
        <v>48.775999999999996</v>
      </c>
      <c r="X47" s="83">
        <f t="shared" si="8"/>
        <v>36.078999999999994</v>
      </c>
      <c r="Y47" s="83">
        <f t="shared" si="8"/>
        <v>10.159000000000001</v>
      </c>
      <c r="Z47" s="84" t="str">
        <f t="shared" si="8"/>
        <v/>
      </c>
      <c r="AA47" s="100">
        <f>SUM(B47:Z47)</f>
        <v>1443.9820000000002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</v>
      </c>
      <c r="C4" s="18">
        <v>44.081000000000003</v>
      </c>
      <c r="D4" s="18">
        <v>39.963000000000001</v>
      </c>
      <c r="E4" s="18">
        <v>33.488</v>
      </c>
      <c r="F4" s="18">
        <v>33.006</v>
      </c>
      <c r="G4" s="18">
        <v>23.698000000000004</v>
      </c>
      <c r="H4" s="18">
        <v>34.262999999999998</v>
      </c>
      <c r="I4" s="18">
        <v>115.965</v>
      </c>
      <c r="J4" s="18">
        <v>106.13100000000001</v>
      </c>
      <c r="K4" s="18">
        <v>78.867000000000004</v>
      </c>
      <c r="L4" s="18">
        <v>62.497999999999998</v>
      </c>
      <c r="M4" s="18">
        <v>76.504000000000005</v>
      </c>
      <c r="N4" s="18">
        <v>67.293000000000006</v>
      </c>
      <c r="O4" s="18">
        <v>13.260999999999999</v>
      </c>
      <c r="P4" s="18">
        <v>14.757</v>
      </c>
      <c r="Q4" s="18">
        <v>42.900999999999996</v>
      </c>
      <c r="R4" s="18">
        <v>11.170999999999999</v>
      </c>
      <c r="S4" s="18">
        <v>44.258000000000003</v>
      </c>
      <c r="T4" s="18">
        <v>50.724000000000004</v>
      </c>
      <c r="U4" s="18">
        <v>353.18300000000005</v>
      </c>
      <c r="V4" s="18">
        <v>50.510999999999996</v>
      </c>
      <c r="W4" s="18">
        <v>48.78</v>
      </c>
      <c r="X4" s="18">
        <v>36.091000000000001</v>
      </c>
      <c r="Y4" s="18">
        <v>10.159000000000001</v>
      </c>
      <c r="Z4" s="19"/>
      <c r="AA4" s="20">
        <f>SUM(B4:Z4)</f>
        <v>1443.9530000000002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137.30000000000001</v>
      </c>
      <c r="C7" s="28">
        <v>131</v>
      </c>
      <c r="D7" s="28">
        <v>133</v>
      </c>
      <c r="E7" s="28">
        <v>129.99</v>
      </c>
      <c r="F7" s="28">
        <v>137.31</v>
      </c>
      <c r="G7" s="28">
        <v>138</v>
      </c>
      <c r="H7" s="28">
        <v>166</v>
      </c>
      <c r="I7" s="28">
        <v>241</v>
      </c>
      <c r="J7" s="28">
        <v>255.56</v>
      </c>
      <c r="K7" s="28">
        <v>257</v>
      </c>
      <c r="L7" s="28">
        <v>210.4</v>
      </c>
      <c r="M7" s="28">
        <v>216.98</v>
      </c>
      <c r="N7" s="28">
        <v>218.35</v>
      </c>
      <c r="O7" s="28">
        <v>180.97</v>
      </c>
      <c r="P7" s="28">
        <v>177.99</v>
      </c>
      <c r="Q7" s="28">
        <v>184</v>
      </c>
      <c r="R7" s="28">
        <v>221.52</v>
      </c>
      <c r="S7" s="28">
        <v>245.04</v>
      </c>
      <c r="T7" s="28">
        <v>270.62</v>
      </c>
      <c r="U7" s="28">
        <v>343</v>
      </c>
      <c r="V7" s="28">
        <v>278.11</v>
      </c>
      <c r="W7" s="28">
        <v>255</v>
      </c>
      <c r="X7" s="28">
        <v>235</v>
      </c>
      <c r="Y7" s="28">
        <v>216.5</v>
      </c>
      <c r="Z7" s="29"/>
      <c r="AA7" s="30">
        <v>207.48499999999999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1.5309999999999999</v>
      </c>
      <c r="N12" s="47"/>
      <c r="O12" s="47"/>
      <c r="P12" s="47"/>
      <c r="Q12" s="47"/>
      <c r="R12" s="47"/>
      <c r="S12" s="47">
        <v>35</v>
      </c>
      <c r="T12" s="47">
        <v>41.019999999999996</v>
      </c>
      <c r="U12" s="47">
        <v>352</v>
      </c>
      <c r="V12" s="47"/>
      <c r="W12" s="47"/>
      <c r="X12" s="47"/>
      <c r="Y12" s="47"/>
      <c r="Z12" s="48"/>
      <c r="AA12" s="49">
        <f>SUM(B12:Z12)</f>
        <v>429.55099999999999</v>
      </c>
    </row>
    <row r="13" spans="1:27" ht="24.95" customHeight="1" x14ac:dyDescent="0.2">
      <c r="A13" s="50" t="s">
        <v>9</v>
      </c>
      <c r="B13" s="51">
        <v>51.637000000000008</v>
      </c>
      <c r="C13" s="52">
        <v>44.081000000000003</v>
      </c>
      <c r="D13" s="52">
        <v>39.963000000000001</v>
      </c>
      <c r="E13" s="52">
        <v>33.488</v>
      </c>
      <c r="F13" s="52">
        <v>33.006</v>
      </c>
      <c r="G13" s="52">
        <v>23.698000000000004</v>
      </c>
      <c r="H13" s="52">
        <v>34.262999999999998</v>
      </c>
      <c r="I13" s="52">
        <v>1.9649999999999999</v>
      </c>
      <c r="J13" s="52">
        <v>2.48</v>
      </c>
      <c r="K13" s="52">
        <v>2.0059999999999998</v>
      </c>
      <c r="L13" s="52">
        <v>8.4749999999999996</v>
      </c>
      <c r="M13" s="52">
        <v>7.492</v>
      </c>
      <c r="N13" s="52">
        <v>11.622</v>
      </c>
      <c r="O13" s="52">
        <v>10.193</v>
      </c>
      <c r="P13" s="52">
        <v>10.207000000000001</v>
      </c>
      <c r="Q13" s="52">
        <v>40.501000000000005</v>
      </c>
      <c r="R13" s="52">
        <v>9.8610000000000007</v>
      </c>
      <c r="S13" s="52">
        <v>8.1679999999999993</v>
      </c>
      <c r="T13" s="52">
        <v>5.2040000000000006</v>
      </c>
      <c r="U13" s="52">
        <v>0.97</v>
      </c>
      <c r="V13" s="52">
        <v>5.2110000000000003</v>
      </c>
      <c r="W13" s="52">
        <v>3.98</v>
      </c>
      <c r="X13" s="52">
        <v>4.7910000000000004</v>
      </c>
      <c r="Y13" s="52">
        <v>1.359</v>
      </c>
      <c r="Z13" s="53"/>
      <c r="AA13" s="54">
        <f>SUM(B13:Z13)</f>
        <v>394.62100000000004</v>
      </c>
    </row>
    <row r="14" spans="1:27" ht="30" customHeight="1" thickBot="1" x14ac:dyDescent="0.25">
      <c r="A14" s="55" t="s">
        <v>10</v>
      </c>
      <c r="B14" s="56">
        <f>IF(LEN(B$2)&gt;0,SUM(B10:B13),"")</f>
        <v>51.637000000000008</v>
      </c>
      <c r="C14" s="57">
        <f t="shared" ref="C14:Z14" si="0">IF(LEN(C$2)&gt;0,SUM(C10:C13),"")</f>
        <v>44.081000000000003</v>
      </c>
      <c r="D14" s="57">
        <f t="shared" si="0"/>
        <v>39.963000000000001</v>
      </c>
      <c r="E14" s="57">
        <f t="shared" si="0"/>
        <v>33.488</v>
      </c>
      <c r="F14" s="57">
        <f t="shared" si="0"/>
        <v>33.006</v>
      </c>
      <c r="G14" s="57">
        <f t="shared" si="0"/>
        <v>23.698000000000004</v>
      </c>
      <c r="H14" s="57">
        <f t="shared" si="0"/>
        <v>34.262999999999998</v>
      </c>
      <c r="I14" s="57">
        <f t="shared" si="0"/>
        <v>1.9649999999999999</v>
      </c>
      <c r="J14" s="57">
        <f t="shared" si="0"/>
        <v>2.48</v>
      </c>
      <c r="K14" s="57">
        <f t="shared" si="0"/>
        <v>2.0059999999999998</v>
      </c>
      <c r="L14" s="57">
        <f t="shared" si="0"/>
        <v>8.4749999999999996</v>
      </c>
      <c r="M14" s="57">
        <f t="shared" si="0"/>
        <v>9.0229999999999997</v>
      </c>
      <c r="N14" s="57">
        <f t="shared" si="0"/>
        <v>11.622</v>
      </c>
      <c r="O14" s="57">
        <f t="shared" si="0"/>
        <v>10.193</v>
      </c>
      <c r="P14" s="57">
        <f t="shared" si="0"/>
        <v>10.207000000000001</v>
      </c>
      <c r="Q14" s="57">
        <f t="shared" si="0"/>
        <v>40.501000000000005</v>
      </c>
      <c r="R14" s="57">
        <f t="shared" si="0"/>
        <v>9.8610000000000007</v>
      </c>
      <c r="S14" s="57">
        <f t="shared" si="0"/>
        <v>43.167999999999999</v>
      </c>
      <c r="T14" s="57">
        <f t="shared" si="0"/>
        <v>46.223999999999997</v>
      </c>
      <c r="U14" s="57">
        <f t="shared" si="0"/>
        <v>352.97</v>
      </c>
      <c r="V14" s="57">
        <f t="shared" si="0"/>
        <v>5.2110000000000003</v>
      </c>
      <c r="W14" s="57">
        <f t="shared" si="0"/>
        <v>3.98</v>
      </c>
      <c r="X14" s="57">
        <f t="shared" si="0"/>
        <v>4.7910000000000004</v>
      </c>
      <c r="Y14" s="57">
        <f t="shared" si="0"/>
        <v>1.359</v>
      </c>
      <c r="Z14" s="58" t="str">
        <f t="shared" si="0"/>
        <v/>
      </c>
      <c r="AA14" s="59">
        <f>SUM(AA9:AA13)</f>
        <v>824.17200000000003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0.76300000000000001</v>
      </c>
      <c r="C19" s="76"/>
      <c r="D19" s="76"/>
      <c r="E19" s="76"/>
      <c r="F19" s="76"/>
      <c r="G19" s="76"/>
      <c r="H19" s="76"/>
      <c r="I19" s="76"/>
      <c r="J19" s="76">
        <v>0.251</v>
      </c>
      <c r="K19" s="76">
        <v>1.2609999999999999</v>
      </c>
      <c r="L19" s="76">
        <v>44.622999999999998</v>
      </c>
      <c r="M19" s="76">
        <v>67.480999999999995</v>
      </c>
      <c r="N19" s="76">
        <v>55.670999999999999</v>
      </c>
      <c r="O19" s="76">
        <v>3.0680000000000001</v>
      </c>
      <c r="P19" s="76">
        <v>3.05</v>
      </c>
      <c r="Q19" s="76">
        <v>2.4</v>
      </c>
      <c r="R19" s="76">
        <v>1.31</v>
      </c>
      <c r="S19" s="76">
        <v>1.0900000000000001</v>
      </c>
      <c r="T19" s="76"/>
      <c r="U19" s="76">
        <v>0.21299999999999999</v>
      </c>
      <c r="V19" s="76"/>
      <c r="W19" s="76"/>
      <c r="X19" s="76"/>
      <c r="Y19" s="76"/>
      <c r="Z19" s="73"/>
      <c r="AA19" s="74">
        <f>SUM(B19:Z19)</f>
        <v>181.18100000000001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0.76300000000000001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0.251</v>
      </c>
      <c r="K22" s="83">
        <f t="shared" si="1"/>
        <v>1.2609999999999999</v>
      </c>
      <c r="L22" s="83">
        <f t="shared" si="1"/>
        <v>44.622999999999998</v>
      </c>
      <c r="M22" s="83">
        <f t="shared" si="1"/>
        <v>67.480999999999995</v>
      </c>
      <c r="N22" s="83">
        <f t="shared" si="1"/>
        <v>55.670999999999999</v>
      </c>
      <c r="O22" s="83">
        <f t="shared" si="1"/>
        <v>3.0680000000000001</v>
      </c>
      <c r="P22" s="83">
        <f t="shared" si="1"/>
        <v>3.05</v>
      </c>
      <c r="Q22" s="83">
        <f t="shared" si="1"/>
        <v>2.4</v>
      </c>
      <c r="R22" s="83">
        <f t="shared" si="1"/>
        <v>1.31</v>
      </c>
      <c r="S22" s="83">
        <f t="shared" si="1"/>
        <v>1.0900000000000001</v>
      </c>
      <c r="T22" s="83">
        <f t="shared" si="1"/>
        <v>0</v>
      </c>
      <c r="U22" s="83">
        <f t="shared" si="1"/>
        <v>0.21299999999999999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181.18100000000001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52.4</v>
      </c>
      <c r="C26" s="72">
        <v>44.081000000000003</v>
      </c>
      <c r="D26" s="72">
        <v>39.963000000000001</v>
      </c>
      <c r="E26" s="72">
        <v>33.488</v>
      </c>
      <c r="F26" s="72">
        <v>33.006</v>
      </c>
      <c r="G26" s="72">
        <v>23.698</v>
      </c>
      <c r="H26" s="72">
        <v>34.262999999999998</v>
      </c>
      <c r="I26" s="72">
        <v>1.9650000000000001</v>
      </c>
      <c r="J26" s="72">
        <v>2.7309999999999999</v>
      </c>
      <c r="K26" s="72">
        <v>3.2669999999999999</v>
      </c>
      <c r="L26" s="72">
        <v>53.097999999999999</v>
      </c>
      <c r="M26" s="72">
        <v>76.504000000000005</v>
      </c>
      <c r="N26" s="72">
        <v>67.293000000000006</v>
      </c>
      <c r="O26" s="72">
        <v>13.260999999999999</v>
      </c>
      <c r="P26" s="72">
        <v>13.257</v>
      </c>
      <c r="Q26" s="72">
        <v>42.901000000000003</v>
      </c>
      <c r="R26" s="72">
        <v>11.170999999999999</v>
      </c>
      <c r="S26" s="72">
        <v>44.258000000000003</v>
      </c>
      <c r="T26" s="72">
        <v>46.223999999999997</v>
      </c>
      <c r="U26" s="72">
        <v>353.18299999999999</v>
      </c>
      <c r="V26" s="72">
        <v>5.2110000000000003</v>
      </c>
      <c r="W26" s="72">
        <v>3.98</v>
      </c>
      <c r="X26" s="72">
        <v>4.7910000000000004</v>
      </c>
      <c r="Y26" s="72">
        <v>1.359</v>
      </c>
      <c r="Z26" s="73"/>
      <c r="AA26" s="74">
        <f>SUM(B26:Z26)</f>
        <v>1005.3530000000003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52.4</v>
      </c>
      <c r="C28" s="57">
        <f t="shared" si="2"/>
        <v>44.081000000000003</v>
      </c>
      <c r="D28" s="57">
        <f t="shared" si="2"/>
        <v>39.963000000000001</v>
      </c>
      <c r="E28" s="57">
        <f t="shared" si="2"/>
        <v>33.488</v>
      </c>
      <c r="F28" s="57">
        <f t="shared" si="2"/>
        <v>33.006</v>
      </c>
      <c r="G28" s="57">
        <f t="shared" si="2"/>
        <v>23.698</v>
      </c>
      <c r="H28" s="57">
        <f t="shared" si="2"/>
        <v>34.262999999999998</v>
      </c>
      <c r="I28" s="57">
        <f t="shared" si="2"/>
        <v>1.9650000000000001</v>
      </c>
      <c r="J28" s="57">
        <f t="shared" si="2"/>
        <v>2.7309999999999999</v>
      </c>
      <c r="K28" s="57">
        <f t="shared" si="2"/>
        <v>3.2669999999999999</v>
      </c>
      <c r="L28" s="57">
        <f t="shared" si="2"/>
        <v>53.097999999999999</v>
      </c>
      <c r="M28" s="57">
        <f t="shared" si="2"/>
        <v>76.504000000000005</v>
      </c>
      <c r="N28" s="57">
        <f t="shared" si="2"/>
        <v>67.293000000000006</v>
      </c>
      <c r="O28" s="57">
        <f t="shared" si="2"/>
        <v>13.260999999999999</v>
      </c>
      <c r="P28" s="57">
        <f t="shared" si="2"/>
        <v>13.257</v>
      </c>
      <c r="Q28" s="57">
        <f t="shared" si="2"/>
        <v>42.901000000000003</v>
      </c>
      <c r="R28" s="57">
        <f t="shared" si="2"/>
        <v>11.170999999999999</v>
      </c>
      <c r="S28" s="57">
        <f t="shared" si="2"/>
        <v>44.258000000000003</v>
      </c>
      <c r="T28" s="57">
        <f t="shared" si="2"/>
        <v>46.223999999999997</v>
      </c>
      <c r="U28" s="57">
        <f t="shared" si="2"/>
        <v>353.18299999999999</v>
      </c>
      <c r="V28" s="57">
        <f t="shared" si="2"/>
        <v>5.2110000000000003</v>
      </c>
      <c r="W28" s="57">
        <f t="shared" si="2"/>
        <v>3.98</v>
      </c>
      <c r="X28" s="57">
        <f t="shared" si="2"/>
        <v>4.7910000000000004</v>
      </c>
      <c r="Y28" s="57">
        <f t="shared" si="2"/>
        <v>1.359</v>
      </c>
      <c r="Z28" s="58">
        <f t="shared" si="2"/>
        <v>0</v>
      </c>
      <c r="AA28" s="59">
        <f t="shared" si="2"/>
        <v>1005.3530000000003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114</v>
      </c>
      <c r="J35" s="94">
        <v>103.4</v>
      </c>
      <c r="K35" s="94">
        <v>75.599999999999994</v>
      </c>
      <c r="L35" s="94">
        <v>9.4</v>
      </c>
      <c r="M35" s="94"/>
      <c r="N35" s="94"/>
      <c r="O35" s="94"/>
      <c r="P35" s="94">
        <v>1.5</v>
      </c>
      <c r="Q35" s="94"/>
      <c r="R35" s="94"/>
      <c r="S35" s="94"/>
      <c r="T35" s="94">
        <v>4.5</v>
      </c>
      <c r="U35" s="94"/>
      <c r="V35" s="94">
        <v>45.3</v>
      </c>
      <c r="W35" s="94">
        <v>44.8</v>
      </c>
      <c r="X35" s="94">
        <v>31.3</v>
      </c>
      <c r="Y35" s="94">
        <v>8.8000000000000007</v>
      </c>
      <c r="Z35" s="95"/>
      <c r="AA35" s="74">
        <f t="shared" si="3"/>
        <v>438.6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114</v>
      </c>
      <c r="J36" s="83">
        <f t="shared" si="4"/>
        <v>103.4</v>
      </c>
      <c r="K36" s="83">
        <f t="shared" si="4"/>
        <v>75.599999999999994</v>
      </c>
      <c r="L36" s="83">
        <f t="shared" si="4"/>
        <v>9.4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1.5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4.5</v>
      </c>
      <c r="U36" s="83">
        <f t="shared" si="4"/>
        <v>0</v>
      </c>
      <c r="V36" s="83">
        <f t="shared" si="4"/>
        <v>45.3</v>
      </c>
      <c r="W36" s="83">
        <f t="shared" si="4"/>
        <v>44.8</v>
      </c>
      <c r="X36" s="83">
        <f t="shared" si="4"/>
        <v>31.3</v>
      </c>
      <c r="Y36" s="83">
        <f t="shared" si="4"/>
        <v>8.8000000000000007</v>
      </c>
      <c r="Z36" s="84">
        <f t="shared" si="4"/>
        <v>0</v>
      </c>
      <c r="AA36" s="85">
        <f t="shared" si="3"/>
        <v>438.6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114</v>
      </c>
      <c r="J43" s="94">
        <v>103.4</v>
      </c>
      <c r="K43" s="94">
        <v>75.599999999999994</v>
      </c>
      <c r="L43" s="94">
        <v>9.4</v>
      </c>
      <c r="M43" s="94"/>
      <c r="N43" s="94"/>
      <c r="O43" s="94"/>
      <c r="P43" s="94">
        <v>1.5</v>
      </c>
      <c r="Q43" s="94"/>
      <c r="R43" s="94"/>
      <c r="S43" s="94"/>
      <c r="T43" s="94">
        <v>4.5</v>
      </c>
      <c r="U43" s="94"/>
      <c r="V43" s="94">
        <v>45.3</v>
      </c>
      <c r="W43" s="94">
        <v>44.8</v>
      </c>
      <c r="X43" s="94">
        <v>31.3</v>
      </c>
      <c r="Y43" s="94">
        <v>8.8000000000000007</v>
      </c>
      <c r="Z43" s="95"/>
      <c r="AA43" s="74">
        <f t="shared" si="5"/>
        <v>438.6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114</v>
      </c>
      <c r="J44" s="83">
        <f t="shared" si="6"/>
        <v>103.4</v>
      </c>
      <c r="K44" s="83">
        <f t="shared" si="6"/>
        <v>75.599999999999994</v>
      </c>
      <c r="L44" s="83">
        <f t="shared" si="6"/>
        <v>9.4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1.5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4.5</v>
      </c>
      <c r="U44" s="83">
        <f t="shared" si="6"/>
        <v>0</v>
      </c>
      <c r="V44" s="83">
        <f t="shared" si="6"/>
        <v>45.3</v>
      </c>
      <c r="W44" s="83">
        <f t="shared" si="6"/>
        <v>44.8</v>
      </c>
      <c r="X44" s="83">
        <f t="shared" si="6"/>
        <v>31.3</v>
      </c>
      <c r="Y44" s="83">
        <f t="shared" si="6"/>
        <v>8.8000000000000007</v>
      </c>
      <c r="Z44" s="84">
        <f t="shared" si="6"/>
        <v>0</v>
      </c>
      <c r="AA44" s="85">
        <f t="shared" si="5"/>
        <v>438.6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52.400000000000006</v>
      </c>
      <c r="C47" s="83">
        <f t="shared" ref="C47:Z47" si="8">SUM(C10:C13)+C22+C36</f>
        <v>44.081000000000003</v>
      </c>
      <c r="D47" s="83">
        <f t="shared" si="8"/>
        <v>39.963000000000001</v>
      </c>
      <c r="E47" s="83">
        <f t="shared" si="8"/>
        <v>33.488</v>
      </c>
      <c r="F47" s="83">
        <f t="shared" si="8"/>
        <v>33.006</v>
      </c>
      <c r="G47" s="83">
        <f t="shared" si="8"/>
        <v>23.698000000000004</v>
      </c>
      <c r="H47" s="83">
        <f t="shared" si="8"/>
        <v>34.262999999999998</v>
      </c>
      <c r="I47" s="83">
        <f t="shared" si="8"/>
        <v>115.965</v>
      </c>
      <c r="J47" s="83">
        <f t="shared" si="8"/>
        <v>106.131</v>
      </c>
      <c r="K47" s="83">
        <f t="shared" si="8"/>
        <v>78.86699999999999</v>
      </c>
      <c r="L47" s="83">
        <f t="shared" si="8"/>
        <v>62.497999999999998</v>
      </c>
      <c r="M47" s="83">
        <f t="shared" si="8"/>
        <v>76.503999999999991</v>
      </c>
      <c r="N47" s="83">
        <f t="shared" si="8"/>
        <v>67.293000000000006</v>
      </c>
      <c r="O47" s="83">
        <f t="shared" si="8"/>
        <v>13.260999999999999</v>
      </c>
      <c r="P47" s="83">
        <f t="shared" si="8"/>
        <v>14.757000000000001</v>
      </c>
      <c r="Q47" s="83">
        <f t="shared" si="8"/>
        <v>42.901000000000003</v>
      </c>
      <c r="R47" s="83">
        <f t="shared" si="8"/>
        <v>11.171000000000001</v>
      </c>
      <c r="S47" s="83">
        <f t="shared" si="8"/>
        <v>44.258000000000003</v>
      </c>
      <c r="T47" s="83">
        <f t="shared" si="8"/>
        <v>50.723999999999997</v>
      </c>
      <c r="U47" s="83">
        <f t="shared" si="8"/>
        <v>353.18300000000005</v>
      </c>
      <c r="V47" s="83">
        <f t="shared" si="8"/>
        <v>50.510999999999996</v>
      </c>
      <c r="W47" s="83">
        <f t="shared" si="8"/>
        <v>48.779999999999994</v>
      </c>
      <c r="X47" s="83">
        <f t="shared" si="8"/>
        <v>36.091000000000001</v>
      </c>
      <c r="Y47" s="83">
        <f t="shared" si="8"/>
        <v>10.159000000000001</v>
      </c>
      <c r="Z47" s="84">
        <f t="shared" si="8"/>
        <v>0</v>
      </c>
      <c r="AA47" s="100">
        <f>SUM(B47:Z47)</f>
        <v>1443.953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114</v>
      </c>
      <c r="J4" s="18">
        <v>103.4</v>
      </c>
      <c r="K4" s="18">
        <v>75.599999999999994</v>
      </c>
      <c r="L4" s="18">
        <v>9.4</v>
      </c>
      <c r="M4" s="18"/>
      <c r="N4" s="18"/>
      <c r="O4" s="18">
        <v>-6.9</v>
      </c>
      <c r="P4" s="18">
        <v>1.5</v>
      </c>
      <c r="Q4" s="18">
        <v>-41.3</v>
      </c>
      <c r="R4" s="18"/>
      <c r="S4" s="18"/>
      <c r="T4" s="18">
        <v>4.5</v>
      </c>
      <c r="U4" s="18">
        <v>-298.5</v>
      </c>
      <c r="V4" s="18">
        <v>45.3</v>
      </c>
      <c r="W4" s="18">
        <v>44.8</v>
      </c>
      <c r="X4" s="18">
        <v>31.3</v>
      </c>
      <c r="Y4" s="18">
        <v>8.8000000000000007</v>
      </c>
      <c r="Z4" s="19"/>
      <c r="AA4" s="107">
        <f>SUM(B4:Z4)</f>
        <v>91.899999999999977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137.30000000000001</v>
      </c>
      <c r="C7" s="113">
        <v>131</v>
      </c>
      <c r="D7" s="113">
        <v>133</v>
      </c>
      <c r="E7" s="113">
        <v>129.99</v>
      </c>
      <c r="F7" s="113">
        <v>137.31</v>
      </c>
      <c r="G7" s="113">
        <v>138</v>
      </c>
      <c r="H7" s="113">
        <v>166</v>
      </c>
      <c r="I7" s="113">
        <v>241</v>
      </c>
      <c r="J7" s="113">
        <v>255.56</v>
      </c>
      <c r="K7" s="113">
        <v>257</v>
      </c>
      <c r="L7" s="113">
        <v>210.4</v>
      </c>
      <c r="M7" s="113">
        <v>216.98</v>
      </c>
      <c r="N7" s="113">
        <v>218.35</v>
      </c>
      <c r="O7" s="113">
        <v>180.97</v>
      </c>
      <c r="P7" s="113">
        <v>177.99</v>
      </c>
      <c r="Q7" s="113">
        <v>184</v>
      </c>
      <c r="R7" s="113">
        <v>221.52</v>
      </c>
      <c r="S7" s="113">
        <v>245.04</v>
      </c>
      <c r="T7" s="113">
        <v>270.62</v>
      </c>
      <c r="U7" s="113">
        <v>343</v>
      </c>
      <c r="V7" s="113">
        <v>278.11</v>
      </c>
      <c r="W7" s="113">
        <v>255</v>
      </c>
      <c r="X7" s="113">
        <v>235</v>
      </c>
      <c r="Y7" s="113">
        <v>216.5</v>
      </c>
      <c r="Z7" s="114"/>
      <c r="AA7" s="115">
        <v>207.48499999999999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6.9</v>
      </c>
      <c r="P15" s="129"/>
      <c r="Q15" s="129">
        <v>41.3</v>
      </c>
      <c r="R15" s="129"/>
      <c r="S15" s="129"/>
      <c r="T15" s="129"/>
      <c r="U15" s="129">
        <v>298.5</v>
      </c>
      <c r="V15" s="125"/>
      <c r="W15" s="129"/>
      <c r="X15" s="129"/>
      <c r="Y15" s="129"/>
      <c r="Z15" s="127"/>
      <c r="AA15" s="128">
        <f t="shared" si="0"/>
        <v>346.7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6.9</v>
      </c>
      <c r="P16" s="131">
        <f t="shared" si="1"/>
        <v>0</v>
      </c>
      <c r="Q16" s="131">
        <f t="shared" si="1"/>
        <v>41.3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298.5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346.7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114</v>
      </c>
      <c r="J23" s="129">
        <v>103.4</v>
      </c>
      <c r="K23" s="129">
        <v>75.599999999999994</v>
      </c>
      <c r="L23" s="129">
        <v>9.4</v>
      </c>
      <c r="M23" s="129"/>
      <c r="N23" s="129"/>
      <c r="O23" s="129"/>
      <c r="P23" s="129">
        <v>1.5</v>
      </c>
      <c r="Q23" s="129"/>
      <c r="R23" s="129"/>
      <c r="S23" s="129"/>
      <c r="T23" s="129">
        <v>4.5</v>
      </c>
      <c r="U23" s="129"/>
      <c r="V23" s="125">
        <v>45.3</v>
      </c>
      <c r="W23" s="129">
        <v>44.8</v>
      </c>
      <c r="X23" s="129">
        <v>31.3</v>
      </c>
      <c r="Y23" s="129">
        <v>8.8000000000000007</v>
      </c>
      <c r="Z23" s="127"/>
      <c r="AA23" s="128">
        <f t="shared" si="2"/>
        <v>438.6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114</v>
      </c>
      <c r="J24" s="131">
        <f t="shared" si="3"/>
        <v>103.4</v>
      </c>
      <c r="K24" s="131">
        <f t="shared" si="3"/>
        <v>75.599999999999994</v>
      </c>
      <c r="L24" s="131">
        <f t="shared" si="3"/>
        <v>9.4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1.5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4.5</v>
      </c>
      <c r="U24" s="131">
        <f t="shared" si="3"/>
        <v>0</v>
      </c>
      <c r="V24" s="131">
        <f t="shared" si="3"/>
        <v>45.3</v>
      </c>
      <c r="W24" s="131">
        <f t="shared" si="3"/>
        <v>44.8</v>
      </c>
      <c r="X24" s="131">
        <f t="shared" si="3"/>
        <v>31.3</v>
      </c>
      <c r="Y24" s="131">
        <f t="shared" si="3"/>
        <v>8.8000000000000007</v>
      </c>
      <c r="Z24" s="132" t="str">
        <f t="shared" si="3"/>
        <v/>
      </c>
      <c r="AA24" s="85">
        <f t="shared" si="2"/>
        <v>438.6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2021-10-15T20:24:55Z</dcterms:created>
  <dcterms:modified xsi:type="dcterms:W3CDTF">2021-10-15T20:24:56Z</dcterms:modified>
</cp:coreProperties>
</file>