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[1]SPOT_Orders_OverView_01!$A$24:$A$42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0" i="4"/>
  <c r="AA14" i="4" s="1"/>
  <c r="AA7" i="4"/>
  <c r="AA4" i="4"/>
  <c r="AA47" i="5" l="1"/>
  <c r="AA47" i="4"/>
</calcChain>
</file>

<file path=xl/sharedStrings.xml><?xml version="1.0" encoding="utf-8"?>
<sst xmlns="http://schemas.openxmlformats.org/spreadsheetml/2006/main" count="109" uniqueCount="48">
  <si>
    <t>Publication on: 14/10/2021 23:17:37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</si>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</sst>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90</c:v>
                </c:pt>
                <c:pt idx="1">
                  <c:v>40</c:v>
                </c:pt>
                <c:pt idx="5">
                  <c:v>40</c:v>
                </c:pt>
                <c:pt idx="6">
                  <c:v>100</c:v>
                </c:pt>
                <c:pt idx="7">
                  <c:v>155</c:v>
                </c:pt>
                <c:pt idx="8">
                  <c:v>205</c:v>
                </c:pt>
                <c:pt idx="9">
                  <c:v>250</c:v>
                </c:pt>
                <c:pt idx="10">
                  <c:v>250</c:v>
                </c:pt>
                <c:pt idx="11">
                  <c:v>250</c:v>
                </c:pt>
                <c:pt idx="15">
                  <c:v>5</c:v>
                </c:pt>
                <c:pt idx="16">
                  <c:v>5</c:v>
                </c:pt>
                <c:pt idx="17">
                  <c:v>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29.2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6.7</c:v>
                </c:pt>
                <c:pt idx="20">
                  <c:v>12.5</c:v>
                </c:pt>
                <c:pt idx="21">
                  <c:v>29.2</c:v>
                </c:pt>
                <c:pt idx="22">
                  <c:v>39.200000000000003</c:v>
                </c:pt>
                <c:pt idx="23">
                  <c:v>34.6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15.224</c:v>
                </c:pt>
                <c:pt idx="1">
                  <c:v>6.07</c:v>
                </c:pt>
                <c:pt idx="2">
                  <c:v>2.367</c:v>
                </c:pt>
                <c:pt idx="3">
                  <c:v>4.9160000000000004</c:v>
                </c:pt>
                <c:pt idx="4">
                  <c:v>4.9679999999999991</c:v>
                </c:pt>
                <c:pt idx="5">
                  <c:v>43.345999999999997</c:v>
                </c:pt>
                <c:pt idx="6">
                  <c:v>47.123999999999995</c:v>
                </c:pt>
                <c:pt idx="7">
                  <c:v>46.496000000000002</c:v>
                </c:pt>
                <c:pt idx="8">
                  <c:v>52.368000000000009</c:v>
                </c:pt>
                <c:pt idx="9">
                  <c:v>72.230999999999995</c:v>
                </c:pt>
                <c:pt idx="10">
                  <c:v>53.050999999999995</c:v>
                </c:pt>
                <c:pt idx="11">
                  <c:v>17.201000000000001</c:v>
                </c:pt>
                <c:pt idx="12">
                  <c:v>9.4369999999999994</c:v>
                </c:pt>
                <c:pt idx="13">
                  <c:v>13.172000000000001</c:v>
                </c:pt>
                <c:pt idx="14">
                  <c:v>30.466999999999999</c:v>
                </c:pt>
                <c:pt idx="15">
                  <c:v>24.052</c:v>
                </c:pt>
                <c:pt idx="16">
                  <c:v>17.161999999999999</c:v>
                </c:pt>
                <c:pt idx="17">
                  <c:v>18.728999999999999</c:v>
                </c:pt>
                <c:pt idx="18">
                  <c:v>16.596000000000004</c:v>
                </c:pt>
                <c:pt idx="19">
                  <c:v>2.7650000000000001</c:v>
                </c:pt>
                <c:pt idx="20">
                  <c:v>2.5960000000000001</c:v>
                </c:pt>
                <c:pt idx="22">
                  <c:v>2.8330000000000002</c:v>
                </c:pt>
                <c:pt idx="23">
                  <c:v>0.25600000000000001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9">
                  <c:v>1.5940000000000001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23559848"/>
        <c:axId val="32356024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113.021</c:v>
                </c:pt>
                <c:pt idx="1">
                  <c:v>58.741999999999997</c:v>
                </c:pt>
                <c:pt idx="2">
                  <c:v>46.741</c:v>
                </c:pt>
                <c:pt idx="3">
                  <c:v>25.716000000000005</c:v>
                </c:pt>
                <c:pt idx="4">
                  <c:v>18.268999999999998</c:v>
                </c:pt>
                <c:pt idx="5">
                  <c:v>93.935999999999993</c:v>
                </c:pt>
                <c:pt idx="6">
                  <c:v>157.49</c:v>
                </c:pt>
                <c:pt idx="7">
                  <c:v>201.72</c:v>
                </c:pt>
                <c:pt idx="8">
                  <c:v>261.13299999999998</c:v>
                </c:pt>
                <c:pt idx="9">
                  <c:v>322.23099999999999</c:v>
                </c:pt>
                <c:pt idx="10">
                  <c:v>303.05099999999999</c:v>
                </c:pt>
                <c:pt idx="11">
                  <c:v>270.33300000000003</c:v>
                </c:pt>
                <c:pt idx="12">
                  <c:v>13.254000000000001</c:v>
                </c:pt>
                <c:pt idx="13">
                  <c:v>18.052000000000003</c:v>
                </c:pt>
                <c:pt idx="14">
                  <c:v>33.798999999999999</c:v>
                </c:pt>
                <c:pt idx="15">
                  <c:v>37.103000000000002</c:v>
                </c:pt>
                <c:pt idx="16">
                  <c:v>34.49</c:v>
                </c:pt>
                <c:pt idx="17">
                  <c:v>36.581000000000003</c:v>
                </c:pt>
                <c:pt idx="18">
                  <c:v>26.597000000000001</c:v>
                </c:pt>
                <c:pt idx="19">
                  <c:v>20.874000000000002</c:v>
                </c:pt>
                <c:pt idx="20">
                  <c:v>21.922000000000001</c:v>
                </c:pt>
                <c:pt idx="21">
                  <c:v>34.239999999999995</c:v>
                </c:pt>
                <c:pt idx="22">
                  <c:v>47.353999999999999</c:v>
                </c:pt>
                <c:pt idx="23">
                  <c:v>36.518999999999998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3559848"/>
        <c:axId val="32356024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151.1</c:v>
                </c:pt>
                <c:pt idx="1">
                  <c:v>153.12</c:v>
                </c:pt>
                <c:pt idx="2">
                  <c:v>135.99</c:v>
                </c:pt>
                <c:pt idx="3">
                  <c:v>147.55000000000001</c:v>
                </c:pt>
                <c:pt idx="4">
                  <c:v>144.84</c:v>
                </c:pt>
                <c:pt idx="5">
                  <c:v>176</c:v>
                </c:pt>
                <c:pt idx="6">
                  <c:v>214.6</c:v>
                </c:pt>
                <c:pt idx="7">
                  <c:v>278.63</c:v>
                </c:pt>
                <c:pt idx="8">
                  <c:v>277</c:v>
                </c:pt>
                <c:pt idx="9">
                  <c:v>259</c:v>
                </c:pt>
                <c:pt idx="10">
                  <c:v>243</c:v>
                </c:pt>
                <c:pt idx="11">
                  <c:v>238</c:v>
                </c:pt>
                <c:pt idx="12">
                  <c:v>241.15</c:v>
                </c:pt>
                <c:pt idx="13">
                  <c:v>232.73</c:v>
                </c:pt>
                <c:pt idx="14">
                  <c:v>218.83</c:v>
                </c:pt>
                <c:pt idx="15">
                  <c:v>218.83</c:v>
                </c:pt>
                <c:pt idx="16">
                  <c:v>219.84</c:v>
                </c:pt>
                <c:pt idx="17">
                  <c:v>232.67</c:v>
                </c:pt>
                <c:pt idx="18">
                  <c:v>264.56</c:v>
                </c:pt>
                <c:pt idx="19">
                  <c:v>280</c:v>
                </c:pt>
                <c:pt idx="20">
                  <c:v>244.53</c:v>
                </c:pt>
                <c:pt idx="21">
                  <c:v>216.2</c:v>
                </c:pt>
                <c:pt idx="22">
                  <c:v>214.18</c:v>
                </c:pt>
                <c:pt idx="23">
                  <c:v>200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3561024"/>
        <c:axId val="323560632"/>
      </c:lineChart>
      <c:catAx>
        <c:axId val="3235598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3560240"/>
        <c:crosses val="autoZero"/>
        <c:auto val="1"/>
        <c:lblAlgn val="ctr"/>
        <c:lblOffset val="100"/>
        <c:noMultiLvlLbl val="0"/>
      </c:catAx>
      <c:valAx>
        <c:axId val="323560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3559848"/>
        <c:crosses val="autoZero"/>
        <c:crossBetween val="between"/>
      </c:valAx>
      <c:valAx>
        <c:axId val="3235606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3561024"/>
        <c:crosses val="max"/>
        <c:crossBetween val="between"/>
      </c:valAx>
      <c:catAx>
        <c:axId val="32356102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235606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44484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44484</v>
          </cell>
        </row>
        <row r="5">
          <cell r="C5" t="str">
            <v>CRIDA2</v>
          </cell>
        </row>
        <row r="26">
          <cell r="C26">
            <v>0</v>
          </cell>
        </row>
        <row r="27">
          <cell r="C27">
            <v>1395</v>
          </cell>
        </row>
        <row r="28">
          <cell r="C28">
            <v>1.5940000000000001</v>
          </cell>
        </row>
        <row r="29">
          <cell r="C29">
            <v>151.4</v>
          </cell>
        </row>
        <row r="30">
          <cell r="C30">
            <v>503.42700000000002</v>
          </cell>
        </row>
        <row r="31">
          <cell r="C31">
            <v>0</v>
          </cell>
        </row>
        <row r="32">
          <cell r="C32">
            <v>7</v>
          </cell>
        </row>
        <row r="33">
          <cell r="C33">
            <v>174.89100000000002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48.893000000000001</v>
          </cell>
        </row>
        <row r="40">
          <cell r="C40">
            <v>1471.6669999999999</v>
          </cell>
        </row>
        <row r="41">
          <cell r="C41">
            <v>0</v>
          </cell>
        </row>
        <row r="42">
          <cell r="C42">
            <v>312.89999999999998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41.594000000000001</v>
          </cell>
        </row>
        <row r="47">
          <cell r="C47">
            <v>358.11399999999998</v>
          </cell>
        </row>
      </sheetData>
      <sheetData sheetId="4"/>
      <sheetData sheetId="5"/>
      <sheetData sheetId="6"/>
      <sheetData sheetId="7">
        <row r="7">
          <cell r="B7">
            <v>151.1</v>
          </cell>
          <cell r="C7">
            <v>153.12</v>
          </cell>
          <cell r="D7">
            <v>135.99</v>
          </cell>
          <cell r="E7">
            <v>147.55000000000001</v>
          </cell>
          <cell r="F7">
            <v>144.84</v>
          </cell>
          <cell r="G7">
            <v>176</v>
          </cell>
          <cell r="H7">
            <v>214.6</v>
          </cell>
          <cell r="I7">
            <v>278.63</v>
          </cell>
          <cell r="J7">
            <v>277</v>
          </cell>
          <cell r="K7">
            <v>259</v>
          </cell>
          <cell r="L7">
            <v>243</v>
          </cell>
          <cell r="M7">
            <v>238</v>
          </cell>
          <cell r="N7">
            <v>241.15</v>
          </cell>
          <cell r="O7">
            <v>232.73</v>
          </cell>
          <cell r="P7">
            <v>218.83</v>
          </cell>
          <cell r="Q7">
            <v>218.83</v>
          </cell>
          <cell r="R7">
            <v>219.84</v>
          </cell>
          <cell r="S7">
            <v>232.67</v>
          </cell>
          <cell r="T7">
            <v>264.56</v>
          </cell>
          <cell r="U7">
            <v>280</v>
          </cell>
          <cell r="V7">
            <v>244.53</v>
          </cell>
          <cell r="W7">
            <v>216.2</v>
          </cell>
          <cell r="X7">
            <v>214.18</v>
          </cell>
          <cell r="Y7">
            <v>200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151.1</v>
          </cell>
          <cell r="C7">
            <v>153.12</v>
          </cell>
          <cell r="D7">
            <v>135.99</v>
          </cell>
          <cell r="E7">
            <v>147.55000000000001</v>
          </cell>
          <cell r="F7">
            <v>144.84</v>
          </cell>
          <cell r="G7">
            <v>176</v>
          </cell>
          <cell r="H7">
            <v>214.6</v>
          </cell>
          <cell r="I7">
            <v>278.63</v>
          </cell>
          <cell r="J7">
            <v>277</v>
          </cell>
          <cell r="K7">
            <v>259</v>
          </cell>
          <cell r="L7">
            <v>243</v>
          </cell>
          <cell r="M7">
            <v>238</v>
          </cell>
          <cell r="N7">
            <v>241.15</v>
          </cell>
          <cell r="O7">
            <v>232.73</v>
          </cell>
          <cell r="P7">
            <v>218.83</v>
          </cell>
          <cell r="Q7">
            <v>218.83</v>
          </cell>
          <cell r="R7">
            <v>219.84</v>
          </cell>
          <cell r="S7">
            <v>232.67</v>
          </cell>
          <cell r="T7">
            <v>264.56</v>
          </cell>
          <cell r="U7">
            <v>280</v>
          </cell>
          <cell r="V7">
            <v>244.53</v>
          </cell>
          <cell r="W7">
            <v>216.2</v>
          </cell>
          <cell r="X7">
            <v>214.18</v>
          </cell>
          <cell r="Y7">
            <v>200</v>
          </cell>
        </row>
        <row r="23">
          <cell r="B23">
            <v>90</v>
          </cell>
          <cell r="C23">
            <v>40</v>
          </cell>
        </row>
        <row r="26">
          <cell r="G26">
            <v>40</v>
          </cell>
        </row>
        <row r="27">
          <cell r="H27">
            <v>100</v>
          </cell>
          <cell r="I27">
            <v>155</v>
          </cell>
          <cell r="J27">
            <v>205</v>
          </cell>
          <cell r="K27">
            <v>250</v>
          </cell>
          <cell r="L27">
            <v>250</v>
          </cell>
          <cell r="M27">
            <v>250</v>
          </cell>
          <cell r="Q27">
            <v>5</v>
          </cell>
          <cell r="R27">
            <v>5</v>
          </cell>
          <cell r="S27">
            <v>5</v>
          </cell>
        </row>
        <row r="40">
          <cell r="U40">
            <v>1.5940000000000001</v>
          </cell>
        </row>
        <row r="57">
          <cell r="B57">
            <v>15.224</v>
          </cell>
          <cell r="C57">
            <v>6.07</v>
          </cell>
          <cell r="D57">
            <v>2.367</v>
          </cell>
          <cell r="E57">
            <v>4.9160000000000004</v>
          </cell>
          <cell r="F57">
            <v>4.9679999999999991</v>
          </cell>
          <cell r="G57">
            <v>43.345999999999997</v>
          </cell>
          <cell r="H57">
            <v>47.123999999999995</v>
          </cell>
          <cell r="I57">
            <v>46.496000000000002</v>
          </cell>
          <cell r="J57">
            <v>52.368000000000009</v>
          </cell>
          <cell r="K57">
            <v>72.230999999999995</v>
          </cell>
          <cell r="L57">
            <v>53.050999999999995</v>
          </cell>
          <cell r="M57">
            <v>17.201000000000001</v>
          </cell>
          <cell r="N57">
            <v>9.4369999999999994</v>
          </cell>
          <cell r="O57">
            <v>13.172000000000001</v>
          </cell>
          <cell r="P57">
            <v>30.466999999999999</v>
          </cell>
          <cell r="Q57">
            <v>24.052</v>
          </cell>
          <cell r="R57">
            <v>17.161999999999999</v>
          </cell>
          <cell r="S57">
            <v>18.728999999999999</v>
          </cell>
          <cell r="T57">
            <v>16.596000000000004</v>
          </cell>
          <cell r="U57">
            <v>2.7650000000000001</v>
          </cell>
          <cell r="V57">
            <v>2.5960000000000001</v>
          </cell>
          <cell r="X57">
            <v>2.8330000000000002</v>
          </cell>
          <cell r="Y57">
            <v>0.25600000000000001</v>
          </cell>
        </row>
        <row r="63">
          <cell r="E63">
            <v>7</v>
          </cell>
        </row>
        <row r="64">
          <cell r="B64">
            <v>7.7969999999999997</v>
          </cell>
          <cell r="C64">
            <v>12.672000000000001</v>
          </cell>
          <cell r="D64">
            <v>15.197000000000003</v>
          </cell>
          <cell r="E64">
            <v>13.799999999999999</v>
          </cell>
          <cell r="F64">
            <v>13.301</v>
          </cell>
          <cell r="G64">
            <v>10.593</v>
          </cell>
          <cell r="H64">
            <v>10.413</v>
          </cell>
          <cell r="I64">
            <v>0.23499999999999999</v>
          </cell>
          <cell r="J64">
            <v>3.7649999999999997</v>
          </cell>
          <cell r="M64">
            <v>3.1320000000000001</v>
          </cell>
          <cell r="N64">
            <v>3.8170000000000002</v>
          </cell>
          <cell r="O64">
            <v>4.88</v>
          </cell>
          <cell r="P64">
            <v>3.3319999999999999</v>
          </cell>
          <cell r="Q64">
            <v>8.0510000000000002</v>
          </cell>
          <cell r="R64">
            <v>12.328000000000001</v>
          </cell>
          <cell r="S64">
            <v>12.852</v>
          </cell>
          <cell r="T64">
            <v>10.000999999999999</v>
          </cell>
          <cell r="U64">
            <v>9.786999999999999</v>
          </cell>
          <cell r="V64">
            <v>6.835</v>
          </cell>
          <cell r="W64">
            <v>5.04</v>
          </cell>
          <cell r="X64">
            <v>5.3579999999999997</v>
          </cell>
          <cell r="Y64">
            <v>1.7050000000000001</v>
          </cell>
        </row>
        <row r="74">
          <cell r="D74">
            <v>29.2</v>
          </cell>
          <cell r="U74">
            <v>6.7</v>
          </cell>
          <cell r="V74">
            <v>12.5</v>
          </cell>
          <cell r="W74">
            <v>29.2</v>
          </cell>
          <cell r="X74">
            <v>39.200000000000003</v>
          </cell>
          <cell r="Y74">
            <v>34.6</v>
          </cell>
        </row>
      </sheetData>
      <sheetData sheetId="17">
        <row r="45">
          <cell r="J45">
            <v>5</v>
          </cell>
          <cell r="K45">
            <v>5</v>
          </cell>
          <cell r="L45">
            <v>5</v>
          </cell>
          <cell r="M45">
            <v>5</v>
          </cell>
          <cell r="Q45">
            <v>5</v>
          </cell>
          <cell r="R45">
            <v>5</v>
          </cell>
          <cell r="S45">
            <v>5</v>
          </cell>
          <cell r="U45">
            <v>1.5940000000000001</v>
          </cell>
          <cell r="W45">
            <v>5</v>
          </cell>
        </row>
        <row r="57">
          <cell r="B57">
            <v>18.631</v>
          </cell>
          <cell r="C57">
            <v>15.855</v>
          </cell>
          <cell r="D57">
            <v>44.262</v>
          </cell>
          <cell r="E57">
            <v>18.407000000000004</v>
          </cell>
          <cell r="F57">
            <v>16.041999999999998</v>
          </cell>
          <cell r="G57">
            <v>5.28</v>
          </cell>
          <cell r="I57">
            <v>3.64</v>
          </cell>
          <cell r="J57">
            <v>0.98</v>
          </cell>
          <cell r="K57">
            <v>0.65300000000000002</v>
          </cell>
          <cell r="L57">
            <v>11.68</v>
          </cell>
          <cell r="M57">
            <v>20.160999999999998</v>
          </cell>
          <cell r="P57">
            <v>13.57</v>
          </cell>
          <cell r="Q57">
            <v>11.164999999999999</v>
          </cell>
          <cell r="R57">
            <v>11.759</v>
          </cell>
          <cell r="S57">
            <v>10.376000000000001</v>
          </cell>
          <cell r="T57">
            <v>6.8869999999999996</v>
          </cell>
          <cell r="U57">
            <v>19.28</v>
          </cell>
          <cell r="V57">
            <v>19.116000000000003</v>
          </cell>
          <cell r="W57">
            <v>29.24</v>
          </cell>
          <cell r="X57">
            <v>44.610999999999997</v>
          </cell>
          <cell r="Y57">
            <v>36.518999999999998</v>
          </cell>
        </row>
        <row r="63">
          <cell r="E63">
            <v>5.1079999999999997</v>
          </cell>
          <cell r="G63">
            <v>3.1080000000000001</v>
          </cell>
          <cell r="K63">
            <v>9.2850000000000001</v>
          </cell>
          <cell r="L63">
            <v>8.9280000000000008</v>
          </cell>
          <cell r="M63">
            <v>9.8209999999999997</v>
          </cell>
          <cell r="N63">
            <v>4.8470000000000004</v>
          </cell>
          <cell r="O63">
            <v>7.7960000000000003</v>
          </cell>
        </row>
        <row r="64">
          <cell r="B64">
            <v>94.39</v>
          </cell>
          <cell r="C64">
            <v>42.887</v>
          </cell>
          <cell r="D64">
            <v>2.4790000000000001</v>
          </cell>
          <cell r="E64">
            <v>2.2010000000000001</v>
          </cell>
          <cell r="F64">
            <v>2.2269999999999999</v>
          </cell>
          <cell r="G64">
            <v>7.4480000000000004</v>
          </cell>
          <cell r="H64">
            <v>105.38999999999999</v>
          </cell>
          <cell r="I64">
            <v>15.379999999999999</v>
          </cell>
          <cell r="J64">
            <v>255.15299999999999</v>
          </cell>
          <cell r="K64">
            <v>307.29300000000001</v>
          </cell>
          <cell r="L64">
            <v>277.44299999999998</v>
          </cell>
          <cell r="M64">
            <v>235.35099999999997</v>
          </cell>
          <cell r="N64">
            <v>8.407</v>
          </cell>
          <cell r="O64">
            <v>10.256</v>
          </cell>
          <cell r="P64">
            <v>20.228999999999996</v>
          </cell>
          <cell r="Q64">
            <v>20.937999999999999</v>
          </cell>
          <cell r="R64">
            <v>17.731000000000002</v>
          </cell>
          <cell r="S64">
            <v>21.204999999999998</v>
          </cell>
          <cell r="T64">
            <v>19.71</v>
          </cell>
          <cell r="V64">
            <v>2.806</v>
          </cell>
          <cell r="X64">
            <v>2.7429999999999999</v>
          </cell>
        </row>
        <row r="74">
          <cell r="G74">
            <v>78.099999999999994</v>
          </cell>
          <cell r="H74">
            <v>52.1</v>
          </cell>
          <cell r="I74">
            <v>182.7</v>
          </cell>
        </row>
      </sheetData>
      <sheetData sheetId="18">
        <row r="7">
          <cell r="B7">
            <v>151.1</v>
          </cell>
          <cell r="C7">
            <v>153.12</v>
          </cell>
          <cell r="D7">
            <v>135.99</v>
          </cell>
          <cell r="E7">
            <v>147.55000000000001</v>
          </cell>
          <cell r="F7">
            <v>144.84</v>
          </cell>
          <cell r="G7">
            <v>176</v>
          </cell>
          <cell r="H7">
            <v>214.6</v>
          </cell>
          <cell r="I7">
            <v>278.63</v>
          </cell>
          <cell r="J7">
            <v>277</v>
          </cell>
          <cell r="K7">
            <v>259</v>
          </cell>
          <cell r="L7">
            <v>243</v>
          </cell>
          <cell r="M7">
            <v>238</v>
          </cell>
          <cell r="N7">
            <v>241.15</v>
          </cell>
          <cell r="O7">
            <v>232.73</v>
          </cell>
          <cell r="P7">
            <v>218.83</v>
          </cell>
          <cell r="Q7">
            <v>218.83</v>
          </cell>
          <cell r="R7">
            <v>219.84</v>
          </cell>
          <cell r="S7">
            <v>232.67</v>
          </cell>
          <cell r="T7">
            <v>264.56</v>
          </cell>
          <cell r="U7">
            <v>280</v>
          </cell>
          <cell r="V7">
            <v>244.53</v>
          </cell>
          <cell r="W7">
            <v>216.2</v>
          </cell>
          <cell r="X7">
            <v>214.18</v>
          </cell>
          <cell r="Y7">
            <v>200</v>
          </cell>
        </row>
      </sheetData>
      <sheetData sheetId="19"/>
      <sheetData sheetId="20">
        <row r="5">
          <cell r="A5" t="str">
            <v>ATTIKI_GSC</v>
          </cell>
        </row>
        <row r="6">
          <cell r="A6" t="str">
            <v>ELPEDISON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VOLTERRA</v>
          </cell>
        </row>
        <row r="17">
          <cell r="A17" t="str">
            <v>WATT_AND_VOLT</v>
          </cell>
        </row>
        <row r="18">
          <cell r="A18" t="str">
            <v>WOOTIS</v>
          </cell>
        </row>
        <row r="19">
          <cell r="A19" t="str">
            <v>COUPLING_CBS</v>
          </cell>
        </row>
        <row r="24">
          <cell r="A24" t="str">
            <v>ATTIKI_GSC</v>
          </cell>
        </row>
        <row r="25">
          <cell r="A25" t="str">
            <v>ELPEDISON</v>
          </cell>
        </row>
        <row r="26">
          <cell r="A26" t="str">
            <v>EUNICE_AGG</v>
          </cell>
        </row>
        <row r="27">
          <cell r="A27" t="str">
            <v>FORENA</v>
          </cell>
        </row>
        <row r="28">
          <cell r="A28" t="str">
            <v>HERON</v>
          </cell>
        </row>
        <row r="29">
          <cell r="A29" t="str">
            <v>INACCESS</v>
          </cell>
        </row>
        <row r="30">
          <cell r="A30" t="str">
            <v>KEN</v>
          </cell>
        </row>
        <row r="31">
          <cell r="A31" t="str">
            <v>MOH</v>
          </cell>
        </row>
        <row r="32">
          <cell r="A32" t="str">
            <v>MYTILINEOS</v>
          </cell>
        </row>
        <row r="33">
          <cell r="A33" t="str">
            <v>OPTIMUS_ENERGY</v>
          </cell>
        </row>
        <row r="34">
          <cell r="A34" t="str">
            <v>PPC</v>
          </cell>
        </row>
        <row r="35">
          <cell r="A35" t="str">
            <v>RENOPTIPOWER</v>
          </cell>
        </row>
        <row r="36">
          <cell r="A36" t="str">
            <v>VIENER</v>
          </cell>
        </row>
        <row r="37">
          <cell r="A37" t="str">
            <v>VOLTERRA</v>
          </cell>
        </row>
        <row r="38">
          <cell r="A38" t="str">
            <v>VOLTON</v>
          </cell>
        </row>
        <row r="39">
          <cell r="A39" t="str">
            <v>WATT_AND_VOLT</v>
          </cell>
        </row>
        <row r="40">
          <cell r="A40" t="str">
            <v>WOOTIS</v>
          </cell>
        </row>
        <row r="41">
          <cell r="A4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44484</v>
          </cell>
        </row>
      </sheetData>
      <sheetData sheetId="35">
        <row r="3">
          <cell r="B3">
            <v>44479</v>
          </cell>
        </row>
        <row r="4">
          <cell r="B4">
            <v>44479</v>
          </cell>
        </row>
        <row r="5">
          <cell r="B5">
            <v>44479</v>
          </cell>
        </row>
        <row r="6">
          <cell r="B6">
            <v>44479</v>
          </cell>
        </row>
        <row r="7">
          <cell r="B7">
            <v>44479</v>
          </cell>
        </row>
        <row r="8">
          <cell r="B8">
            <v>44479</v>
          </cell>
        </row>
        <row r="9">
          <cell r="B9">
            <v>44479</v>
          </cell>
        </row>
        <row r="10">
          <cell r="B10">
            <v>44479</v>
          </cell>
        </row>
        <row r="11">
          <cell r="B11">
            <v>44479</v>
          </cell>
        </row>
        <row r="12">
          <cell r="B12">
            <v>44479</v>
          </cell>
        </row>
        <row r="13">
          <cell r="B13">
            <v>44479</v>
          </cell>
        </row>
        <row r="14">
          <cell r="B14">
            <v>44479</v>
          </cell>
        </row>
        <row r="15">
          <cell r="B15">
            <v>44479</v>
          </cell>
        </row>
        <row r="16">
          <cell r="B16">
            <v>44479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44485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995.97289999999998</v>
          </cell>
          <cell r="J13">
            <v>995.97299999999996</v>
          </cell>
          <cell r="K13">
            <v>993.97400000000005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209.45920000000001</v>
          </cell>
          <cell r="J14">
            <v>209.459</v>
          </cell>
          <cell r="K14">
            <v>209.459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19.07</v>
          </cell>
          <cell r="J16">
            <v>19.07</v>
          </cell>
          <cell r="K16">
            <v>19.07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20.989899999999999</v>
          </cell>
          <cell r="J21">
            <v>20.99</v>
          </cell>
          <cell r="K21">
            <v>20.99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40.721200000000003</v>
          </cell>
          <cell r="J23">
            <v>40.720999999999997</v>
          </cell>
          <cell r="K23">
            <v>40.720999999999997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104.89790000000001</v>
          </cell>
          <cell r="J24">
            <v>104.898</v>
          </cell>
          <cell r="K24">
            <v>104.898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173.45779999999999</v>
          </cell>
          <cell r="J26">
            <v>173.458</v>
          </cell>
          <cell r="K26">
            <v>173.458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294.52179999999998</v>
          </cell>
          <cell r="J28">
            <v>294.52199999999999</v>
          </cell>
          <cell r="K28">
            <v>294.52199999999999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34.287100000000002</v>
          </cell>
          <cell r="J32">
            <v>34.286999999999999</v>
          </cell>
          <cell r="K32">
            <v>34.286999999999999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44485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0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0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0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0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0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0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0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0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0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0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0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0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0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0</v>
          </cell>
          <cell r="E34" t="b">
            <v>0</v>
          </cell>
        </row>
        <row r="35">
          <cell r="B35" t="str">
            <v>MYTILINEOS_BZ01_NDR_SA_C</v>
          </cell>
          <cell r="C35" t="str">
            <v>MYTILINEOS</v>
          </cell>
          <cell r="D35">
            <v>0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0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0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0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0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B7" t="str">
            <v>ALPIQ ENERGY HELLAS ΑΝΩΝΥΜΗ ΕΤΑΙΡΕΙΑ ΠΡΟΜΗΘΕΙΑΣ
ΚΑΙ ΕΜΠΟΡΙΑΣ ΗΛΕΚΤΡΙΚΗΣ ΕΝΕΡΓΕΙΑΣ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F7" t="str">
            <v>MP10600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NO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a.digkas@dapeep.gr;nziogos@dapeep.gr;aroinioti@dapeep.gr;dmitropoulos@dapeep.gr;klymperis@dapeep.gr;chbentsos@dapeep.gr;a.digkas@dapeep.gr;dmitropoulos@dapeep.gr;aroinioti@dapeep.gr;esamonaki@dapeep.gr;msoulinari@dapeep.gr;klymperis@dapeep.gr;chbentsos@dapeep.gr</v>
          </cell>
          <cell r="S15" t="str">
            <v>nziogos@dapeep.gr;esamonaki@dapeep.gr;aroinioti@dapeep.gr</v>
          </cell>
          <cell r="T15" t="str">
            <v>aantoniou@dapeep.gr;plilis@dapeep.gr;iavramopoulos@dapeep.gr;ktsibis@dapeep.gr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B25" t="str">
            <v>ENEL GLOBAL TRADING S.P.A.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F25" t="str">
            <v>MP21301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F37" t="str">
            <v>MP21302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44484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113.02099999999999</v>
      </c>
      <c r="C4" s="18">
        <v>58.741999999999997</v>
      </c>
      <c r="D4" s="18">
        <v>46.76400000000001</v>
      </c>
      <c r="E4" s="18">
        <v>25.715999999999998</v>
      </c>
      <c r="F4" s="18">
        <v>18.269000000000002</v>
      </c>
      <c r="G4" s="18">
        <v>93.938999999999993</v>
      </c>
      <c r="H4" s="18">
        <v>157.53700000000001</v>
      </c>
      <c r="I4" s="18">
        <v>201.73099999999999</v>
      </c>
      <c r="J4" s="18">
        <v>261.13299999999998</v>
      </c>
      <c r="K4" s="18">
        <v>322.23099999999999</v>
      </c>
      <c r="L4" s="18">
        <v>303.05099999999999</v>
      </c>
      <c r="M4" s="18">
        <v>270.33299999999997</v>
      </c>
      <c r="N4" s="18">
        <v>13.253999999999998</v>
      </c>
      <c r="O4" s="18">
        <v>18.052</v>
      </c>
      <c r="P4" s="18">
        <v>33.798999999999999</v>
      </c>
      <c r="Q4" s="18">
        <v>37.103000000000002</v>
      </c>
      <c r="R4" s="18">
        <v>34.49</v>
      </c>
      <c r="S4" s="18">
        <v>36.580999999999996</v>
      </c>
      <c r="T4" s="18">
        <v>26.597000000000001</v>
      </c>
      <c r="U4" s="18">
        <v>20.846</v>
      </c>
      <c r="V4" s="18">
        <v>21.931000000000001</v>
      </c>
      <c r="W4" s="18">
        <v>34.24</v>
      </c>
      <c r="X4" s="18">
        <v>47.391000000000005</v>
      </c>
      <c r="Y4" s="18">
        <v>36.561</v>
      </c>
      <c r="Z4" s="19"/>
      <c r="AA4" s="20">
        <f>SUM(B4:Z4)</f>
        <v>2233.3119999999999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151.1</v>
      </c>
      <c r="C7" s="28">
        <v>153.12</v>
      </c>
      <c r="D7" s="28">
        <v>135.99</v>
      </c>
      <c r="E7" s="28">
        <v>147.55000000000001</v>
      </c>
      <c r="F7" s="28">
        <v>144.84</v>
      </c>
      <c r="G7" s="28">
        <v>176</v>
      </c>
      <c r="H7" s="28">
        <v>214.6</v>
      </c>
      <c r="I7" s="28">
        <v>278.63</v>
      </c>
      <c r="J7" s="28">
        <v>277</v>
      </c>
      <c r="K7" s="28">
        <v>259</v>
      </c>
      <c r="L7" s="28">
        <v>243</v>
      </c>
      <c r="M7" s="28">
        <v>238</v>
      </c>
      <c r="N7" s="28">
        <v>241.15</v>
      </c>
      <c r="O7" s="28">
        <v>232.73</v>
      </c>
      <c r="P7" s="28">
        <v>218.83</v>
      </c>
      <c r="Q7" s="28">
        <v>218.83</v>
      </c>
      <c r="R7" s="28">
        <v>219.84</v>
      </c>
      <c r="S7" s="28">
        <v>232.67</v>
      </c>
      <c r="T7" s="28">
        <v>264.56</v>
      </c>
      <c r="U7" s="28">
        <v>280</v>
      </c>
      <c r="V7" s="28">
        <v>244.53</v>
      </c>
      <c r="W7" s="28">
        <v>216.2</v>
      </c>
      <c r="X7" s="28">
        <v>214.18</v>
      </c>
      <c r="Y7" s="28">
        <v>200</v>
      </c>
      <c r="Z7" s="29"/>
      <c r="AA7" s="30">
        <f>IF(SUM(GR_MAINLAND_MCP_SUM_SELL)&lt;&gt;0,AVERAGEIF(GR_MAINLAND_MCP_SUM_SELL,"&lt;&gt;"""),"")</f>
        <v>216.76458333333335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90</v>
      </c>
      <c r="C11" s="47">
        <v>40</v>
      </c>
      <c r="D11" s="47"/>
      <c r="E11" s="47"/>
      <c r="F11" s="47"/>
      <c r="G11" s="47">
        <v>40</v>
      </c>
      <c r="H11" s="47">
        <v>100</v>
      </c>
      <c r="I11" s="47">
        <v>155</v>
      </c>
      <c r="J11" s="47">
        <v>205</v>
      </c>
      <c r="K11" s="47">
        <v>250</v>
      </c>
      <c r="L11" s="47">
        <v>250</v>
      </c>
      <c r="M11" s="47">
        <v>250</v>
      </c>
      <c r="N11" s="47"/>
      <c r="O11" s="47"/>
      <c r="P11" s="47"/>
      <c r="Q11" s="47">
        <v>5</v>
      </c>
      <c r="R11" s="47">
        <v>5</v>
      </c>
      <c r="S11" s="47">
        <v>5</v>
      </c>
      <c r="T11" s="47"/>
      <c r="U11" s="47"/>
      <c r="V11" s="47"/>
      <c r="W11" s="47"/>
      <c r="X11" s="47"/>
      <c r="Y11" s="47"/>
      <c r="Z11" s="48"/>
      <c r="AA11" s="49">
        <f>SUM(B11:Z11)</f>
        <v>1395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>
        <v>1.5940000000000001</v>
      </c>
      <c r="V12" s="47"/>
      <c r="W12" s="47"/>
      <c r="X12" s="47"/>
      <c r="Y12" s="47"/>
      <c r="Z12" s="48"/>
      <c r="AA12" s="49">
        <f>SUM(B12:Z12)</f>
        <v>1.5940000000000001</v>
      </c>
    </row>
    <row r="13" spans="1:27" ht="24.95" customHeight="1" x14ac:dyDescent="0.2">
      <c r="A13" s="50" t="s">
        <v>9</v>
      </c>
      <c r="B13" s="51">
        <v>15.224</v>
      </c>
      <c r="C13" s="52">
        <v>6.07</v>
      </c>
      <c r="D13" s="52">
        <v>2.367</v>
      </c>
      <c r="E13" s="52">
        <v>4.9160000000000004</v>
      </c>
      <c r="F13" s="52">
        <v>4.9679999999999991</v>
      </c>
      <c r="G13" s="52">
        <v>43.345999999999997</v>
      </c>
      <c r="H13" s="52">
        <v>47.123999999999995</v>
      </c>
      <c r="I13" s="52">
        <v>46.496000000000002</v>
      </c>
      <c r="J13" s="52">
        <v>52.368000000000009</v>
      </c>
      <c r="K13" s="52">
        <v>72.230999999999995</v>
      </c>
      <c r="L13" s="52">
        <v>53.050999999999995</v>
      </c>
      <c r="M13" s="52">
        <v>17.201000000000001</v>
      </c>
      <c r="N13" s="52">
        <v>9.4369999999999994</v>
      </c>
      <c r="O13" s="52">
        <v>13.172000000000001</v>
      </c>
      <c r="P13" s="52">
        <v>30.466999999999999</v>
      </c>
      <c r="Q13" s="52">
        <v>24.052</v>
      </c>
      <c r="R13" s="52">
        <v>17.161999999999999</v>
      </c>
      <c r="S13" s="52">
        <v>18.728999999999999</v>
      </c>
      <c r="T13" s="52">
        <v>16.596000000000004</v>
      </c>
      <c r="U13" s="52">
        <v>2.7650000000000001</v>
      </c>
      <c r="V13" s="52">
        <v>2.5960000000000001</v>
      </c>
      <c r="W13" s="52"/>
      <c r="X13" s="52">
        <v>2.8330000000000002</v>
      </c>
      <c r="Y13" s="52">
        <v>0.25600000000000001</v>
      </c>
      <c r="Z13" s="53"/>
      <c r="AA13" s="54">
        <f>SUM(B13:Z13)</f>
        <v>503.42700000000002</v>
      </c>
    </row>
    <row r="14" spans="1:27" ht="30" customHeight="1" thickBot="1" x14ac:dyDescent="0.25">
      <c r="A14" s="55" t="s">
        <v>10</v>
      </c>
      <c r="B14" s="56">
        <f>IF(LEN(B$2)&gt;0,SUM(B10:B13),"")</f>
        <v>105.224</v>
      </c>
      <c r="C14" s="57">
        <f t="shared" ref="C14:Z14" si="0">IF(LEN(C$2)&gt;0,SUM(C10:C13),"")</f>
        <v>46.07</v>
      </c>
      <c r="D14" s="57">
        <f t="shared" si="0"/>
        <v>2.367</v>
      </c>
      <c r="E14" s="57">
        <f t="shared" si="0"/>
        <v>4.9160000000000004</v>
      </c>
      <c r="F14" s="57">
        <f t="shared" si="0"/>
        <v>4.9679999999999991</v>
      </c>
      <c r="G14" s="57">
        <f t="shared" si="0"/>
        <v>83.346000000000004</v>
      </c>
      <c r="H14" s="57">
        <f t="shared" si="0"/>
        <v>147.124</v>
      </c>
      <c r="I14" s="57">
        <f t="shared" si="0"/>
        <v>201.49600000000001</v>
      </c>
      <c r="J14" s="57">
        <f t="shared" si="0"/>
        <v>257.36799999999999</v>
      </c>
      <c r="K14" s="57">
        <f t="shared" si="0"/>
        <v>322.23099999999999</v>
      </c>
      <c r="L14" s="57">
        <f t="shared" si="0"/>
        <v>303.05099999999999</v>
      </c>
      <c r="M14" s="57">
        <f t="shared" si="0"/>
        <v>267.20100000000002</v>
      </c>
      <c r="N14" s="57">
        <f t="shared" si="0"/>
        <v>9.4369999999999994</v>
      </c>
      <c r="O14" s="57">
        <f t="shared" si="0"/>
        <v>13.172000000000001</v>
      </c>
      <c r="P14" s="57">
        <f t="shared" si="0"/>
        <v>30.466999999999999</v>
      </c>
      <c r="Q14" s="57">
        <f t="shared" si="0"/>
        <v>29.052</v>
      </c>
      <c r="R14" s="57">
        <f t="shared" si="0"/>
        <v>22.161999999999999</v>
      </c>
      <c r="S14" s="57">
        <f t="shared" si="0"/>
        <v>23.728999999999999</v>
      </c>
      <c r="T14" s="57">
        <f t="shared" si="0"/>
        <v>16.596000000000004</v>
      </c>
      <c r="U14" s="57">
        <f t="shared" si="0"/>
        <v>4.359</v>
      </c>
      <c r="V14" s="57">
        <f t="shared" si="0"/>
        <v>2.5960000000000001</v>
      </c>
      <c r="W14" s="57">
        <f t="shared" si="0"/>
        <v>0</v>
      </c>
      <c r="X14" s="57">
        <f t="shared" si="0"/>
        <v>2.8330000000000002</v>
      </c>
      <c r="Y14" s="57">
        <f t="shared" si="0"/>
        <v>0.25600000000000001</v>
      </c>
      <c r="Z14" s="58" t="str">
        <f t="shared" si="0"/>
        <v/>
      </c>
      <c r="AA14" s="59">
        <f>SUM(AA9:AA13)</f>
        <v>1900.0210000000002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>
        <v>7</v>
      </c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7</v>
      </c>
    </row>
    <row r="19" spans="1:27" ht="24.95" customHeight="1" x14ac:dyDescent="0.2">
      <c r="A19" s="70" t="s">
        <v>14</v>
      </c>
      <c r="B19" s="75">
        <v>7.7969999999999997</v>
      </c>
      <c r="C19" s="76">
        <v>12.672000000000001</v>
      </c>
      <c r="D19" s="76">
        <v>15.197000000000003</v>
      </c>
      <c r="E19" s="76">
        <v>13.799999999999999</v>
      </c>
      <c r="F19" s="76">
        <v>13.301</v>
      </c>
      <c r="G19" s="76">
        <v>10.593</v>
      </c>
      <c r="H19" s="76">
        <v>10.413</v>
      </c>
      <c r="I19" s="76">
        <v>0.23499999999999999</v>
      </c>
      <c r="J19" s="76">
        <v>3.7649999999999997</v>
      </c>
      <c r="K19" s="76"/>
      <c r="L19" s="76"/>
      <c r="M19" s="76">
        <v>3.1320000000000001</v>
      </c>
      <c r="N19" s="76">
        <v>3.8170000000000002</v>
      </c>
      <c r="O19" s="76">
        <v>4.88</v>
      </c>
      <c r="P19" s="76">
        <v>3.3319999999999999</v>
      </c>
      <c r="Q19" s="76">
        <v>8.0510000000000002</v>
      </c>
      <c r="R19" s="76">
        <v>12.328000000000001</v>
      </c>
      <c r="S19" s="76">
        <v>12.852</v>
      </c>
      <c r="T19" s="76">
        <v>10.000999999999999</v>
      </c>
      <c r="U19" s="76">
        <v>9.786999999999999</v>
      </c>
      <c r="V19" s="76">
        <v>6.835</v>
      </c>
      <c r="W19" s="76">
        <v>5.04</v>
      </c>
      <c r="X19" s="76">
        <v>5.3579999999999997</v>
      </c>
      <c r="Y19" s="76">
        <v>1.7050000000000001</v>
      </c>
      <c r="Z19" s="73"/>
      <c r="AA19" s="74">
        <f>SUM(B19:Z19)</f>
        <v>174.89100000000002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7.7969999999999997</v>
      </c>
      <c r="C22" s="83">
        <f t="shared" ref="C22:Z22" si="1">IF(LEN(C$2)&gt;0,SUM(C17:C21),"")</f>
        <v>12.672000000000001</v>
      </c>
      <c r="D22" s="83">
        <f t="shared" si="1"/>
        <v>15.197000000000003</v>
      </c>
      <c r="E22" s="83">
        <f t="shared" si="1"/>
        <v>20.799999999999997</v>
      </c>
      <c r="F22" s="83">
        <f t="shared" si="1"/>
        <v>13.301</v>
      </c>
      <c r="G22" s="83">
        <f t="shared" si="1"/>
        <v>10.593</v>
      </c>
      <c r="H22" s="83">
        <f t="shared" si="1"/>
        <v>10.413</v>
      </c>
      <c r="I22" s="83">
        <f t="shared" si="1"/>
        <v>0.23499999999999999</v>
      </c>
      <c r="J22" s="83">
        <f t="shared" si="1"/>
        <v>3.7649999999999997</v>
      </c>
      <c r="K22" s="83">
        <f t="shared" si="1"/>
        <v>0</v>
      </c>
      <c r="L22" s="83">
        <f t="shared" si="1"/>
        <v>0</v>
      </c>
      <c r="M22" s="83">
        <f t="shared" si="1"/>
        <v>3.1320000000000001</v>
      </c>
      <c r="N22" s="83">
        <f t="shared" si="1"/>
        <v>3.8170000000000002</v>
      </c>
      <c r="O22" s="83">
        <f t="shared" si="1"/>
        <v>4.88</v>
      </c>
      <c r="P22" s="83">
        <f t="shared" si="1"/>
        <v>3.3319999999999999</v>
      </c>
      <c r="Q22" s="83">
        <f t="shared" si="1"/>
        <v>8.0510000000000002</v>
      </c>
      <c r="R22" s="83">
        <f t="shared" si="1"/>
        <v>12.328000000000001</v>
      </c>
      <c r="S22" s="83">
        <f t="shared" si="1"/>
        <v>12.852</v>
      </c>
      <c r="T22" s="83">
        <f t="shared" si="1"/>
        <v>10.000999999999999</v>
      </c>
      <c r="U22" s="83">
        <f t="shared" si="1"/>
        <v>9.786999999999999</v>
      </c>
      <c r="V22" s="83">
        <f t="shared" si="1"/>
        <v>6.835</v>
      </c>
      <c r="W22" s="83">
        <f t="shared" si="1"/>
        <v>5.04</v>
      </c>
      <c r="X22" s="83">
        <f t="shared" si="1"/>
        <v>5.3579999999999997</v>
      </c>
      <c r="Y22" s="83">
        <f t="shared" si="1"/>
        <v>1.7050000000000001</v>
      </c>
      <c r="Z22" s="84" t="str">
        <f t="shared" si="1"/>
        <v/>
      </c>
      <c r="AA22" s="85">
        <f>SUM(AA17:AA21)</f>
        <v>181.89100000000002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113.021</v>
      </c>
      <c r="C26" s="72">
        <v>58.741999999999997</v>
      </c>
      <c r="D26" s="72">
        <v>17.564</v>
      </c>
      <c r="E26" s="72">
        <v>25.716000000000001</v>
      </c>
      <c r="F26" s="72">
        <v>18.268999999999998</v>
      </c>
      <c r="G26" s="72">
        <v>93.938999999999993</v>
      </c>
      <c r="H26" s="72">
        <v>157.53700000000001</v>
      </c>
      <c r="I26" s="72">
        <v>201.73099999999999</v>
      </c>
      <c r="J26" s="72">
        <v>261.13299999999998</v>
      </c>
      <c r="K26" s="72">
        <v>322.23099999999999</v>
      </c>
      <c r="L26" s="72">
        <v>303.05099999999999</v>
      </c>
      <c r="M26" s="72">
        <v>270.33300000000003</v>
      </c>
      <c r="N26" s="72">
        <v>13.254</v>
      </c>
      <c r="O26" s="72">
        <v>18.052</v>
      </c>
      <c r="P26" s="72">
        <v>33.798999999999999</v>
      </c>
      <c r="Q26" s="72">
        <v>37.103000000000002</v>
      </c>
      <c r="R26" s="72">
        <v>34.49</v>
      </c>
      <c r="S26" s="72">
        <v>36.581000000000003</v>
      </c>
      <c r="T26" s="72">
        <v>26.597000000000001</v>
      </c>
      <c r="U26" s="72">
        <v>14.146000000000001</v>
      </c>
      <c r="V26" s="72">
        <v>9.4309999999999992</v>
      </c>
      <c r="W26" s="72">
        <v>5.04</v>
      </c>
      <c r="X26" s="72">
        <v>8.1910000000000007</v>
      </c>
      <c r="Y26" s="72">
        <v>1.9610000000000001</v>
      </c>
      <c r="Z26" s="73"/>
      <c r="AA26" s="74">
        <f>SUM(B26:Z26)</f>
        <v>2081.9119999999994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113.021</v>
      </c>
      <c r="C28" s="57">
        <f t="shared" ref="C28:Z28" si="2">IF(LEN(C$2)&gt;0,SUM(C25:C27),"")</f>
        <v>58.741999999999997</v>
      </c>
      <c r="D28" s="57">
        <f t="shared" si="2"/>
        <v>17.564</v>
      </c>
      <c r="E28" s="57">
        <f t="shared" si="2"/>
        <v>25.716000000000001</v>
      </c>
      <c r="F28" s="57">
        <f t="shared" si="2"/>
        <v>18.268999999999998</v>
      </c>
      <c r="G28" s="57">
        <f t="shared" si="2"/>
        <v>93.938999999999993</v>
      </c>
      <c r="H28" s="57">
        <f t="shared" si="2"/>
        <v>157.53700000000001</v>
      </c>
      <c r="I28" s="57">
        <f t="shared" si="2"/>
        <v>201.73099999999999</v>
      </c>
      <c r="J28" s="57">
        <f t="shared" si="2"/>
        <v>261.13299999999998</v>
      </c>
      <c r="K28" s="57">
        <f t="shared" si="2"/>
        <v>322.23099999999999</v>
      </c>
      <c r="L28" s="57">
        <f t="shared" si="2"/>
        <v>303.05099999999999</v>
      </c>
      <c r="M28" s="57">
        <f t="shared" si="2"/>
        <v>270.33300000000003</v>
      </c>
      <c r="N28" s="57">
        <f t="shared" si="2"/>
        <v>13.254</v>
      </c>
      <c r="O28" s="57">
        <f t="shared" si="2"/>
        <v>18.052</v>
      </c>
      <c r="P28" s="57">
        <f t="shared" si="2"/>
        <v>33.798999999999999</v>
      </c>
      <c r="Q28" s="57">
        <f t="shared" si="2"/>
        <v>37.103000000000002</v>
      </c>
      <c r="R28" s="57">
        <f t="shared" si="2"/>
        <v>34.49</v>
      </c>
      <c r="S28" s="57">
        <f t="shared" si="2"/>
        <v>36.581000000000003</v>
      </c>
      <c r="T28" s="57">
        <f t="shared" si="2"/>
        <v>26.597000000000001</v>
      </c>
      <c r="U28" s="57">
        <f t="shared" si="2"/>
        <v>14.146000000000001</v>
      </c>
      <c r="V28" s="57">
        <f t="shared" si="2"/>
        <v>9.4309999999999992</v>
      </c>
      <c r="W28" s="57">
        <f t="shared" si="2"/>
        <v>5.04</v>
      </c>
      <c r="X28" s="57">
        <f t="shared" si="2"/>
        <v>8.1910000000000007</v>
      </c>
      <c r="Y28" s="57">
        <f t="shared" si="2"/>
        <v>1.9610000000000001</v>
      </c>
      <c r="Z28" s="58" t="str">
        <f t="shared" si="2"/>
        <v/>
      </c>
      <c r="AA28" s="59">
        <f>SUM(AA25:AA27)</f>
        <v>2081.9119999999994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>
        <v>29.2</v>
      </c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>
        <v>6.7</v>
      </c>
      <c r="V35" s="94">
        <v>12.5</v>
      </c>
      <c r="W35" s="94">
        <v>29.2</v>
      </c>
      <c r="X35" s="94">
        <v>39.200000000000003</v>
      </c>
      <c r="Y35" s="94">
        <v>34.6</v>
      </c>
      <c r="Z35" s="95"/>
      <c r="AA35" s="74">
        <f t="shared" si="3"/>
        <v>151.4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29.2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6.7</v>
      </c>
      <c r="V36" s="83">
        <f t="shared" si="4"/>
        <v>12.5</v>
      </c>
      <c r="W36" s="83">
        <f t="shared" si="4"/>
        <v>29.2</v>
      </c>
      <c r="X36" s="83">
        <f t="shared" si="4"/>
        <v>39.200000000000003</v>
      </c>
      <c r="Y36" s="83">
        <f t="shared" si="4"/>
        <v>34.6</v>
      </c>
      <c r="Z36" s="84" t="str">
        <f t="shared" si="4"/>
        <v/>
      </c>
      <c r="AA36" s="85">
        <f t="shared" si="3"/>
        <v>151.4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>
        <v>29.2</v>
      </c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>
        <v>6.7</v>
      </c>
      <c r="V43" s="94">
        <v>12.5</v>
      </c>
      <c r="W43" s="94">
        <v>29.2</v>
      </c>
      <c r="X43" s="94">
        <v>39.200000000000003</v>
      </c>
      <c r="Y43" s="94">
        <v>34.6</v>
      </c>
      <c r="Z43" s="95"/>
      <c r="AA43" s="74">
        <f t="shared" si="5"/>
        <v>151.4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29.2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6.7</v>
      </c>
      <c r="V44" s="83">
        <f t="shared" si="6"/>
        <v>12.5</v>
      </c>
      <c r="W44" s="83">
        <f t="shared" si="6"/>
        <v>29.2</v>
      </c>
      <c r="X44" s="83">
        <f t="shared" si="6"/>
        <v>39.200000000000003</v>
      </c>
      <c r="Y44" s="83">
        <f t="shared" si="6"/>
        <v>34.6</v>
      </c>
      <c r="Z44" s="84" t="str">
        <f t="shared" si="6"/>
        <v/>
      </c>
      <c r="AA44" s="85">
        <f t="shared" si="5"/>
        <v>151.4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113.021</v>
      </c>
      <c r="C47" s="83">
        <f t="shared" ref="C47:Z47" si="8">IF(LEN(C$2)&gt;0,C14+C22+C36,"")</f>
        <v>58.742000000000004</v>
      </c>
      <c r="D47" s="83">
        <f t="shared" si="8"/>
        <v>46.764000000000003</v>
      </c>
      <c r="E47" s="83">
        <f t="shared" si="8"/>
        <v>25.715999999999998</v>
      </c>
      <c r="F47" s="83">
        <f t="shared" si="8"/>
        <v>18.268999999999998</v>
      </c>
      <c r="G47" s="83">
        <f t="shared" si="8"/>
        <v>93.939000000000007</v>
      </c>
      <c r="H47" s="83">
        <f t="shared" si="8"/>
        <v>157.53700000000001</v>
      </c>
      <c r="I47" s="83">
        <f t="shared" si="8"/>
        <v>201.73100000000002</v>
      </c>
      <c r="J47" s="83">
        <f t="shared" si="8"/>
        <v>261.13299999999998</v>
      </c>
      <c r="K47" s="83">
        <f t="shared" si="8"/>
        <v>322.23099999999999</v>
      </c>
      <c r="L47" s="83">
        <f t="shared" si="8"/>
        <v>303.05099999999999</v>
      </c>
      <c r="M47" s="83">
        <f t="shared" si="8"/>
        <v>270.33300000000003</v>
      </c>
      <c r="N47" s="83">
        <f t="shared" si="8"/>
        <v>13.254</v>
      </c>
      <c r="O47" s="83">
        <f t="shared" si="8"/>
        <v>18.052</v>
      </c>
      <c r="P47" s="83">
        <f t="shared" si="8"/>
        <v>33.798999999999999</v>
      </c>
      <c r="Q47" s="83">
        <f t="shared" si="8"/>
        <v>37.103000000000002</v>
      </c>
      <c r="R47" s="83">
        <f t="shared" si="8"/>
        <v>34.49</v>
      </c>
      <c r="S47" s="83">
        <f t="shared" si="8"/>
        <v>36.581000000000003</v>
      </c>
      <c r="T47" s="83">
        <f t="shared" si="8"/>
        <v>26.597000000000001</v>
      </c>
      <c r="U47" s="83">
        <f t="shared" si="8"/>
        <v>20.846</v>
      </c>
      <c r="V47" s="83">
        <f t="shared" si="8"/>
        <v>21.931000000000001</v>
      </c>
      <c r="W47" s="83">
        <f t="shared" si="8"/>
        <v>34.24</v>
      </c>
      <c r="X47" s="83">
        <f t="shared" si="8"/>
        <v>47.391000000000005</v>
      </c>
      <c r="Y47" s="83">
        <f t="shared" si="8"/>
        <v>36.561</v>
      </c>
      <c r="Z47" s="84" t="str">
        <f t="shared" si="8"/>
        <v/>
      </c>
      <c r="AA47" s="100">
        <f>SUM(B47:Z47)</f>
        <v>2233.3119999999999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44484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113.021</v>
      </c>
      <c r="C4" s="18">
        <v>58.741999999999997</v>
      </c>
      <c r="D4" s="18">
        <v>46.741</v>
      </c>
      <c r="E4" s="18">
        <v>25.716000000000005</v>
      </c>
      <c r="F4" s="18">
        <v>18.268999999999998</v>
      </c>
      <c r="G4" s="18">
        <v>93.935999999999993</v>
      </c>
      <c r="H4" s="18">
        <v>157.49</v>
      </c>
      <c r="I4" s="18">
        <v>201.72</v>
      </c>
      <c r="J4" s="18">
        <v>261.13299999999998</v>
      </c>
      <c r="K4" s="18">
        <v>322.23099999999999</v>
      </c>
      <c r="L4" s="18">
        <v>303.05099999999999</v>
      </c>
      <c r="M4" s="18">
        <v>270.33300000000003</v>
      </c>
      <c r="N4" s="18">
        <v>13.254000000000001</v>
      </c>
      <c r="O4" s="18">
        <v>18.052000000000003</v>
      </c>
      <c r="P4" s="18">
        <v>33.798999999999999</v>
      </c>
      <c r="Q4" s="18">
        <v>37.103000000000002</v>
      </c>
      <c r="R4" s="18">
        <v>34.49</v>
      </c>
      <c r="S4" s="18">
        <v>36.581000000000003</v>
      </c>
      <c r="T4" s="18">
        <v>26.597000000000001</v>
      </c>
      <c r="U4" s="18">
        <v>20.874000000000002</v>
      </c>
      <c r="V4" s="18">
        <v>21.922000000000001</v>
      </c>
      <c r="W4" s="18">
        <v>34.239999999999995</v>
      </c>
      <c r="X4" s="18">
        <v>47.353999999999999</v>
      </c>
      <c r="Y4" s="18">
        <v>36.518999999999998</v>
      </c>
      <c r="Z4" s="19"/>
      <c r="AA4" s="20">
        <f>SUM(B4:Z4)</f>
        <v>2233.1679999999992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151.1</v>
      </c>
      <c r="C7" s="28">
        <v>153.12</v>
      </c>
      <c r="D7" s="28">
        <v>135.99</v>
      </c>
      <c r="E7" s="28">
        <v>147.55000000000001</v>
      </c>
      <c r="F7" s="28">
        <v>144.84</v>
      </c>
      <c r="G7" s="28">
        <v>176</v>
      </c>
      <c r="H7" s="28">
        <v>214.6</v>
      </c>
      <c r="I7" s="28">
        <v>278.63</v>
      </c>
      <c r="J7" s="28">
        <v>277</v>
      </c>
      <c r="K7" s="28">
        <v>259</v>
      </c>
      <c r="L7" s="28">
        <v>243</v>
      </c>
      <c r="M7" s="28">
        <v>238</v>
      </c>
      <c r="N7" s="28">
        <v>241.15</v>
      </c>
      <c r="O7" s="28">
        <v>232.73</v>
      </c>
      <c r="P7" s="28">
        <v>218.83</v>
      </c>
      <c r="Q7" s="28">
        <v>218.83</v>
      </c>
      <c r="R7" s="28">
        <v>219.84</v>
      </c>
      <c r="S7" s="28">
        <v>232.67</v>
      </c>
      <c r="T7" s="28">
        <v>264.56</v>
      </c>
      <c r="U7" s="28">
        <v>280</v>
      </c>
      <c r="V7" s="28">
        <v>244.53</v>
      </c>
      <c r="W7" s="28">
        <v>216.2</v>
      </c>
      <c r="X7" s="28">
        <v>214.18</v>
      </c>
      <c r="Y7" s="28">
        <v>200</v>
      </c>
      <c r="Z7" s="29"/>
      <c r="AA7" s="30">
        <v>216.76458333333335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>
        <v>5</v>
      </c>
      <c r="K12" s="47">
        <v>5</v>
      </c>
      <c r="L12" s="47">
        <v>5</v>
      </c>
      <c r="M12" s="47">
        <v>5</v>
      </c>
      <c r="N12" s="47"/>
      <c r="O12" s="47"/>
      <c r="P12" s="47"/>
      <c r="Q12" s="47">
        <v>5</v>
      </c>
      <c r="R12" s="47">
        <v>5</v>
      </c>
      <c r="S12" s="47">
        <v>5</v>
      </c>
      <c r="T12" s="47"/>
      <c r="U12" s="47">
        <v>1.5940000000000001</v>
      </c>
      <c r="V12" s="47"/>
      <c r="W12" s="47">
        <v>5</v>
      </c>
      <c r="X12" s="47"/>
      <c r="Y12" s="47"/>
      <c r="Z12" s="48"/>
      <c r="AA12" s="49">
        <f>SUM(B12:Z12)</f>
        <v>41.594000000000001</v>
      </c>
    </row>
    <row r="13" spans="1:27" ht="24.95" customHeight="1" x14ac:dyDescent="0.2">
      <c r="A13" s="50" t="s">
        <v>9</v>
      </c>
      <c r="B13" s="51">
        <v>18.631</v>
      </c>
      <c r="C13" s="52">
        <v>15.855</v>
      </c>
      <c r="D13" s="52">
        <v>44.262</v>
      </c>
      <c r="E13" s="52">
        <v>18.407000000000004</v>
      </c>
      <c r="F13" s="52">
        <v>16.041999999999998</v>
      </c>
      <c r="G13" s="52">
        <v>5.28</v>
      </c>
      <c r="H13" s="52"/>
      <c r="I13" s="52">
        <v>3.64</v>
      </c>
      <c r="J13" s="52">
        <v>0.98</v>
      </c>
      <c r="K13" s="52">
        <v>0.65300000000000002</v>
      </c>
      <c r="L13" s="52">
        <v>11.68</v>
      </c>
      <c r="M13" s="52">
        <v>20.160999999999998</v>
      </c>
      <c r="N13" s="52"/>
      <c r="O13" s="52"/>
      <c r="P13" s="52">
        <v>13.57</v>
      </c>
      <c r="Q13" s="52">
        <v>11.164999999999999</v>
      </c>
      <c r="R13" s="52">
        <v>11.759</v>
      </c>
      <c r="S13" s="52">
        <v>10.376000000000001</v>
      </c>
      <c r="T13" s="52">
        <v>6.8869999999999996</v>
      </c>
      <c r="U13" s="52">
        <v>19.28</v>
      </c>
      <c r="V13" s="52">
        <v>19.116000000000003</v>
      </c>
      <c r="W13" s="52">
        <v>29.24</v>
      </c>
      <c r="X13" s="52">
        <v>44.610999999999997</v>
      </c>
      <c r="Y13" s="52">
        <v>36.518999999999998</v>
      </c>
      <c r="Z13" s="53"/>
      <c r="AA13" s="54">
        <f>SUM(B13:Z13)</f>
        <v>358.11399999999998</v>
      </c>
    </row>
    <row r="14" spans="1:27" ht="30" customHeight="1" thickBot="1" x14ac:dyDescent="0.25">
      <c r="A14" s="55" t="s">
        <v>10</v>
      </c>
      <c r="B14" s="56">
        <f>IF(LEN(B$2)&gt;0,SUM(B10:B13),"")</f>
        <v>18.631</v>
      </c>
      <c r="C14" s="57">
        <f t="shared" ref="C14:Z14" si="0">IF(LEN(C$2)&gt;0,SUM(C10:C13),"")</f>
        <v>15.855</v>
      </c>
      <c r="D14" s="57">
        <f t="shared" si="0"/>
        <v>44.262</v>
      </c>
      <c r="E14" s="57">
        <f t="shared" si="0"/>
        <v>18.407000000000004</v>
      </c>
      <c r="F14" s="57">
        <f t="shared" si="0"/>
        <v>16.041999999999998</v>
      </c>
      <c r="G14" s="57">
        <f t="shared" si="0"/>
        <v>5.28</v>
      </c>
      <c r="H14" s="57">
        <f t="shared" si="0"/>
        <v>0</v>
      </c>
      <c r="I14" s="57">
        <f t="shared" si="0"/>
        <v>3.64</v>
      </c>
      <c r="J14" s="57">
        <f t="shared" si="0"/>
        <v>5.98</v>
      </c>
      <c r="K14" s="57">
        <f t="shared" si="0"/>
        <v>5.6530000000000005</v>
      </c>
      <c r="L14" s="57">
        <f t="shared" si="0"/>
        <v>16.68</v>
      </c>
      <c r="M14" s="57">
        <f t="shared" si="0"/>
        <v>25.160999999999998</v>
      </c>
      <c r="N14" s="57">
        <f t="shared" si="0"/>
        <v>0</v>
      </c>
      <c r="O14" s="57">
        <f t="shared" si="0"/>
        <v>0</v>
      </c>
      <c r="P14" s="57">
        <f t="shared" si="0"/>
        <v>13.57</v>
      </c>
      <c r="Q14" s="57">
        <f t="shared" si="0"/>
        <v>16.164999999999999</v>
      </c>
      <c r="R14" s="57">
        <f t="shared" si="0"/>
        <v>16.759</v>
      </c>
      <c r="S14" s="57">
        <f t="shared" si="0"/>
        <v>15.376000000000001</v>
      </c>
      <c r="T14" s="57">
        <f t="shared" si="0"/>
        <v>6.8869999999999996</v>
      </c>
      <c r="U14" s="57">
        <f t="shared" si="0"/>
        <v>20.874000000000002</v>
      </c>
      <c r="V14" s="57">
        <f t="shared" si="0"/>
        <v>19.116000000000003</v>
      </c>
      <c r="W14" s="57">
        <f t="shared" si="0"/>
        <v>34.239999999999995</v>
      </c>
      <c r="X14" s="57">
        <f t="shared" si="0"/>
        <v>44.610999999999997</v>
      </c>
      <c r="Y14" s="57">
        <f t="shared" si="0"/>
        <v>36.518999999999998</v>
      </c>
      <c r="Z14" s="58" t="str">
        <f t="shared" si="0"/>
        <v/>
      </c>
      <c r="AA14" s="59">
        <f>SUM(AA9:AA13)</f>
        <v>399.70799999999997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>
        <v>5.1079999999999997</v>
      </c>
      <c r="F18" s="72"/>
      <c r="G18" s="72">
        <v>3.1080000000000001</v>
      </c>
      <c r="H18" s="72"/>
      <c r="I18" s="72"/>
      <c r="J18" s="72"/>
      <c r="K18" s="72">
        <v>9.2850000000000001</v>
      </c>
      <c r="L18" s="72">
        <v>8.9280000000000008</v>
      </c>
      <c r="M18" s="72">
        <v>9.8209999999999997</v>
      </c>
      <c r="N18" s="72">
        <v>4.8470000000000004</v>
      </c>
      <c r="O18" s="72">
        <v>7.7960000000000003</v>
      </c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48.893000000000001</v>
      </c>
    </row>
    <row r="19" spans="1:27" ht="24.95" customHeight="1" x14ac:dyDescent="0.2">
      <c r="A19" s="70" t="s">
        <v>14</v>
      </c>
      <c r="B19" s="75">
        <v>94.39</v>
      </c>
      <c r="C19" s="76">
        <v>42.887</v>
      </c>
      <c r="D19" s="76">
        <v>2.4790000000000001</v>
      </c>
      <c r="E19" s="76">
        <v>2.2010000000000001</v>
      </c>
      <c r="F19" s="76">
        <v>2.2269999999999999</v>
      </c>
      <c r="G19" s="76">
        <v>7.4480000000000004</v>
      </c>
      <c r="H19" s="76">
        <v>105.38999999999999</v>
      </c>
      <c r="I19" s="76">
        <v>15.379999999999999</v>
      </c>
      <c r="J19" s="76">
        <v>255.15299999999999</v>
      </c>
      <c r="K19" s="76">
        <v>307.29300000000001</v>
      </c>
      <c r="L19" s="76">
        <v>277.44299999999998</v>
      </c>
      <c r="M19" s="76">
        <v>235.35099999999997</v>
      </c>
      <c r="N19" s="76">
        <v>8.407</v>
      </c>
      <c r="O19" s="76">
        <v>10.256</v>
      </c>
      <c r="P19" s="76">
        <v>20.228999999999996</v>
      </c>
      <c r="Q19" s="76">
        <v>20.937999999999999</v>
      </c>
      <c r="R19" s="76">
        <v>17.731000000000002</v>
      </c>
      <c r="S19" s="76">
        <v>21.204999999999998</v>
      </c>
      <c r="T19" s="76">
        <v>19.71</v>
      </c>
      <c r="U19" s="76"/>
      <c r="V19" s="76">
        <v>2.806</v>
      </c>
      <c r="W19" s="76"/>
      <c r="X19" s="76">
        <v>2.7429999999999999</v>
      </c>
      <c r="Y19" s="76"/>
      <c r="Z19" s="73"/>
      <c r="AA19" s="74">
        <f>SUM(B19:Z19)</f>
        <v>1471.6669999999999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94.39</v>
      </c>
      <c r="C22" s="83">
        <f t="shared" si="1"/>
        <v>42.887</v>
      </c>
      <c r="D22" s="83">
        <f t="shared" si="1"/>
        <v>2.4790000000000001</v>
      </c>
      <c r="E22" s="83">
        <f t="shared" si="1"/>
        <v>7.3089999999999993</v>
      </c>
      <c r="F22" s="83">
        <f t="shared" si="1"/>
        <v>2.2269999999999999</v>
      </c>
      <c r="G22" s="83">
        <f t="shared" si="1"/>
        <v>10.556000000000001</v>
      </c>
      <c r="H22" s="83">
        <f t="shared" si="1"/>
        <v>105.38999999999999</v>
      </c>
      <c r="I22" s="83">
        <f t="shared" si="1"/>
        <v>15.379999999999999</v>
      </c>
      <c r="J22" s="83">
        <f t="shared" si="1"/>
        <v>255.15299999999999</v>
      </c>
      <c r="K22" s="83">
        <f t="shared" si="1"/>
        <v>316.57800000000003</v>
      </c>
      <c r="L22" s="83">
        <f t="shared" si="1"/>
        <v>286.37099999999998</v>
      </c>
      <c r="M22" s="83">
        <f t="shared" si="1"/>
        <v>245.17199999999997</v>
      </c>
      <c r="N22" s="83">
        <f t="shared" si="1"/>
        <v>13.254000000000001</v>
      </c>
      <c r="O22" s="83">
        <f t="shared" si="1"/>
        <v>18.052</v>
      </c>
      <c r="P22" s="83">
        <f t="shared" si="1"/>
        <v>20.228999999999996</v>
      </c>
      <c r="Q22" s="83">
        <f t="shared" si="1"/>
        <v>20.937999999999999</v>
      </c>
      <c r="R22" s="83">
        <f t="shared" si="1"/>
        <v>17.731000000000002</v>
      </c>
      <c r="S22" s="83">
        <f t="shared" si="1"/>
        <v>21.204999999999998</v>
      </c>
      <c r="T22" s="83">
        <f t="shared" si="1"/>
        <v>19.71</v>
      </c>
      <c r="U22" s="83">
        <f t="shared" si="1"/>
        <v>0</v>
      </c>
      <c r="V22" s="83">
        <f t="shared" si="1"/>
        <v>2.806</v>
      </c>
      <c r="W22" s="83">
        <f t="shared" si="1"/>
        <v>0</v>
      </c>
      <c r="X22" s="83">
        <f t="shared" si="1"/>
        <v>2.7429999999999999</v>
      </c>
      <c r="Y22" s="83">
        <f t="shared" si="1"/>
        <v>0</v>
      </c>
      <c r="Z22" s="84">
        <f t="shared" si="1"/>
        <v>0</v>
      </c>
      <c r="AA22" s="85">
        <f t="shared" si="1"/>
        <v>1520.56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113.021</v>
      </c>
      <c r="C26" s="72">
        <v>58.741999999999997</v>
      </c>
      <c r="D26" s="72">
        <v>46.741</v>
      </c>
      <c r="E26" s="72">
        <v>25.716000000000001</v>
      </c>
      <c r="F26" s="72">
        <v>18.268999999999998</v>
      </c>
      <c r="G26" s="72">
        <v>15.836</v>
      </c>
      <c r="H26" s="72">
        <v>105.39</v>
      </c>
      <c r="I26" s="72">
        <v>19.02</v>
      </c>
      <c r="J26" s="72">
        <v>261.13299999999998</v>
      </c>
      <c r="K26" s="72">
        <v>322.23099999999999</v>
      </c>
      <c r="L26" s="72">
        <v>303.05099999999999</v>
      </c>
      <c r="M26" s="72">
        <v>270.33300000000003</v>
      </c>
      <c r="N26" s="72">
        <v>13.254</v>
      </c>
      <c r="O26" s="72">
        <v>18.052</v>
      </c>
      <c r="P26" s="72">
        <v>33.798999999999999</v>
      </c>
      <c r="Q26" s="72">
        <v>37.103000000000002</v>
      </c>
      <c r="R26" s="72">
        <v>34.49</v>
      </c>
      <c r="S26" s="72">
        <v>36.581000000000003</v>
      </c>
      <c r="T26" s="72">
        <v>26.597000000000001</v>
      </c>
      <c r="U26" s="72">
        <v>20.873999999999999</v>
      </c>
      <c r="V26" s="72">
        <v>21.922000000000001</v>
      </c>
      <c r="W26" s="72">
        <v>34.24</v>
      </c>
      <c r="X26" s="72">
        <v>47.353999999999999</v>
      </c>
      <c r="Y26" s="72">
        <v>36.518999999999998</v>
      </c>
      <c r="Z26" s="73"/>
      <c r="AA26" s="74">
        <f>SUM(B26:Z26)</f>
        <v>1920.2679999999998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113.021</v>
      </c>
      <c r="C28" s="57">
        <f t="shared" si="2"/>
        <v>58.741999999999997</v>
      </c>
      <c r="D28" s="57">
        <f t="shared" si="2"/>
        <v>46.741</v>
      </c>
      <c r="E28" s="57">
        <f t="shared" si="2"/>
        <v>25.716000000000001</v>
      </c>
      <c r="F28" s="57">
        <f t="shared" si="2"/>
        <v>18.268999999999998</v>
      </c>
      <c r="G28" s="57">
        <f t="shared" si="2"/>
        <v>15.836</v>
      </c>
      <c r="H28" s="57">
        <f t="shared" si="2"/>
        <v>105.39</v>
      </c>
      <c r="I28" s="57">
        <f t="shared" si="2"/>
        <v>19.02</v>
      </c>
      <c r="J28" s="57">
        <f t="shared" si="2"/>
        <v>261.13299999999998</v>
      </c>
      <c r="K28" s="57">
        <f t="shared" si="2"/>
        <v>322.23099999999999</v>
      </c>
      <c r="L28" s="57">
        <f t="shared" si="2"/>
        <v>303.05099999999999</v>
      </c>
      <c r="M28" s="57">
        <f t="shared" si="2"/>
        <v>270.33300000000003</v>
      </c>
      <c r="N28" s="57">
        <f t="shared" si="2"/>
        <v>13.254</v>
      </c>
      <c r="O28" s="57">
        <f t="shared" si="2"/>
        <v>18.052</v>
      </c>
      <c r="P28" s="57">
        <f t="shared" si="2"/>
        <v>33.798999999999999</v>
      </c>
      <c r="Q28" s="57">
        <f t="shared" si="2"/>
        <v>37.103000000000002</v>
      </c>
      <c r="R28" s="57">
        <f t="shared" si="2"/>
        <v>34.49</v>
      </c>
      <c r="S28" s="57">
        <f t="shared" si="2"/>
        <v>36.581000000000003</v>
      </c>
      <c r="T28" s="57">
        <f t="shared" si="2"/>
        <v>26.597000000000001</v>
      </c>
      <c r="U28" s="57">
        <f t="shared" si="2"/>
        <v>20.873999999999999</v>
      </c>
      <c r="V28" s="57">
        <f t="shared" si="2"/>
        <v>21.922000000000001</v>
      </c>
      <c r="W28" s="57">
        <f t="shared" si="2"/>
        <v>34.24</v>
      </c>
      <c r="X28" s="57">
        <f t="shared" si="2"/>
        <v>47.353999999999999</v>
      </c>
      <c r="Y28" s="57">
        <f t="shared" si="2"/>
        <v>36.518999999999998</v>
      </c>
      <c r="Z28" s="58">
        <f t="shared" si="2"/>
        <v>0</v>
      </c>
      <c r="AA28" s="59">
        <f t="shared" si="2"/>
        <v>1920.2679999999998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>
        <v>78.099999999999994</v>
      </c>
      <c r="H35" s="94">
        <v>52.1</v>
      </c>
      <c r="I35" s="94">
        <v>182.7</v>
      </c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312.89999999999998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78.099999999999994</v>
      </c>
      <c r="H36" s="83">
        <f t="shared" si="4"/>
        <v>52.1</v>
      </c>
      <c r="I36" s="83">
        <f t="shared" si="4"/>
        <v>182.7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312.89999999999998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>
        <v>78.099999999999994</v>
      </c>
      <c r="H43" s="94">
        <v>52.1</v>
      </c>
      <c r="I43" s="94">
        <v>182.7</v>
      </c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312.89999999999998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78.099999999999994</v>
      </c>
      <c r="H44" s="83">
        <f t="shared" si="6"/>
        <v>52.1</v>
      </c>
      <c r="I44" s="83">
        <f t="shared" si="6"/>
        <v>182.7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312.89999999999998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113.021</v>
      </c>
      <c r="C47" s="83">
        <f t="shared" ref="C47:Z47" si="8">SUM(C10:C13)+C22+C36</f>
        <v>58.742000000000004</v>
      </c>
      <c r="D47" s="83">
        <f t="shared" si="8"/>
        <v>46.741</v>
      </c>
      <c r="E47" s="83">
        <f t="shared" si="8"/>
        <v>25.716000000000001</v>
      </c>
      <c r="F47" s="83">
        <f t="shared" si="8"/>
        <v>18.268999999999998</v>
      </c>
      <c r="G47" s="83">
        <f t="shared" si="8"/>
        <v>93.935999999999993</v>
      </c>
      <c r="H47" s="83">
        <f t="shared" si="8"/>
        <v>157.48999999999998</v>
      </c>
      <c r="I47" s="83">
        <f t="shared" si="8"/>
        <v>201.72</v>
      </c>
      <c r="J47" s="83">
        <f t="shared" si="8"/>
        <v>261.13299999999998</v>
      </c>
      <c r="K47" s="83">
        <f t="shared" si="8"/>
        <v>322.23100000000005</v>
      </c>
      <c r="L47" s="83">
        <f t="shared" si="8"/>
        <v>303.05099999999999</v>
      </c>
      <c r="M47" s="83">
        <f t="shared" si="8"/>
        <v>270.33299999999997</v>
      </c>
      <c r="N47" s="83">
        <f t="shared" si="8"/>
        <v>13.254000000000001</v>
      </c>
      <c r="O47" s="83">
        <f t="shared" si="8"/>
        <v>18.052</v>
      </c>
      <c r="P47" s="83">
        <f t="shared" si="8"/>
        <v>33.798999999999992</v>
      </c>
      <c r="Q47" s="83">
        <f t="shared" si="8"/>
        <v>37.102999999999994</v>
      </c>
      <c r="R47" s="83">
        <f t="shared" si="8"/>
        <v>34.49</v>
      </c>
      <c r="S47" s="83">
        <f t="shared" si="8"/>
        <v>36.581000000000003</v>
      </c>
      <c r="T47" s="83">
        <f t="shared" si="8"/>
        <v>26.597000000000001</v>
      </c>
      <c r="U47" s="83">
        <f t="shared" si="8"/>
        <v>20.874000000000002</v>
      </c>
      <c r="V47" s="83">
        <f t="shared" si="8"/>
        <v>21.922000000000004</v>
      </c>
      <c r="W47" s="83">
        <f t="shared" si="8"/>
        <v>34.239999999999995</v>
      </c>
      <c r="X47" s="83">
        <f t="shared" si="8"/>
        <v>47.353999999999999</v>
      </c>
      <c r="Y47" s="83">
        <f t="shared" si="8"/>
        <v>36.518999999999998</v>
      </c>
      <c r="Z47" s="84">
        <f t="shared" si="8"/>
        <v>0</v>
      </c>
      <c r="AA47" s="100">
        <f>SUM(B47:Z47)</f>
        <v>2233.1679999999988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44484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>
        <v>-29.2</v>
      </c>
      <c r="E4" s="18"/>
      <c r="F4" s="18"/>
      <c r="G4" s="18">
        <v>78.099999999999994</v>
      </c>
      <c r="H4" s="18">
        <v>52.1</v>
      </c>
      <c r="I4" s="18">
        <v>182.7</v>
      </c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>
        <v>-6.7</v>
      </c>
      <c r="V4" s="18">
        <v>-12.5</v>
      </c>
      <c r="W4" s="18">
        <v>-29.2</v>
      </c>
      <c r="X4" s="18">
        <v>-39.200000000000003</v>
      </c>
      <c r="Y4" s="18">
        <v>-34.6</v>
      </c>
      <c r="Z4" s="19"/>
      <c r="AA4" s="107">
        <f>SUM(B4:Z4)</f>
        <v>161.50000000000003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151.1</v>
      </c>
      <c r="C7" s="113">
        <v>153.12</v>
      </c>
      <c r="D7" s="113">
        <v>135.99</v>
      </c>
      <c r="E7" s="113">
        <v>147.55000000000001</v>
      </c>
      <c r="F7" s="113">
        <v>144.84</v>
      </c>
      <c r="G7" s="113">
        <v>176</v>
      </c>
      <c r="H7" s="113">
        <v>214.6</v>
      </c>
      <c r="I7" s="113">
        <v>278.63</v>
      </c>
      <c r="J7" s="113">
        <v>277</v>
      </c>
      <c r="K7" s="113">
        <v>259</v>
      </c>
      <c r="L7" s="113">
        <v>243</v>
      </c>
      <c r="M7" s="113">
        <v>238</v>
      </c>
      <c r="N7" s="113">
        <v>241.15</v>
      </c>
      <c r="O7" s="113">
        <v>232.73</v>
      </c>
      <c r="P7" s="113">
        <v>218.83</v>
      </c>
      <c r="Q7" s="113">
        <v>218.83</v>
      </c>
      <c r="R7" s="113">
        <v>219.84</v>
      </c>
      <c r="S7" s="113">
        <v>232.67</v>
      </c>
      <c r="T7" s="113">
        <v>264.56</v>
      </c>
      <c r="U7" s="113">
        <v>280</v>
      </c>
      <c r="V7" s="113">
        <v>244.53</v>
      </c>
      <c r="W7" s="113">
        <v>216.2</v>
      </c>
      <c r="X7" s="113">
        <v>214.18</v>
      </c>
      <c r="Y7" s="113">
        <v>200</v>
      </c>
      <c r="Z7" s="114"/>
      <c r="AA7" s="115">
        <v>216.76458333333335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>
        <v>29.2</v>
      </c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>
        <v>6.7</v>
      </c>
      <c r="V15" s="125">
        <v>12.5</v>
      </c>
      <c r="W15" s="129">
        <v>29.2</v>
      </c>
      <c r="X15" s="129">
        <v>39.200000000000003</v>
      </c>
      <c r="Y15" s="129">
        <v>34.6</v>
      </c>
      <c r="Z15" s="127"/>
      <c r="AA15" s="128">
        <f t="shared" si="0"/>
        <v>151.4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29.2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6.7</v>
      </c>
      <c r="V16" s="131">
        <f t="shared" si="1"/>
        <v>12.5</v>
      </c>
      <c r="W16" s="131">
        <f t="shared" si="1"/>
        <v>29.2</v>
      </c>
      <c r="X16" s="131">
        <f t="shared" si="1"/>
        <v>39.200000000000003</v>
      </c>
      <c r="Y16" s="131">
        <f t="shared" si="1"/>
        <v>34.6</v>
      </c>
      <c r="Z16" s="132" t="str">
        <f t="shared" si="1"/>
        <v/>
      </c>
      <c r="AA16" s="85">
        <f t="shared" si="0"/>
        <v>151.4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>
        <v>78.099999999999994</v>
      </c>
      <c r="H23" s="129">
        <v>52.1</v>
      </c>
      <c r="I23" s="129">
        <v>182.7</v>
      </c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312.89999999999998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78.099999999999994</v>
      </c>
      <c r="H24" s="131">
        <f t="shared" si="3"/>
        <v>52.1</v>
      </c>
      <c r="I24" s="131">
        <f t="shared" si="3"/>
        <v>182.7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312.89999999999998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2021-10-14T20:17:37Z</dcterms:created>
  <dcterms:modified xsi:type="dcterms:W3CDTF">2021-10-14T20:17:37Z</dcterms:modified>
</cp:coreProperties>
</file>