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<sst xmlns="http://schemas.openxmlformats.org/spreadsheetml/2006/main" count="109" uniqueCount="48">
  <si>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12/10/2021 23:16:18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</si>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</sst>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125</c:v>
                </c:pt>
                <c:pt idx="2">
                  <c:v>125</c:v>
                </c:pt>
                <c:pt idx="6">
                  <c:v>3.0219999999999998</c:v>
                </c:pt>
                <c:pt idx="7">
                  <c:v>73.605000000000004</c:v>
                </c:pt>
                <c:pt idx="8">
                  <c:v>106.58199999999999</c:v>
                </c:pt>
                <c:pt idx="9">
                  <c:v>89.162000000000006</c:v>
                </c:pt>
                <c:pt idx="10">
                  <c:v>109.43899999999999</c:v>
                </c:pt>
                <c:pt idx="11">
                  <c:v>13.364000000000001</c:v>
                </c:pt>
                <c:pt idx="15">
                  <c:v>5.5229999999999997</c:v>
                </c:pt>
                <c:pt idx="16">
                  <c:v>3.22</c:v>
                </c:pt>
                <c:pt idx="17">
                  <c:v>0.995</c:v>
                </c:pt>
                <c:pt idx="19">
                  <c:v>10.052</c:v>
                </c:pt>
                <c:pt idx="20">
                  <c:v>1.228</c:v>
                </c:pt>
                <c:pt idx="21">
                  <c:v>3.3370000000000002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16.100000000000001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81.400000000000006</c:v>
                </c:pt>
                <c:pt idx="12">
                  <c:v>14.8</c:v>
                </c:pt>
                <c:pt idx="13">
                  <c:v>16.7</c:v>
                </c:pt>
                <c:pt idx="14">
                  <c:v>20.2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0.47299999999999998</c:v>
                </c:pt>
                <c:pt idx="2">
                  <c:v>0.13100000000000001</c:v>
                </c:pt>
                <c:pt idx="7">
                  <c:v>8.3460000000000001</c:v>
                </c:pt>
                <c:pt idx="8">
                  <c:v>5.5890000000000004</c:v>
                </c:pt>
                <c:pt idx="9">
                  <c:v>0.33499999999999996</c:v>
                </c:pt>
                <c:pt idx="13">
                  <c:v>0.66400000000000003</c:v>
                </c:pt>
                <c:pt idx="14">
                  <c:v>0.93</c:v>
                </c:pt>
                <c:pt idx="15">
                  <c:v>1.1479999999999999</c:v>
                </c:pt>
                <c:pt idx="16">
                  <c:v>1.7590000000000001</c:v>
                </c:pt>
                <c:pt idx="17">
                  <c:v>1.5859999999999999</c:v>
                </c:pt>
                <c:pt idx="18">
                  <c:v>6.1679999999999993</c:v>
                </c:pt>
                <c:pt idx="19">
                  <c:v>1.5870000000000002</c:v>
                </c:pt>
                <c:pt idx="20">
                  <c:v>1.8120000000000001</c:v>
                </c:pt>
                <c:pt idx="21">
                  <c:v>0.79</c:v>
                </c:pt>
                <c:pt idx="22">
                  <c:v>3.4029999999999996</c:v>
                </c:pt>
                <c:pt idx="23">
                  <c:v>3.0599999999999996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89</c:v>
                </c:pt>
                <c:pt idx="21">
                  <c:v>30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262120"/>
        <c:axId val="403262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9.5459999999999994</c:v>
                </c:pt>
                <c:pt idx="1">
                  <c:v>134.30600000000001</c:v>
                </c:pt>
                <c:pt idx="2">
                  <c:v>133.79900000000001</c:v>
                </c:pt>
                <c:pt idx="3">
                  <c:v>8.6850000000000005</c:v>
                </c:pt>
                <c:pt idx="4">
                  <c:v>9.161999999999999</c:v>
                </c:pt>
                <c:pt idx="5">
                  <c:v>26.070999999999998</c:v>
                </c:pt>
                <c:pt idx="6">
                  <c:v>14.783999999999999</c:v>
                </c:pt>
                <c:pt idx="7">
                  <c:v>94.461999999999989</c:v>
                </c:pt>
                <c:pt idx="8">
                  <c:v>123.63</c:v>
                </c:pt>
                <c:pt idx="9">
                  <c:v>100.563</c:v>
                </c:pt>
                <c:pt idx="10">
                  <c:v>120.58900000000001</c:v>
                </c:pt>
                <c:pt idx="11">
                  <c:v>106.44599999999998</c:v>
                </c:pt>
                <c:pt idx="12">
                  <c:v>14.84</c:v>
                </c:pt>
                <c:pt idx="13">
                  <c:v>17.349</c:v>
                </c:pt>
                <c:pt idx="14">
                  <c:v>21.168999999999997</c:v>
                </c:pt>
                <c:pt idx="15">
                  <c:v>6.6710000000000003</c:v>
                </c:pt>
                <c:pt idx="16">
                  <c:v>4.9790000000000001</c:v>
                </c:pt>
                <c:pt idx="17">
                  <c:v>32.580999999999996</c:v>
                </c:pt>
                <c:pt idx="18">
                  <c:v>36.167999999999992</c:v>
                </c:pt>
                <c:pt idx="19">
                  <c:v>41.639000000000003</c:v>
                </c:pt>
                <c:pt idx="20">
                  <c:v>92.356999999999999</c:v>
                </c:pt>
                <c:pt idx="21">
                  <c:v>34.746000000000002</c:v>
                </c:pt>
                <c:pt idx="22">
                  <c:v>33.402999999999999</c:v>
                </c:pt>
                <c:pt idx="23">
                  <c:v>3.06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62120"/>
        <c:axId val="403262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154.15</c:v>
                </c:pt>
                <c:pt idx="1">
                  <c:v>154.15</c:v>
                </c:pt>
                <c:pt idx="2">
                  <c:v>154.05000000000001</c:v>
                </c:pt>
                <c:pt idx="3">
                  <c:v>155.85</c:v>
                </c:pt>
                <c:pt idx="4">
                  <c:v>157.30000000000001</c:v>
                </c:pt>
                <c:pt idx="5">
                  <c:v>172.68</c:v>
                </c:pt>
                <c:pt idx="6">
                  <c:v>223.87</c:v>
                </c:pt>
                <c:pt idx="7">
                  <c:v>265</c:v>
                </c:pt>
                <c:pt idx="8">
                  <c:v>280</c:v>
                </c:pt>
                <c:pt idx="9">
                  <c:v>240</c:v>
                </c:pt>
                <c:pt idx="10">
                  <c:v>221</c:v>
                </c:pt>
                <c:pt idx="11">
                  <c:v>210</c:v>
                </c:pt>
                <c:pt idx="12">
                  <c:v>177.49</c:v>
                </c:pt>
                <c:pt idx="13">
                  <c:v>176.18</c:v>
                </c:pt>
                <c:pt idx="14">
                  <c:v>181.13</c:v>
                </c:pt>
                <c:pt idx="15">
                  <c:v>216.87</c:v>
                </c:pt>
                <c:pt idx="16">
                  <c:v>235.11</c:v>
                </c:pt>
                <c:pt idx="17">
                  <c:v>255.86</c:v>
                </c:pt>
                <c:pt idx="18">
                  <c:v>282.23</c:v>
                </c:pt>
                <c:pt idx="19">
                  <c:v>300.64999999999998</c:v>
                </c:pt>
                <c:pt idx="20">
                  <c:v>267.26</c:v>
                </c:pt>
                <c:pt idx="21">
                  <c:v>231.88</c:v>
                </c:pt>
                <c:pt idx="22">
                  <c:v>223.8</c:v>
                </c:pt>
                <c:pt idx="23">
                  <c:v>193.02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63296"/>
        <c:axId val="403262904"/>
      </c:lineChart>
      <c:catAx>
        <c:axId val="40326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62512"/>
        <c:crosses val="autoZero"/>
        <c:auto val="1"/>
        <c:lblAlgn val="ctr"/>
        <c:lblOffset val="100"/>
        <c:noMultiLvlLbl val="0"/>
      </c:catAx>
      <c:valAx>
        <c:axId val="40326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62120"/>
        <c:crosses val="autoZero"/>
        <c:crossBetween val="between"/>
      </c:valAx>
      <c:valAx>
        <c:axId val="40326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63296"/>
        <c:crosses val="max"/>
        <c:crossBetween val="between"/>
      </c:valAx>
      <c:catAx>
        <c:axId val="40326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26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44482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669.52900000000011</v>
          </cell>
        </row>
        <row r="28">
          <cell r="C28">
            <v>239</v>
          </cell>
        </row>
        <row r="29">
          <cell r="C29">
            <v>149.19999999999999</v>
          </cell>
        </row>
        <row r="30">
          <cell r="C30">
            <v>37.780999999999999</v>
          </cell>
        </row>
        <row r="31">
          <cell r="C31">
            <v>0</v>
          </cell>
        </row>
        <row r="32">
          <cell r="C32">
            <v>73.260999999999996</v>
          </cell>
        </row>
        <row r="33">
          <cell r="C33">
            <v>52.200999999999993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3.8249999999999997</v>
          </cell>
        </row>
        <row r="40">
          <cell r="C40">
            <v>395.61500000000007</v>
          </cell>
        </row>
        <row r="41">
          <cell r="C41">
            <v>250</v>
          </cell>
        </row>
        <row r="42">
          <cell r="C42">
            <v>153.30000000000001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240.22800000000001</v>
          </cell>
        </row>
        <row r="46">
          <cell r="C46">
            <v>0</v>
          </cell>
        </row>
        <row r="47">
          <cell r="C47">
            <v>178.03700000000003</v>
          </cell>
        </row>
      </sheetData>
      <sheetData sheetId="4"/>
      <sheetData sheetId="5"/>
      <sheetData sheetId="6"/>
      <sheetData sheetId="7">
        <row r="7">
          <cell r="B7">
            <v>154.15</v>
          </cell>
          <cell r="C7">
            <v>154.15</v>
          </cell>
          <cell r="D7">
            <v>154.05000000000001</v>
          </cell>
          <cell r="E7">
            <v>155.85</v>
          </cell>
          <cell r="F7">
            <v>157.30000000000001</v>
          </cell>
          <cell r="G7">
            <v>172.68</v>
          </cell>
          <cell r="H7">
            <v>223.87</v>
          </cell>
          <cell r="I7">
            <v>265</v>
          </cell>
          <cell r="J7">
            <v>280</v>
          </cell>
          <cell r="K7">
            <v>240</v>
          </cell>
          <cell r="L7">
            <v>221</v>
          </cell>
          <cell r="M7">
            <v>210</v>
          </cell>
          <cell r="N7">
            <v>177.49</v>
          </cell>
          <cell r="O7">
            <v>176.18</v>
          </cell>
          <cell r="P7">
            <v>181.13</v>
          </cell>
          <cell r="Q7">
            <v>216.87</v>
          </cell>
          <cell r="R7">
            <v>235.11</v>
          </cell>
          <cell r="S7">
            <v>255.86</v>
          </cell>
          <cell r="T7">
            <v>282.23</v>
          </cell>
          <cell r="U7">
            <v>300.64999999999998</v>
          </cell>
          <cell r="V7">
            <v>267.26</v>
          </cell>
          <cell r="W7">
            <v>231.88</v>
          </cell>
          <cell r="X7">
            <v>223.8</v>
          </cell>
          <cell r="Y7">
            <v>193.02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154.15</v>
          </cell>
          <cell r="C7">
            <v>154.15</v>
          </cell>
          <cell r="D7">
            <v>154.05000000000001</v>
          </cell>
          <cell r="E7">
            <v>155.85</v>
          </cell>
          <cell r="F7">
            <v>157.30000000000001</v>
          </cell>
          <cell r="G7">
            <v>172.68</v>
          </cell>
          <cell r="H7">
            <v>223.87</v>
          </cell>
          <cell r="I7">
            <v>265</v>
          </cell>
          <cell r="J7">
            <v>280</v>
          </cell>
          <cell r="K7">
            <v>240</v>
          </cell>
          <cell r="L7">
            <v>221</v>
          </cell>
          <cell r="M7">
            <v>210</v>
          </cell>
          <cell r="N7">
            <v>177.49</v>
          </cell>
          <cell r="O7">
            <v>176.18</v>
          </cell>
          <cell r="P7">
            <v>181.13</v>
          </cell>
          <cell r="Q7">
            <v>216.87</v>
          </cell>
          <cell r="R7">
            <v>235.11</v>
          </cell>
          <cell r="S7">
            <v>255.86</v>
          </cell>
          <cell r="T7">
            <v>282.23</v>
          </cell>
          <cell r="U7">
            <v>300.64999999999998</v>
          </cell>
          <cell r="V7">
            <v>267.26</v>
          </cell>
          <cell r="W7">
            <v>231.88</v>
          </cell>
          <cell r="X7">
            <v>223.8</v>
          </cell>
          <cell r="Y7">
            <v>193.02</v>
          </cell>
        </row>
        <row r="24">
          <cell r="V24">
            <v>1.228</v>
          </cell>
        </row>
        <row r="25">
          <cell r="C25">
            <v>50</v>
          </cell>
          <cell r="D25">
            <v>50</v>
          </cell>
        </row>
        <row r="26">
          <cell r="C26">
            <v>75</v>
          </cell>
          <cell r="D26">
            <v>75</v>
          </cell>
        </row>
        <row r="27">
          <cell r="I27">
            <v>30</v>
          </cell>
          <cell r="J27">
            <v>60</v>
          </cell>
          <cell r="K27">
            <v>70.885000000000005</v>
          </cell>
          <cell r="L27">
            <v>97.637</v>
          </cell>
        </row>
        <row r="35">
          <cell r="H35">
            <v>3.0219999999999998</v>
          </cell>
          <cell r="I35">
            <v>30.757000000000001</v>
          </cell>
          <cell r="J35">
            <v>30.949000000000002</v>
          </cell>
          <cell r="K35">
            <v>10.166</v>
          </cell>
          <cell r="L35">
            <v>6.681</v>
          </cell>
          <cell r="M35">
            <v>6.6820000000000004</v>
          </cell>
          <cell r="Q35">
            <v>3.3490000000000002</v>
          </cell>
          <cell r="R35">
            <v>1.61</v>
          </cell>
          <cell r="S35">
            <v>0.995</v>
          </cell>
          <cell r="W35">
            <v>3.3370000000000002</v>
          </cell>
        </row>
        <row r="36">
          <cell r="I36">
            <v>12.848000000000001</v>
          </cell>
          <cell r="J36">
            <v>15.632999999999999</v>
          </cell>
          <cell r="K36">
            <v>8.1110000000000007</v>
          </cell>
          <cell r="L36">
            <v>5.1210000000000004</v>
          </cell>
          <cell r="M36">
            <v>6.6820000000000004</v>
          </cell>
          <cell r="Q36">
            <v>2.1739999999999999</v>
          </cell>
          <cell r="R36">
            <v>1.61</v>
          </cell>
          <cell r="U36">
            <v>10.052</v>
          </cell>
        </row>
        <row r="43">
          <cell r="V43">
            <v>59</v>
          </cell>
        </row>
        <row r="47"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</row>
        <row r="57">
          <cell r="B57">
            <v>0.47299999999999998</v>
          </cell>
          <cell r="D57">
            <v>0.13100000000000001</v>
          </cell>
          <cell r="I57">
            <v>8.3460000000000001</v>
          </cell>
          <cell r="J57">
            <v>5.5890000000000004</v>
          </cell>
          <cell r="K57">
            <v>0.33499999999999996</v>
          </cell>
          <cell r="O57">
            <v>0.66400000000000003</v>
          </cell>
          <cell r="P57">
            <v>0.93</v>
          </cell>
          <cell r="Q57">
            <v>1.1479999999999999</v>
          </cell>
          <cell r="R57">
            <v>1.7590000000000001</v>
          </cell>
          <cell r="S57">
            <v>1.5859999999999999</v>
          </cell>
          <cell r="T57">
            <v>6.1679999999999993</v>
          </cell>
          <cell r="U57">
            <v>1.5870000000000002</v>
          </cell>
          <cell r="V57">
            <v>1.8120000000000001</v>
          </cell>
          <cell r="W57">
            <v>0.79</v>
          </cell>
          <cell r="X57">
            <v>3.4029999999999996</v>
          </cell>
          <cell r="Y57">
            <v>3.0599999999999996</v>
          </cell>
        </row>
        <row r="63">
          <cell r="B63">
            <v>4.6440000000000001</v>
          </cell>
          <cell r="C63">
            <v>4.5780000000000003</v>
          </cell>
          <cell r="D63">
            <v>4.5540000000000003</v>
          </cell>
          <cell r="E63">
            <v>4.5620000000000003</v>
          </cell>
          <cell r="F63">
            <v>4.6749999999999998</v>
          </cell>
          <cell r="G63">
            <v>5.2779999999999996</v>
          </cell>
          <cell r="H63">
            <v>6.4359999999999999</v>
          </cell>
          <cell r="I63">
            <v>7.3780000000000001</v>
          </cell>
          <cell r="J63">
            <v>7.62</v>
          </cell>
          <cell r="K63">
            <v>7.7560000000000002</v>
          </cell>
          <cell r="L63">
            <v>7.9020000000000001</v>
          </cell>
          <cell r="M63">
            <v>7.8780000000000001</v>
          </cell>
        </row>
        <row r="64">
          <cell r="B64">
            <v>4.4290000000000003</v>
          </cell>
          <cell r="C64">
            <v>4.7279999999999998</v>
          </cell>
          <cell r="D64">
            <v>4.1139999999999999</v>
          </cell>
          <cell r="E64">
            <v>4.1230000000000002</v>
          </cell>
          <cell r="F64">
            <v>4.4870000000000001</v>
          </cell>
          <cell r="G64">
            <v>4.7170000000000005</v>
          </cell>
          <cell r="H64">
            <v>5.3260000000000005</v>
          </cell>
          <cell r="I64">
            <v>5.1369999999999996</v>
          </cell>
          <cell r="J64">
            <v>3.794</v>
          </cell>
          <cell r="K64">
            <v>3.31</v>
          </cell>
          <cell r="L64">
            <v>3.2480000000000002</v>
          </cell>
          <cell r="M64">
            <v>3.8519999999999999</v>
          </cell>
          <cell r="V64">
            <v>0.317</v>
          </cell>
          <cell r="W64">
            <v>0.61899999999999999</v>
          </cell>
        </row>
        <row r="74">
          <cell r="G74">
            <v>16.100000000000001</v>
          </cell>
          <cell r="M74">
            <v>81.400000000000006</v>
          </cell>
          <cell r="N74">
            <v>14.8</v>
          </cell>
          <cell r="O74">
            <v>16.7</v>
          </cell>
          <cell r="P74">
            <v>20.2</v>
          </cell>
        </row>
      </sheetData>
      <sheetData sheetId="17">
        <row r="26">
          <cell r="S26">
            <v>30</v>
          </cell>
          <cell r="T26">
            <v>30</v>
          </cell>
          <cell r="U26">
            <v>30</v>
          </cell>
          <cell r="V26">
            <v>90.227999999999994</v>
          </cell>
          <cell r="W26">
            <v>30</v>
          </cell>
          <cell r="X26">
            <v>30</v>
          </cell>
        </row>
        <row r="57">
          <cell r="B57">
            <v>8.4009999999999998</v>
          </cell>
          <cell r="C57">
            <v>7.96</v>
          </cell>
          <cell r="D57">
            <v>7.6449999999999996</v>
          </cell>
          <cell r="E57">
            <v>7.1979999999999995</v>
          </cell>
          <cell r="F57">
            <v>7.5699999999999994</v>
          </cell>
          <cell r="G57">
            <v>25.95</v>
          </cell>
          <cell r="H57">
            <v>13.487</v>
          </cell>
          <cell r="I57">
            <v>1.361</v>
          </cell>
          <cell r="K57">
            <v>4.7729999999999997</v>
          </cell>
          <cell r="L57">
            <v>12.146000000000001</v>
          </cell>
          <cell r="M57">
            <v>7.3559999999999999</v>
          </cell>
          <cell r="N57">
            <v>10.259</v>
          </cell>
          <cell r="O57">
            <v>13.579999999999998</v>
          </cell>
          <cell r="P57">
            <v>17.279</v>
          </cell>
          <cell r="Q57">
            <v>2.782</v>
          </cell>
          <cell r="R57">
            <v>2.7640000000000002</v>
          </cell>
          <cell r="S57">
            <v>1.976</v>
          </cell>
          <cell r="T57">
            <v>2.9129999999999998</v>
          </cell>
          <cell r="U57">
            <v>10.177</v>
          </cell>
          <cell r="V57">
            <v>2.129</v>
          </cell>
          <cell r="W57">
            <v>4.7460000000000004</v>
          </cell>
          <cell r="X57">
            <v>2.806</v>
          </cell>
          <cell r="Y57">
            <v>2.7789999999999999</v>
          </cell>
        </row>
        <row r="63">
          <cell r="R63">
            <v>1.0429999999999999</v>
          </cell>
          <cell r="T63">
            <v>2.7330000000000001</v>
          </cell>
          <cell r="U63">
            <v>4.9000000000000002E-2</v>
          </cell>
        </row>
        <row r="64">
          <cell r="B64">
            <v>1.145</v>
          </cell>
          <cell r="C64">
            <v>1.3460000000000001</v>
          </cell>
          <cell r="D64">
            <v>1.1539999999999999</v>
          </cell>
          <cell r="E64">
            <v>1.4870000000000001</v>
          </cell>
          <cell r="F64">
            <v>1.5920000000000001</v>
          </cell>
          <cell r="G64">
            <v>0.121</v>
          </cell>
          <cell r="H64">
            <v>1.2969999999999999</v>
          </cell>
          <cell r="I64">
            <v>0.60099999999999998</v>
          </cell>
          <cell r="J64">
            <v>62.83</v>
          </cell>
          <cell r="K64">
            <v>95.79</v>
          </cell>
          <cell r="L64">
            <v>108.44300000000001</v>
          </cell>
          <cell r="M64">
            <v>99.089999999999989</v>
          </cell>
          <cell r="N64">
            <v>4.5809999999999995</v>
          </cell>
          <cell r="O64">
            <v>3.7690000000000001</v>
          </cell>
          <cell r="P64">
            <v>3.89</v>
          </cell>
          <cell r="Q64">
            <v>3.8890000000000002</v>
          </cell>
          <cell r="R64">
            <v>1.1719999999999999</v>
          </cell>
          <cell r="S64">
            <v>0.60499999999999998</v>
          </cell>
          <cell r="T64">
            <v>0.52200000000000002</v>
          </cell>
          <cell r="U64">
            <v>1.413</v>
          </cell>
          <cell r="X64">
            <v>0.59699999999999998</v>
          </cell>
          <cell r="Y64">
            <v>0.28100000000000003</v>
          </cell>
        </row>
        <row r="65">
          <cell r="C65">
            <v>125</v>
          </cell>
          <cell r="D65">
            <v>125</v>
          </cell>
        </row>
        <row r="74">
          <cell r="I74">
            <v>92.5</v>
          </cell>
          <cell r="J74">
            <v>60.8</v>
          </cell>
        </row>
      </sheetData>
      <sheetData sheetId="18">
        <row r="7">
          <cell r="B7">
            <v>154.15</v>
          </cell>
          <cell r="C7">
            <v>154.15</v>
          </cell>
          <cell r="D7">
            <v>154.05000000000001</v>
          </cell>
          <cell r="E7">
            <v>155.85</v>
          </cell>
          <cell r="F7">
            <v>157.30000000000001</v>
          </cell>
          <cell r="G7">
            <v>172.68</v>
          </cell>
          <cell r="H7">
            <v>223.87</v>
          </cell>
          <cell r="I7">
            <v>265</v>
          </cell>
          <cell r="J7">
            <v>280</v>
          </cell>
          <cell r="K7">
            <v>240</v>
          </cell>
          <cell r="L7">
            <v>221</v>
          </cell>
          <cell r="M7">
            <v>210</v>
          </cell>
          <cell r="N7">
            <v>177.49</v>
          </cell>
          <cell r="O7">
            <v>176.18</v>
          </cell>
          <cell r="P7">
            <v>181.13</v>
          </cell>
          <cell r="Q7">
            <v>216.87</v>
          </cell>
          <cell r="R7">
            <v>235.11</v>
          </cell>
          <cell r="S7">
            <v>255.86</v>
          </cell>
          <cell r="T7">
            <v>282.23</v>
          </cell>
          <cell r="U7">
            <v>300.64999999999998</v>
          </cell>
          <cell r="V7">
            <v>267.26</v>
          </cell>
          <cell r="W7">
            <v>231.88</v>
          </cell>
          <cell r="X7">
            <v>223.8</v>
          </cell>
          <cell r="Y7">
            <v>193.02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GREENENV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44482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9.5460000000000012</v>
      </c>
      <c r="C4" s="18">
        <v>134.30600000000001</v>
      </c>
      <c r="D4" s="18">
        <v>133.79899999999998</v>
      </c>
      <c r="E4" s="18">
        <v>8.6850000000000005</v>
      </c>
      <c r="F4" s="18">
        <v>9.1620000000000008</v>
      </c>
      <c r="G4" s="18">
        <v>26.094999999999999</v>
      </c>
      <c r="H4" s="18">
        <v>14.784000000000001</v>
      </c>
      <c r="I4" s="18">
        <v>94.466000000000008</v>
      </c>
      <c r="J4" s="18">
        <v>123.58500000000001</v>
      </c>
      <c r="K4" s="18">
        <v>100.563</v>
      </c>
      <c r="L4" s="18">
        <v>120.589</v>
      </c>
      <c r="M4" s="18">
        <v>106.49400000000001</v>
      </c>
      <c r="N4" s="18">
        <v>14.8</v>
      </c>
      <c r="O4" s="18">
        <v>17.364000000000001</v>
      </c>
      <c r="P4" s="18">
        <v>21.13</v>
      </c>
      <c r="Q4" s="18">
        <v>6.6710000000000003</v>
      </c>
      <c r="R4" s="18">
        <v>4.9790000000000001</v>
      </c>
      <c r="S4" s="18">
        <v>32.581000000000003</v>
      </c>
      <c r="T4" s="18">
        <v>36.167999999999999</v>
      </c>
      <c r="U4" s="18">
        <v>41.638999999999996</v>
      </c>
      <c r="V4" s="18">
        <v>92.356999999999999</v>
      </c>
      <c r="W4" s="18">
        <v>34.746000000000002</v>
      </c>
      <c r="X4" s="18">
        <v>33.402999999999999</v>
      </c>
      <c r="Y4" s="18">
        <v>3.0599999999999996</v>
      </c>
      <c r="Z4" s="19"/>
      <c r="AA4" s="20">
        <f>SUM(B4:Z4)</f>
        <v>1220.972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154.15</v>
      </c>
      <c r="C7" s="28">
        <v>154.15</v>
      </c>
      <c r="D7" s="28">
        <v>154.05000000000001</v>
      </c>
      <c r="E7" s="28">
        <v>155.85</v>
      </c>
      <c r="F7" s="28">
        <v>157.30000000000001</v>
      </c>
      <c r="G7" s="28">
        <v>172.68</v>
      </c>
      <c r="H7" s="28">
        <v>223.87</v>
      </c>
      <c r="I7" s="28">
        <v>265</v>
      </c>
      <c r="J7" s="28">
        <v>280</v>
      </c>
      <c r="K7" s="28">
        <v>240</v>
      </c>
      <c r="L7" s="28">
        <v>221</v>
      </c>
      <c r="M7" s="28">
        <v>210</v>
      </c>
      <c r="N7" s="28">
        <v>177.49</v>
      </c>
      <c r="O7" s="28">
        <v>176.18</v>
      </c>
      <c r="P7" s="28">
        <v>181.13</v>
      </c>
      <c r="Q7" s="28">
        <v>216.87</v>
      </c>
      <c r="R7" s="28">
        <v>235.11</v>
      </c>
      <c r="S7" s="28">
        <v>255.86</v>
      </c>
      <c r="T7" s="28">
        <v>282.23</v>
      </c>
      <c r="U7" s="28">
        <v>300.64999999999998</v>
      </c>
      <c r="V7" s="28">
        <v>267.26</v>
      </c>
      <c r="W7" s="28">
        <v>231.88</v>
      </c>
      <c r="X7" s="28">
        <v>223.8</v>
      </c>
      <c r="Y7" s="28">
        <v>193.02</v>
      </c>
      <c r="Z7" s="29"/>
      <c r="AA7" s="30">
        <f>IF(SUM(GR_MAINLAND_MCP_SUM_SELL)&lt;&gt;0,AVERAGEIF(GR_MAINLAND_MCP_SUM_SELL,"&lt;&gt;"""),"")</f>
        <v>213.73041666666668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125</v>
      </c>
      <c r="D11" s="47">
        <v>125</v>
      </c>
      <c r="E11" s="47"/>
      <c r="F11" s="47"/>
      <c r="G11" s="47"/>
      <c r="H11" s="47">
        <v>3.0219999999999998</v>
      </c>
      <c r="I11" s="47">
        <v>73.605000000000004</v>
      </c>
      <c r="J11" s="47">
        <v>106.58199999999999</v>
      </c>
      <c r="K11" s="47">
        <v>89.162000000000006</v>
      </c>
      <c r="L11" s="47">
        <v>109.43899999999999</v>
      </c>
      <c r="M11" s="47">
        <v>13.364000000000001</v>
      </c>
      <c r="N11" s="47"/>
      <c r="O11" s="47"/>
      <c r="P11" s="47"/>
      <c r="Q11" s="47">
        <v>5.5229999999999997</v>
      </c>
      <c r="R11" s="47">
        <v>3.22</v>
      </c>
      <c r="S11" s="47">
        <v>0.995</v>
      </c>
      <c r="T11" s="47"/>
      <c r="U11" s="47">
        <v>10.052</v>
      </c>
      <c r="V11" s="47">
        <v>1.228</v>
      </c>
      <c r="W11" s="47">
        <v>3.3370000000000002</v>
      </c>
      <c r="X11" s="47"/>
      <c r="Y11" s="47"/>
      <c r="Z11" s="48"/>
      <c r="AA11" s="49">
        <f>SUM(B11:Z11)</f>
        <v>669.529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30</v>
      </c>
      <c r="T12" s="47">
        <v>30</v>
      </c>
      <c r="U12" s="47">
        <v>30</v>
      </c>
      <c r="V12" s="47">
        <v>89</v>
      </c>
      <c r="W12" s="47">
        <v>30</v>
      </c>
      <c r="X12" s="47">
        <v>30</v>
      </c>
      <c r="Y12" s="47"/>
      <c r="Z12" s="48"/>
      <c r="AA12" s="49">
        <f>SUM(B12:Z12)</f>
        <v>239</v>
      </c>
    </row>
    <row r="13" spans="1:27" ht="24.95" customHeight="1" x14ac:dyDescent="0.2">
      <c r="A13" s="50" t="s">
        <v>9</v>
      </c>
      <c r="B13" s="51">
        <v>0.47299999999999998</v>
      </c>
      <c r="C13" s="52"/>
      <c r="D13" s="52">
        <v>0.13100000000000001</v>
      </c>
      <c r="E13" s="52"/>
      <c r="F13" s="52"/>
      <c r="G13" s="52"/>
      <c r="H13" s="52"/>
      <c r="I13" s="52">
        <v>8.3460000000000001</v>
      </c>
      <c r="J13" s="52">
        <v>5.5890000000000004</v>
      </c>
      <c r="K13" s="52">
        <v>0.33499999999999996</v>
      </c>
      <c r="L13" s="52"/>
      <c r="M13" s="52"/>
      <c r="N13" s="52"/>
      <c r="O13" s="52">
        <v>0.66400000000000003</v>
      </c>
      <c r="P13" s="52">
        <v>0.93</v>
      </c>
      <c r="Q13" s="52">
        <v>1.1479999999999999</v>
      </c>
      <c r="R13" s="52">
        <v>1.7590000000000001</v>
      </c>
      <c r="S13" s="52">
        <v>1.5859999999999999</v>
      </c>
      <c r="T13" s="52">
        <v>6.1679999999999993</v>
      </c>
      <c r="U13" s="52">
        <v>1.5870000000000002</v>
      </c>
      <c r="V13" s="52">
        <v>1.8120000000000001</v>
      </c>
      <c r="W13" s="52">
        <v>0.79</v>
      </c>
      <c r="X13" s="52">
        <v>3.4029999999999996</v>
      </c>
      <c r="Y13" s="52">
        <v>3.0599999999999996</v>
      </c>
      <c r="Z13" s="53"/>
      <c r="AA13" s="54">
        <f>SUM(B13:Z13)</f>
        <v>37.780999999999999</v>
      </c>
    </row>
    <row r="14" spans="1:27" ht="30" customHeight="1" thickBot="1" x14ac:dyDescent="0.25">
      <c r="A14" s="55" t="s">
        <v>10</v>
      </c>
      <c r="B14" s="56">
        <f>IF(LEN(B$2)&gt;0,SUM(B10:B13),"")</f>
        <v>0.47299999999999998</v>
      </c>
      <c r="C14" s="57">
        <f t="shared" ref="C14:Z14" si="0">IF(LEN(C$2)&gt;0,SUM(C10:C13),"")</f>
        <v>125</v>
      </c>
      <c r="D14" s="57">
        <f t="shared" si="0"/>
        <v>125.131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3.0219999999999998</v>
      </c>
      <c r="I14" s="57">
        <f t="shared" si="0"/>
        <v>81.951000000000008</v>
      </c>
      <c r="J14" s="57">
        <f t="shared" si="0"/>
        <v>112.17099999999999</v>
      </c>
      <c r="K14" s="57">
        <f t="shared" si="0"/>
        <v>89.497</v>
      </c>
      <c r="L14" s="57">
        <f t="shared" si="0"/>
        <v>109.43899999999999</v>
      </c>
      <c r="M14" s="57">
        <f t="shared" si="0"/>
        <v>13.364000000000001</v>
      </c>
      <c r="N14" s="57">
        <f t="shared" si="0"/>
        <v>0</v>
      </c>
      <c r="O14" s="57">
        <f t="shared" si="0"/>
        <v>0.66400000000000003</v>
      </c>
      <c r="P14" s="57">
        <f t="shared" si="0"/>
        <v>0.93</v>
      </c>
      <c r="Q14" s="57">
        <f t="shared" si="0"/>
        <v>6.6709999999999994</v>
      </c>
      <c r="R14" s="57">
        <f t="shared" si="0"/>
        <v>4.9790000000000001</v>
      </c>
      <c r="S14" s="57">
        <f t="shared" si="0"/>
        <v>32.581000000000003</v>
      </c>
      <c r="T14" s="57">
        <f t="shared" si="0"/>
        <v>36.167999999999999</v>
      </c>
      <c r="U14" s="57">
        <f t="shared" si="0"/>
        <v>41.639000000000003</v>
      </c>
      <c r="V14" s="57">
        <f t="shared" si="0"/>
        <v>92.039999999999992</v>
      </c>
      <c r="W14" s="57">
        <f t="shared" si="0"/>
        <v>34.127000000000002</v>
      </c>
      <c r="X14" s="57">
        <f t="shared" si="0"/>
        <v>33.402999999999999</v>
      </c>
      <c r="Y14" s="57">
        <f t="shared" si="0"/>
        <v>3.0599999999999996</v>
      </c>
      <c r="Z14" s="58" t="str">
        <f t="shared" si="0"/>
        <v/>
      </c>
      <c r="AA14" s="59">
        <f>SUM(AA9:AA13)</f>
        <v>946.31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4.6440000000000001</v>
      </c>
      <c r="C18" s="72">
        <v>4.5780000000000003</v>
      </c>
      <c r="D18" s="72">
        <v>4.5540000000000003</v>
      </c>
      <c r="E18" s="72">
        <v>4.5620000000000003</v>
      </c>
      <c r="F18" s="72">
        <v>4.6749999999999998</v>
      </c>
      <c r="G18" s="72">
        <v>5.2779999999999996</v>
      </c>
      <c r="H18" s="72">
        <v>6.4359999999999999</v>
      </c>
      <c r="I18" s="72">
        <v>7.3780000000000001</v>
      </c>
      <c r="J18" s="72">
        <v>7.62</v>
      </c>
      <c r="K18" s="72">
        <v>7.7560000000000002</v>
      </c>
      <c r="L18" s="72">
        <v>7.9020000000000001</v>
      </c>
      <c r="M18" s="72">
        <v>7.8780000000000001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73.260999999999996</v>
      </c>
    </row>
    <row r="19" spans="1:27" ht="24.95" customHeight="1" x14ac:dyDescent="0.2">
      <c r="A19" s="70" t="s">
        <v>14</v>
      </c>
      <c r="B19" s="75">
        <v>4.4290000000000003</v>
      </c>
      <c r="C19" s="76">
        <v>4.7279999999999998</v>
      </c>
      <c r="D19" s="76">
        <v>4.1139999999999999</v>
      </c>
      <c r="E19" s="76">
        <v>4.1230000000000002</v>
      </c>
      <c r="F19" s="76">
        <v>4.4870000000000001</v>
      </c>
      <c r="G19" s="76">
        <v>4.7170000000000005</v>
      </c>
      <c r="H19" s="76">
        <v>5.3260000000000005</v>
      </c>
      <c r="I19" s="76">
        <v>5.1369999999999996</v>
      </c>
      <c r="J19" s="76">
        <v>3.794</v>
      </c>
      <c r="K19" s="76">
        <v>3.31</v>
      </c>
      <c r="L19" s="76">
        <v>3.2480000000000002</v>
      </c>
      <c r="M19" s="76">
        <v>3.8519999999999999</v>
      </c>
      <c r="N19" s="76"/>
      <c r="O19" s="76"/>
      <c r="P19" s="76"/>
      <c r="Q19" s="76"/>
      <c r="R19" s="76"/>
      <c r="S19" s="76"/>
      <c r="T19" s="76"/>
      <c r="U19" s="76"/>
      <c r="V19" s="76">
        <v>0.317</v>
      </c>
      <c r="W19" s="76">
        <v>0.61899999999999999</v>
      </c>
      <c r="X19" s="76"/>
      <c r="Y19" s="76"/>
      <c r="Z19" s="73"/>
      <c r="AA19" s="74">
        <f>SUM(B19:Z19)</f>
        <v>52.200999999999993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9.0730000000000004</v>
      </c>
      <c r="C22" s="83">
        <f t="shared" ref="C22:Z22" si="1">IF(LEN(C$2)&gt;0,SUM(C17:C21),"")</f>
        <v>9.3060000000000009</v>
      </c>
      <c r="D22" s="83">
        <f t="shared" si="1"/>
        <v>8.6679999999999993</v>
      </c>
      <c r="E22" s="83">
        <f t="shared" si="1"/>
        <v>8.6850000000000005</v>
      </c>
      <c r="F22" s="83">
        <f t="shared" si="1"/>
        <v>9.161999999999999</v>
      </c>
      <c r="G22" s="83">
        <f t="shared" si="1"/>
        <v>9.995000000000001</v>
      </c>
      <c r="H22" s="83">
        <f t="shared" si="1"/>
        <v>11.762</v>
      </c>
      <c r="I22" s="83">
        <f t="shared" si="1"/>
        <v>12.515000000000001</v>
      </c>
      <c r="J22" s="83">
        <f t="shared" si="1"/>
        <v>11.414</v>
      </c>
      <c r="K22" s="83">
        <f t="shared" si="1"/>
        <v>11.066000000000001</v>
      </c>
      <c r="L22" s="83">
        <f t="shared" si="1"/>
        <v>11.15</v>
      </c>
      <c r="M22" s="83">
        <f t="shared" si="1"/>
        <v>11.73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0.317</v>
      </c>
      <c r="W22" s="83">
        <f t="shared" si="1"/>
        <v>0.61899999999999999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125.46199999999999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9.5459999999999994</v>
      </c>
      <c r="C26" s="72">
        <v>134.30600000000001</v>
      </c>
      <c r="D26" s="72">
        <v>133.79900000000001</v>
      </c>
      <c r="E26" s="72">
        <v>8.6850000000000005</v>
      </c>
      <c r="F26" s="72">
        <v>9.1620000000000008</v>
      </c>
      <c r="G26" s="72">
        <v>9.9949999999999992</v>
      </c>
      <c r="H26" s="72">
        <v>14.784000000000001</v>
      </c>
      <c r="I26" s="72">
        <v>94.465999999999994</v>
      </c>
      <c r="J26" s="72">
        <v>123.58499999999999</v>
      </c>
      <c r="K26" s="72">
        <v>100.563</v>
      </c>
      <c r="L26" s="72">
        <v>120.589</v>
      </c>
      <c r="M26" s="72">
        <v>25.094000000000001</v>
      </c>
      <c r="N26" s="72"/>
      <c r="O26" s="72">
        <v>0.66400000000000003</v>
      </c>
      <c r="P26" s="72">
        <v>0.93</v>
      </c>
      <c r="Q26" s="72">
        <v>6.6710000000000003</v>
      </c>
      <c r="R26" s="72">
        <v>4.9790000000000001</v>
      </c>
      <c r="S26" s="72">
        <v>32.581000000000003</v>
      </c>
      <c r="T26" s="72">
        <v>36.167999999999999</v>
      </c>
      <c r="U26" s="72">
        <v>41.639000000000003</v>
      </c>
      <c r="V26" s="72">
        <v>92.356999999999999</v>
      </c>
      <c r="W26" s="72">
        <v>34.746000000000002</v>
      </c>
      <c r="X26" s="72">
        <v>33.402999999999999</v>
      </c>
      <c r="Y26" s="72">
        <v>3.06</v>
      </c>
      <c r="Z26" s="73"/>
      <c r="AA26" s="74">
        <f>SUM(B26:Z26)</f>
        <v>1071.7720000000002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9.5459999999999994</v>
      </c>
      <c r="C28" s="57">
        <f t="shared" ref="C28:Z28" si="2">IF(LEN(C$2)&gt;0,SUM(C25:C27),"")</f>
        <v>134.30600000000001</v>
      </c>
      <c r="D28" s="57">
        <f t="shared" si="2"/>
        <v>133.79900000000001</v>
      </c>
      <c r="E28" s="57">
        <f t="shared" si="2"/>
        <v>8.6850000000000005</v>
      </c>
      <c r="F28" s="57">
        <f t="shared" si="2"/>
        <v>9.1620000000000008</v>
      </c>
      <c r="G28" s="57">
        <f t="shared" si="2"/>
        <v>9.9949999999999992</v>
      </c>
      <c r="H28" s="57">
        <f t="shared" si="2"/>
        <v>14.784000000000001</v>
      </c>
      <c r="I28" s="57">
        <f t="shared" si="2"/>
        <v>94.465999999999994</v>
      </c>
      <c r="J28" s="57">
        <f t="shared" si="2"/>
        <v>123.58499999999999</v>
      </c>
      <c r="K28" s="57">
        <f t="shared" si="2"/>
        <v>100.563</v>
      </c>
      <c r="L28" s="57">
        <f t="shared" si="2"/>
        <v>120.589</v>
      </c>
      <c r="M28" s="57">
        <f t="shared" si="2"/>
        <v>25.094000000000001</v>
      </c>
      <c r="N28" s="57">
        <f t="shared" si="2"/>
        <v>0</v>
      </c>
      <c r="O28" s="57">
        <f t="shared" si="2"/>
        <v>0.66400000000000003</v>
      </c>
      <c r="P28" s="57">
        <f t="shared" si="2"/>
        <v>0.93</v>
      </c>
      <c r="Q28" s="57">
        <f t="shared" si="2"/>
        <v>6.6710000000000003</v>
      </c>
      <c r="R28" s="57">
        <f t="shared" si="2"/>
        <v>4.9790000000000001</v>
      </c>
      <c r="S28" s="57">
        <f t="shared" si="2"/>
        <v>32.581000000000003</v>
      </c>
      <c r="T28" s="57">
        <f t="shared" si="2"/>
        <v>36.167999999999999</v>
      </c>
      <c r="U28" s="57">
        <f t="shared" si="2"/>
        <v>41.639000000000003</v>
      </c>
      <c r="V28" s="57">
        <f t="shared" si="2"/>
        <v>92.356999999999999</v>
      </c>
      <c r="W28" s="57">
        <f t="shared" si="2"/>
        <v>34.746000000000002</v>
      </c>
      <c r="X28" s="57">
        <f t="shared" si="2"/>
        <v>33.402999999999999</v>
      </c>
      <c r="Y28" s="57">
        <f t="shared" si="2"/>
        <v>3.06</v>
      </c>
      <c r="Z28" s="58" t="str">
        <f t="shared" si="2"/>
        <v/>
      </c>
      <c r="AA28" s="59">
        <f>SUM(AA25:AA27)</f>
        <v>1071.7720000000002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16.100000000000001</v>
      </c>
      <c r="H35" s="94"/>
      <c r="I35" s="94"/>
      <c r="J35" s="94"/>
      <c r="K35" s="94"/>
      <c r="L35" s="94"/>
      <c r="M35" s="94">
        <v>81.400000000000006</v>
      </c>
      <c r="N35" s="94">
        <v>14.8</v>
      </c>
      <c r="O35" s="94">
        <v>16.7</v>
      </c>
      <c r="P35" s="94">
        <v>20.2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149.19999999999999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16.100000000000001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81.400000000000006</v>
      </c>
      <c r="N36" s="83">
        <f t="shared" si="4"/>
        <v>14.8</v>
      </c>
      <c r="O36" s="83">
        <f t="shared" si="4"/>
        <v>16.7</v>
      </c>
      <c r="P36" s="83">
        <f t="shared" si="4"/>
        <v>20.2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149.19999999999999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16.100000000000001</v>
      </c>
      <c r="H43" s="94"/>
      <c r="I43" s="94"/>
      <c r="J43" s="94"/>
      <c r="K43" s="94"/>
      <c r="L43" s="94"/>
      <c r="M43" s="94">
        <v>81.400000000000006</v>
      </c>
      <c r="N43" s="94">
        <v>14.8</v>
      </c>
      <c r="O43" s="94">
        <v>16.7</v>
      </c>
      <c r="P43" s="94">
        <v>20.2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149.19999999999999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16.100000000000001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81.400000000000006</v>
      </c>
      <c r="N44" s="83">
        <f t="shared" si="6"/>
        <v>14.8</v>
      </c>
      <c r="O44" s="83">
        <f t="shared" si="6"/>
        <v>16.7</v>
      </c>
      <c r="P44" s="83">
        <f t="shared" si="6"/>
        <v>20.2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149.19999999999999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9.5460000000000012</v>
      </c>
      <c r="C47" s="83">
        <f t="shared" ref="C47:Z47" si="8">IF(LEN(C$2)&gt;0,C14+C22+C36,"")</f>
        <v>134.30600000000001</v>
      </c>
      <c r="D47" s="83">
        <f t="shared" si="8"/>
        <v>133.79900000000001</v>
      </c>
      <c r="E47" s="83">
        <f t="shared" si="8"/>
        <v>8.6850000000000005</v>
      </c>
      <c r="F47" s="83">
        <f t="shared" si="8"/>
        <v>9.161999999999999</v>
      </c>
      <c r="G47" s="83">
        <f t="shared" si="8"/>
        <v>26.095000000000002</v>
      </c>
      <c r="H47" s="83">
        <f t="shared" si="8"/>
        <v>14.784000000000001</v>
      </c>
      <c r="I47" s="83">
        <f t="shared" si="8"/>
        <v>94.466000000000008</v>
      </c>
      <c r="J47" s="83">
        <f t="shared" si="8"/>
        <v>123.58499999999999</v>
      </c>
      <c r="K47" s="83">
        <f t="shared" si="8"/>
        <v>100.563</v>
      </c>
      <c r="L47" s="83">
        <f t="shared" si="8"/>
        <v>120.589</v>
      </c>
      <c r="M47" s="83">
        <f t="shared" si="8"/>
        <v>106.494</v>
      </c>
      <c r="N47" s="83">
        <f t="shared" si="8"/>
        <v>14.8</v>
      </c>
      <c r="O47" s="83">
        <f t="shared" si="8"/>
        <v>17.364000000000001</v>
      </c>
      <c r="P47" s="83">
        <f t="shared" si="8"/>
        <v>21.13</v>
      </c>
      <c r="Q47" s="83">
        <f t="shared" si="8"/>
        <v>6.6709999999999994</v>
      </c>
      <c r="R47" s="83">
        <f t="shared" si="8"/>
        <v>4.9790000000000001</v>
      </c>
      <c r="S47" s="83">
        <f t="shared" si="8"/>
        <v>32.581000000000003</v>
      </c>
      <c r="T47" s="83">
        <f t="shared" si="8"/>
        <v>36.167999999999999</v>
      </c>
      <c r="U47" s="83">
        <f t="shared" si="8"/>
        <v>41.639000000000003</v>
      </c>
      <c r="V47" s="83">
        <f t="shared" si="8"/>
        <v>92.356999999999985</v>
      </c>
      <c r="W47" s="83">
        <f t="shared" si="8"/>
        <v>34.746000000000002</v>
      </c>
      <c r="X47" s="83">
        <f t="shared" si="8"/>
        <v>33.402999999999999</v>
      </c>
      <c r="Y47" s="83">
        <f t="shared" si="8"/>
        <v>3.0599999999999996</v>
      </c>
      <c r="Z47" s="84" t="str">
        <f t="shared" si="8"/>
        <v/>
      </c>
      <c r="AA47" s="100">
        <f>SUM(B47:Z47)</f>
        <v>1220.972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9.5459999999999994</v>
      </c>
      <c r="C4" s="18">
        <v>134.30600000000001</v>
      </c>
      <c r="D4" s="18">
        <v>133.79900000000001</v>
      </c>
      <c r="E4" s="18">
        <v>8.6850000000000005</v>
      </c>
      <c r="F4" s="18">
        <v>9.161999999999999</v>
      </c>
      <c r="G4" s="18">
        <v>26.070999999999998</v>
      </c>
      <c r="H4" s="18">
        <v>14.783999999999999</v>
      </c>
      <c r="I4" s="18">
        <v>94.461999999999989</v>
      </c>
      <c r="J4" s="18">
        <v>123.63</v>
      </c>
      <c r="K4" s="18">
        <v>100.563</v>
      </c>
      <c r="L4" s="18">
        <v>120.58900000000001</v>
      </c>
      <c r="M4" s="18">
        <v>106.44599999999998</v>
      </c>
      <c r="N4" s="18">
        <v>14.84</v>
      </c>
      <c r="O4" s="18">
        <v>17.349</v>
      </c>
      <c r="P4" s="18">
        <v>21.168999999999997</v>
      </c>
      <c r="Q4" s="18">
        <v>6.6710000000000003</v>
      </c>
      <c r="R4" s="18">
        <v>4.9790000000000001</v>
      </c>
      <c r="S4" s="18">
        <v>32.580999999999996</v>
      </c>
      <c r="T4" s="18">
        <v>36.167999999999992</v>
      </c>
      <c r="U4" s="18">
        <v>41.639000000000003</v>
      </c>
      <c r="V4" s="18">
        <v>92.356999999999999</v>
      </c>
      <c r="W4" s="18">
        <v>34.746000000000002</v>
      </c>
      <c r="X4" s="18">
        <v>33.402999999999999</v>
      </c>
      <c r="Y4" s="18">
        <v>3.06</v>
      </c>
      <c r="Z4" s="19"/>
      <c r="AA4" s="20">
        <f>SUM(B4:Z4)</f>
        <v>1221.0050000000001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154.15</v>
      </c>
      <c r="C7" s="28">
        <v>154.15</v>
      </c>
      <c r="D7" s="28">
        <v>154.05000000000001</v>
      </c>
      <c r="E7" s="28">
        <v>155.85</v>
      </c>
      <c r="F7" s="28">
        <v>157.30000000000001</v>
      </c>
      <c r="G7" s="28">
        <v>172.68</v>
      </c>
      <c r="H7" s="28">
        <v>223.87</v>
      </c>
      <c r="I7" s="28">
        <v>265</v>
      </c>
      <c r="J7" s="28">
        <v>280</v>
      </c>
      <c r="K7" s="28">
        <v>240</v>
      </c>
      <c r="L7" s="28">
        <v>221</v>
      </c>
      <c r="M7" s="28">
        <v>210</v>
      </c>
      <c r="N7" s="28">
        <v>177.49</v>
      </c>
      <c r="O7" s="28">
        <v>176.18</v>
      </c>
      <c r="P7" s="28">
        <v>181.13</v>
      </c>
      <c r="Q7" s="28">
        <v>216.87</v>
      </c>
      <c r="R7" s="28">
        <v>235.11</v>
      </c>
      <c r="S7" s="28">
        <v>255.86</v>
      </c>
      <c r="T7" s="28">
        <v>282.23</v>
      </c>
      <c r="U7" s="28">
        <v>300.64999999999998</v>
      </c>
      <c r="V7" s="28">
        <v>267.26</v>
      </c>
      <c r="W7" s="28">
        <v>231.88</v>
      </c>
      <c r="X7" s="28">
        <v>223.8</v>
      </c>
      <c r="Y7" s="28">
        <v>193.02</v>
      </c>
      <c r="Z7" s="29"/>
      <c r="AA7" s="30">
        <v>213.73041666666668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30</v>
      </c>
      <c r="T11" s="47">
        <v>30</v>
      </c>
      <c r="U11" s="47">
        <v>30</v>
      </c>
      <c r="V11" s="47">
        <v>90.227999999999994</v>
      </c>
      <c r="W11" s="47">
        <v>30</v>
      </c>
      <c r="X11" s="47">
        <v>30</v>
      </c>
      <c r="Y11" s="47"/>
      <c r="Z11" s="48"/>
      <c r="AA11" s="49">
        <f>SUM(B11:Z11)</f>
        <v>240.22800000000001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8.4009999999999998</v>
      </c>
      <c r="C13" s="52">
        <v>7.96</v>
      </c>
      <c r="D13" s="52">
        <v>7.6449999999999996</v>
      </c>
      <c r="E13" s="52">
        <v>7.1979999999999995</v>
      </c>
      <c r="F13" s="52">
        <v>7.5699999999999994</v>
      </c>
      <c r="G13" s="52">
        <v>25.95</v>
      </c>
      <c r="H13" s="52">
        <v>13.487</v>
      </c>
      <c r="I13" s="52">
        <v>1.361</v>
      </c>
      <c r="J13" s="52"/>
      <c r="K13" s="52">
        <v>4.7729999999999997</v>
      </c>
      <c r="L13" s="52">
        <v>12.146000000000001</v>
      </c>
      <c r="M13" s="52">
        <v>7.3559999999999999</v>
      </c>
      <c r="N13" s="52">
        <v>10.259</v>
      </c>
      <c r="O13" s="52">
        <v>13.579999999999998</v>
      </c>
      <c r="P13" s="52">
        <v>17.279</v>
      </c>
      <c r="Q13" s="52">
        <v>2.782</v>
      </c>
      <c r="R13" s="52">
        <v>2.7640000000000002</v>
      </c>
      <c r="S13" s="52">
        <v>1.976</v>
      </c>
      <c r="T13" s="52">
        <v>2.9129999999999998</v>
      </c>
      <c r="U13" s="52">
        <v>10.177</v>
      </c>
      <c r="V13" s="52">
        <v>2.129</v>
      </c>
      <c r="W13" s="52">
        <v>4.7460000000000004</v>
      </c>
      <c r="X13" s="52">
        <v>2.806</v>
      </c>
      <c r="Y13" s="52">
        <v>2.7789999999999999</v>
      </c>
      <c r="Z13" s="53"/>
      <c r="AA13" s="54">
        <f>SUM(B13:Z13)</f>
        <v>178.03700000000003</v>
      </c>
    </row>
    <row r="14" spans="1:27" ht="30" customHeight="1" thickBot="1" x14ac:dyDescent="0.25">
      <c r="A14" s="55" t="s">
        <v>10</v>
      </c>
      <c r="B14" s="56">
        <f>IF(LEN(B$2)&gt;0,SUM(B10:B13),"")</f>
        <v>8.4009999999999998</v>
      </c>
      <c r="C14" s="57">
        <f t="shared" ref="C14:Z14" si="0">IF(LEN(C$2)&gt;0,SUM(C10:C13),"")</f>
        <v>7.96</v>
      </c>
      <c r="D14" s="57">
        <f t="shared" si="0"/>
        <v>7.6449999999999996</v>
      </c>
      <c r="E14" s="57">
        <f t="shared" si="0"/>
        <v>7.1979999999999995</v>
      </c>
      <c r="F14" s="57">
        <f t="shared" si="0"/>
        <v>7.5699999999999994</v>
      </c>
      <c r="G14" s="57">
        <f t="shared" si="0"/>
        <v>25.95</v>
      </c>
      <c r="H14" s="57">
        <f t="shared" si="0"/>
        <v>13.487</v>
      </c>
      <c r="I14" s="57">
        <f t="shared" si="0"/>
        <v>1.361</v>
      </c>
      <c r="J14" s="57">
        <f t="shared" si="0"/>
        <v>0</v>
      </c>
      <c r="K14" s="57">
        <f t="shared" si="0"/>
        <v>4.7729999999999997</v>
      </c>
      <c r="L14" s="57">
        <f t="shared" si="0"/>
        <v>12.146000000000001</v>
      </c>
      <c r="M14" s="57">
        <f t="shared" si="0"/>
        <v>7.3559999999999999</v>
      </c>
      <c r="N14" s="57">
        <f t="shared" si="0"/>
        <v>10.259</v>
      </c>
      <c r="O14" s="57">
        <f t="shared" si="0"/>
        <v>13.579999999999998</v>
      </c>
      <c r="P14" s="57">
        <f t="shared" si="0"/>
        <v>17.279</v>
      </c>
      <c r="Q14" s="57">
        <f t="shared" si="0"/>
        <v>2.782</v>
      </c>
      <c r="R14" s="57">
        <f t="shared" si="0"/>
        <v>2.7640000000000002</v>
      </c>
      <c r="S14" s="57">
        <f t="shared" si="0"/>
        <v>31.975999999999999</v>
      </c>
      <c r="T14" s="57">
        <f t="shared" si="0"/>
        <v>32.912999999999997</v>
      </c>
      <c r="U14" s="57">
        <f t="shared" si="0"/>
        <v>40.177</v>
      </c>
      <c r="V14" s="57">
        <f t="shared" si="0"/>
        <v>92.356999999999999</v>
      </c>
      <c r="W14" s="57">
        <f t="shared" si="0"/>
        <v>34.746000000000002</v>
      </c>
      <c r="X14" s="57">
        <f t="shared" si="0"/>
        <v>32.805999999999997</v>
      </c>
      <c r="Y14" s="57">
        <f t="shared" si="0"/>
        <v>2.7789999999999999</v>
      </c>
      <c r="Z14" s="58" t="str">
        <f t="shared" si="0"/>
        <v/>
      </c>
      <c r="AA14" s="59">
        <f>SUM(AA9:AA13)</f>
        <v>418.26500000000004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1.0429999999999999</v>
      </c>
      <c r="S18" s="72"/>
      <c r="T18" s="72">
        <v>2.7330000000000001</v>
      </c>
      <c r="U18" s="72">
        <v>4.9000000000000002E-2</v>
      </c>
      <c r="V18" s="72"/>
      <c r="W18" s="72"/>
      <c r="X18" s="72"/>
      <c r="Y18" s="72"/>
      <c r="Z18" s="73"/>
      <c r="AA18" s="74">
        <f>SUM(B18:Z18)</f>
        <v>3.8249999999999997</v>
      </c>
    </row>
    <row r="19" spans="1:27" ht="24.95" customHeight="1" x14ac:dyDescent="0.2">
      <c r="A19" s="70" t="s">
        <v>14</v>
      </c>
      <c r="B19" s="75">
        <v>1.145</v>
      </c>
      <c r="C19" s="76">
        <v>1.3460000000000001</v>
      </c>
      <c r="D19" s="76">
        <v>1.1539999999999999</v>
      </c>
      <c r="E19" s="76">
        <v>1.4870000000000001</v>
      </c>
      <c r="F19" s="76">
        <v>1.5920000000000001</v>
      </c>
      <c r="G19" s="76">
        <v>0.121</v>
      </c>
      <c r="H19" s="76">
        <v>1.2969999999999999</v>
      </c>
      <c r="I19" s="76">
        <v>0.60099999999999998</v>
      </c>
      <c r="J19" s="76">
        <v>62.83</v>
      </c>
      <c r="K19" s="76">
        <v>95.79</v>
      </c>
      <c r="L19" s="76">
        <v>108.44300000000001</v>
      </c>
      <c r="M19" s="76">
        <v>99.089999999999989</v>
      </c>
      <c r="N19" s="76">
        <v>4.5809999999999995</v>
      </c>
      <c r="O19" s="76">
        <v>3.7690000000000001</v>
      </c>
      <c r="P19" s="76">
        <v>3.89</v>
      </c>
      <c r="Q19" s="76">
        <v>3.8890000000000002</v>
      </c>
      <c r="R19" s="76">
        <v>1.1719999999999999</v>
      </c>
      <c r="S19" s="76">
        <v>0.60499999999999998</v>
      </c>
      <c r="T19" s="76">
        <v>0.52200000000000002</v>
      </c>
      <c r="U19" s="76">
        <v>1.413</v>
      </c>
      <c r="V19" s="76"/>
      <c r="W19" s="76"/>
      <c r="X19" s="76">
        <v>0.59699999999999998</v>
      </c>
      <c r="Y19" s="76">
        <v>0.28100000000000003</v>
      </c>
      <c r="Z19" s="73"/>
      <c r="AA19" s="74">
        <f>SUM(B19:Z19)</f>
        <v>395.61500000000007</v>
      </c>
    </row>
    <row r="20" spans="1:27" ht="24.95" customHeight="1" x14ac:dyDescent="0.2">
      <c r="A20" s="77" t="s">
        <v>15</v>
      </c>
      <c r="B20" s="76"/>
      <c r="C20" s="76">
        <v>125</v>
      </c>
      <c r="D20" s="76">
        <v>125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250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1.145</v>
      </c>
      <c r="C22" s="83">
        <f t="shared" si="1"/>
        <v>126.346</v>
      </c>
      <c r="D22" s="83">
        <f t="shared" si="1"/>
        <v>126.154</v>
      </c>
      <c r="E22" s="83">
        <f t="shared" si="1"/>
        <v>1.4870000000000001</v>
      </c>
      <c r="F22" s="83">
        <f t="shared" si="1"/>
        <v>1.5920000000000001</v>
      </c>
      <c r="G22" s="83">
        <f t="shared" si="1"/>
        <v>0.121</v>
      </c>
      <c r="H22" s="83">
        <f t="shared" si="1"/>
        <v>1.2969999999999999</v>
      </c>
      <c r="I22" s="83">
        <f t="shared" si="1"/>
        <v>0.60099999999999998</v>
      </c>
      <c r="J22" s="83">
        <f t="shared" si="1"/>
        <v>62.83</v>
      </c>
      <c r="K22" s="83">
        <f t="shared" si="1"/>
        <v>95.79</v>
      </c>
      <c r="L22" s="83">
        <f t="shared" si="1"/>
        <v>108.44300000000001</v>
      </c>
      <c r="M22" s="83">
        <f t="shared" si="1"/>
        <v>99.089999999999989</v>
      </c>
      <c r="N22" s="83">
        <f t="shared" si="1"/>
        <v>4.5809999999999995</v>
      </c>
      <c r="O22" s="83">
        <f t="shared" si="1"/>
        <v>3.7690000000000001</v>
      </c>
      <c r="P22" s="83">
        <f t="shared" si="1"/>
        <v>3.89</v>
      </c>
      <c r="Q22" s="83">
        <f t="shared" si="1"/>
        <v>3.8890000000000002</v>
      </c>
      <c r="R22" s="83">
        <f t="shared" si="1"/>
        <v>2.2149999999999999</v>
      </c>
      <c r="S22" s="83">
        <f t="shared" si="1"/>
        <v>0.60499999999999998</v>
      </c>
      <c r="T22" s="83">
        <f t="shared" si="1"/>
        <v>3.2549999999999999</v>
      </c>
      <c r="U22" s="83">
        <f t="shared" si="1"/>
        <v>1.462</v>
      </c>
      <c r="V22" s="83">
        <f t="shared" si="1"/>
        <v>0</v>
      </c>
      <c r="W22" s="83">
        <f t="shared" si="1"/>
        <v>0</v>
      </c>
      <c r="X22" s="83">
        <f t="shared" si="1"/>
        <v>0.59699999999999998</v>
      </c>
      <c r="Y22" s="83">
        <f t="shared" si="1"/>
        <v>0.28100000000000003</v>
      </c>
      <c r="Z22" s="84">
        <f t="shared" si="1"/>
        <v>0</v>
      </c>
      <c r="AA22" s="85">
        <f t="shared" si="1"/>
        <v>649.44000000000005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9.5459999999999994</v>
      </c>
      <c r="C26" s="72">
        <v>134.30600000000001</v>
      </c>
      <c r="D26" s="72">
        <v>133.79900000000001</v>
      </c>
      <c r="E26" s="72">
        <v>8.6850000000000005</v>
      </c>
      <c r="F26" s="72">
        <v>9.1620000000000008</v>
      </c>
      <c r="G26" s="72">
        <v>26.071000000000002</v>
      </c>
      <c r="H26" s="72">
        <v>14.784000000000001</v>
      </c>
      <c r="I26" s="72">
        <v>1.962</v>
      </c>
      <c r="J26" s="72">
        <v>62.83</v>
      </c>
      <c r="K26" s="72">
        <v>100.563</v>
      </c>
      <c r="L26" s="72">
        <v>120.589</v>
      </c>
      <c r="M26" s="72">
        <v>106.446</v>
      </c>
      <c r="N26" s="72">
        <v>14.84</v>
      </c>
      <c r="O26" s="72">
        <v>17.349</v>
      </c>
      <c r="P26" s="72">
        <v>21.169</v>
      </c>
      <c r="Q26" s="72">
        <v>6.6710000000000003</v>
      </c>
      <c r="R26" s="72">
        <v>4.9790000000000001</v>
      </c>
      <c r="S26" s="72">
        <v>32.581000000000003</v>
      </c>
      <c r="T26" s="72">
        <v>36.167999999999999</v>
      </c>
      <c r="U26" s="72">
        <v>41.639000000000003</v>
      </c>
      <c r="V26" s="72">
        <v>92.356999999999999</v>
      </c>
      <c r="W26" s="72">
        <v>34.746000000000002</v>
      </c>
      <c r="X26" s="72">
        <v>33.402999999999999</v>
      </c>
      <c r="Y26" s="72">
        <v>3.06</v>
      </c>
      <c r="Z26" s="73"/>
      <c r="AA26" s="74">
        <f>SUM(B26:Z26)</f>
        <v>1067.7050000000002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9.5459999999999994</v>
      </c>
      <c r="C28" s="57">
        <f t="shared" si="2"/>
        <v>134.30600000000001</v>
      </c>
      <c r="D28" s="57">
        <f t="shared" si="2"/>
        <v>133.79900000000001</v>
      </c>
      <c r="E28" s="57">
        <f t="shared" si="2"/>
        <v>8.6850000000000005</v>
      </c>
      <c r="F28" s="57">
        <f t="shared" si="2"/>
        <v>9.1620000000000008</v>
      </c>
      <c r="G28" s="57">
        <f t="shared" si="2"/>
        <v>26.071000000000002</v>
      </c>
      <c r="H28" s="57">
        <f t="shared" si="2"/>
        <v>14.784000000000001</v>
      </c>
      <c r="I28" s="57">
        <f t="shared" si="2"/>
        <v>1.962</v>
      </c>
      <c r="J28" s="57">
        <f t="shared" si="2"/>
        <v>62.83</v>
      </c>
      <c r="K28" s="57">
        <f t="shared" si="2"/>
        <v>100.563</v>
      </c>
      <c r="L28" s="57">
        <f t="shared" si="2"/>
        <v>120.589</v>
      </c>
      <c r="M28" s="57">
        <f t="shared" si="2"/>
        <v>106.446</v>
      </c>
      <c r="N28" s="57">
        <f t="shared" si="2"/>
        <v>14.84</v>
      </c>
      <c r="O28" s="57">
        <f t="shared" si="2"/>
        <v>17.349</v>
      </c>
      <c r="P28" s="57">
        <f t="shared" si="2"/>
        <v>21.169</v>
      </c>
      <c r="Q28" s="57">
        <f t="shared" si="2"/>
        <v>6.6710000000000003</v>
      </c>
      <c r="R28" s="57">
        <f t="shared" si="2"/>
        <v>4.9790000000000001</v>
      </c>
      <c r="S28" s="57">
        <f t="shared" si="2"/>
        <v>32.581000000000003</v>
      </c>
      <c r="T28" s="57">
        <f t="shared" si="2"/>
        <v>36.167999999999999</v>
      </c>
      <c r="U28" s="57">
        <f t="shared" si="2"/>
        <v>41.639000000000003</v>
      </c>
      <c r="V28" s="57">
        <f t="shared" si="2"/>
        <v>92.356999999999999</v>
      </c>
      <c r="W28" s="57">
        <f t="shared" si="2"/>
        <v>34.746000000000002</v>
      </c>
      <c r="X28" s="57">
        <f t="shared" si="2"/>
        <v>33.402999999999999</v>
      </c>
      <c r="Y28" s="57">
        <f t="shared" si="2"/>
        <v>3.06</v>
      </c>
      <c r="Z28" s="58">
        <f t="shared" si="2"/>
        <v>0</v>
      </c>
      <c r="AA28" s="59">
        <f t="shared" si="2"/>
        <v>1067.7050000000002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92.5</v>
      </c>
      <c r="J35" s="94">
        <v>60.8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153.30000000000001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92.5</v>
      </c>
      <c r="J36" s="83">
        <f t="shared" si="4"/>
        <v>60.8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153.30000000000001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92.5</v>
      </c>
      <c r="J43" s="94">
        <v>60.8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153.30000000000001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92.5</v>
      </c>
      <c r="J44" s="83">
        <f t="shared" si="6"/>
        <v>60.8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153.30000000000001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9.5459999999999994</v>
      </c>
      <c r="C47" s="83">
        <f t="shared" ref="C47:Z47" si="8">SUM(C10:C13)+C22+C36</f>
        <v>134.30600000000001</v>
      </c>
      <c r="D47" s="83">
        <f t="shared" si="8"/>
        <v>133.79900000000001</v>
      </c>
      <c r="E47" s="83">
        <f t="shared" si="8"/>
        <v>8.6849999999999987</v>
      </c>
      <c r="F47" s="83">
        <f t="shared" si="8"/>
        <v>9.161999999999999</v>
      </c>
      <c r="G47" s="83">
        <f t="shared" si="8"/>
        <v>26.070999999999998</v>
      </c>
      <c r="H47" s="83">
        <f t="shared" si="8"/>
        <v>14.784000000000001</v>
      </c>
      <c r="I47" s="83">
        <f t="shared" si="8"/>
        <v>94.462000000000003</v>
      </c>
      <c r="J47" s="83">
        <f t="shared" si="8"/>
        <v>123.63</v>
      </c>
      <c r="K47" s="83">
        <f t="shared" si="8"/>
        <v>100.563</v>
      </c>
      <c r="L47" s="83">
        <f t="shared" si="8"/>
        <v>120.58900000000001</v>
      </c>
      <c r="M47" s="83">
        <f t="shared" si="8"/>
        <v>106.44599999999998</v>
      </c>
      <c r="N47" s="83">
        <f t="shared" si="8"/>
        <v>14.84</v>
      </c>
      <c r="O47" s="83">
        <f t="shared" si="8"/>
        <v>17.348999999999997</v>
      </c>
      <c r="P47" s="83">
        <f t="shared" si="8"/>
        <v>21.169</v>
      </c>
      <c r="Q47" s="83">
        <f t="shared" si="8"/>
        <v>6.6710000000000003</v>
      </c>
      <c r="R47" s="83">
        <f t="shared" si="8"/>
        <v>4.9790000000000001</v>
      </c>
      <c r="S47" s="83">
        <f t="shared" si="8"/>
        <v>32.580999999999996</v>
      </c>
      <c r="T47" s="83">
        <f t="shared" si="8"/>
        <v>36.167999999999999</v>
      </c>
      <c r="U47" s="83">
        <f t="shared" si="8"/>
        <v>41.639000000000003</v>
      </c>
      <c r="V47" s="83">
        <f t="shared" si="8"/>
        <v>92.356999999999999</v>
      </c>
      <c r="W47" s="83">
        <f t="shared" si="8"/>
        <v>34.746000000000002</v>
      </c>
      <c r="X47" s="83">
        <f t="shared" si="8"/>
        <v>33.402999999999999</v>
      </c>
      <c r="Y47" s="83">
        <f t="shared" si="8"/>
        <v>3.06</v>
      </c>
      <c r="Z47" s="84">
        <f t="shared" si="8"/>
        <v>0</v>
      </c>
      <c r="AA47" s="100">
        <f>SUM(B47:Z47)</f>
        <v>1221.0050000000001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-16.100000000000001</v>
      </c>
      <c r="H4" s="18"/>
      <c r="I4" s="18">
        <v>92.5</v>
      </c>
      <c r="J4" s="18">
        <v>60.8</v>
      </c>
      <c r="K4" s="18"/>
      <c r="L4" s="18"/>
      <c r="M4" s="18">
        <v>-81.400000000000006</v>
      </c>
      <c r="N4" s="18">
        <v>-14.8</v>
      </c>
      <c r="O4" s="18">
        <v>-16.7</v>
      </c>
      <c r="P4" s="18">
        <v>-20.2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4.0999999999999872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154.15</v>
      </c>
      <c r="C7" s="113">
        <v>154.15</v>
      </c>
      <c r="D7" s="113">
        <v>154.05000000000001</v>
      </c>
      <c r="E7" s="113">
        <v>155.85</v>
      </c>
      <c r="F7" s="113">
        <v>157.30000000000001</v>
      </c>
      <c r="G7" s="113">
        <v>172.68</v>
      </c>
      <c r="H7" s="113">
        <v>223.87</v>
      </c>
      <c r="I7" s="113">
        <v>265</v>
      </c>
      <c r="J7" s="113">
        <v>280</v>
      </c>
      <c r="K7" s="113">
        <v>240</v>
      </c>
      <c r="L7" s="113">
        <v>221</v>
      </c>
      <c r="M7" s="113">
        <v>210</v>
      </c>
      <c r="N7" s="113">
        <v>177.49</v>
      </c>
      <c r="O7" s="113">
        <v>176.18</v>
      </c>
      <c r="P7" s="113">
        <v>181.13</v>
      </c>
      <c r="Q7" s="113">
        <v>216.87</v>
      </c>
      <c r="R7" s="113">
        <v>235.11</v>
      </c>
      <c r="S7" s="113">
        <v>255.86</v>
      </c>
      <c r="T7" s="113">
        <v>282.23</v>
      </c>
      <c r="U7" s="113">
        <v>300.64999999999998</v>
      </c>
      <c r="V7" s="113">
        <v>267.26</v>
      </c>
      <c r="W7" s="113">
        <v>231.88</v>
      </c>
      <c r="X7" s="113">
        <v>223.8</v>
      </c>
      <c r="Y7" s="113">
        <v>193.02</v>
      </c>
      <c r="Z7" s="114"/>
      <c r="AA7" s="115">
        <v>213.73041666666668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16.100000000000001</v>
      </c>
      <c r="H15" s="129"/>
      <c r="I15" s="129"/>
      <c r="J15" s="129"/>
      <c r="K15" s="129"/>
      <c r="L15" s="129"/>
      <c r="M15" s="129">
        <v>81.400000000000006</v>
      </c>
      <c r="N15" s="129">
        <v>14.8</v>
      </c>
      <c r="O15" s="129">
        <v>16.7</v>
      </c>
      <c r="P15" s="129">
        <v>20.2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149.19999999999999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16.100000000000001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81.400000000000006</v>
      </c>
      <c r="N16" s="131">
        <f t="shared" si="1"/>
        <v>14.8</v>
      </c>
      <c r="O16" s="131">
        <f t="shared" si="1"/>
        <v>16.7</v>
      </c>
      <c r="P16" s="131">
        <f t="shared" si="1"/>
        <v>20.2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149.19999999999999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92.5</v>
      </c>
      <c r="J23" s="129">
        <v>60.8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153.30000000000001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92.5</v>
      </c>
      <c r="J24" s="131">
        <f t="shared" si="3"/>
        <v>60.8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153.30000000000001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2021-10-12T20:16:18Z</dcterms:created>
  <dcterms:modified xsi:type="dcterms:W3CDTF">2021-10-12T20:16:19Z</dcterms:modified>
</cp:coreProperties>
</file>