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<sst xmlns="http://schemas.openxmlformats.org/spreadsheetml/2006/main" count="109" uniqueCount="48">
  <si>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11/10/2021 23:26:09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</si>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</sst>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27</c:v>
                </c:pt>
                <c:pt idx="6">
                  <c:v>46</c:v>
                </c:pt>
                <c:pt idx="7">
                  <c:v>27</c:v>
                </c:pt>
                <c:pt idx="8">
                  <c:v>28</c:v>
                </c:pt>
                <c:pt idx="11">
                  <c:v>4</c:v>
                </c:pt>
                <c:pt idx="12">
                  <c:v>39</c:v>
                </c:pt>
                <c:pt idx="13">
                  <c:v>51.653999999999996</c:v>
                </c:pt>
                <c:pt idx="14">
                  <c:v>48.733000000000004</c:v>
                </c:pt>
                <c:pt idx="15">
                  <c:v>27</c:v>
                </c:pt>
                <c:pt idx="16">
                  <c:v>27</c:v>
                </c:pt>
                <c:pt idx="17">
                  <c:v>27</c:v>
                </c:pt>
                <c:pt idx="18">
                  <c:v>27</c:v>
                </c:pt>
                <c:pt idx="19">
                  <c:v>46</c:v>
                </c:pt>
                <c:pt idx="20">
                  <c:v>46</c:v>
                </c:pt>
                <c:pt idx="21">
                  <c:v>46</c:v>
                </c:pt>
                <c:pt idx="22">
                  <c:v>27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4.2</c:v>
                </c:pt>
                <c:pt idx="15">
                  <c:v>57.4</c:v>
                </c:pt>
                <c:pt idx="16">
                  <c:v>0</c:v>
                </c:pt>
                <c:pt idx="17">
                  <c:v>55.4</c:v>
                </c:pt>
                <c:pt idx="18">
                  <c:v>0</c:v>
                </c:pt>
                <c:pt idx="19">
                  <c:v>28.9</c:v>
                </c:pt>
                <c:pt idx="20">
                  <c:v>42.5</c:v>
                </c:pt>
                <c:pt idx="21">
                  <c:v>0</c:v>
                </c:pt>
                <c:pt idx="22">
                  <c:v>32.9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4.7300000000000004</c:v>
                </c:pt>
                <c:pt idx="1">
                  <c:v>4.5199999999999996</c:v>
                </c:pt>
                <c:pt idx="2">
                  <c:v>5.5</c:v>
                </c:pt>
                <c:pt idx="3">
                  <c:v>5.25</c:v>
                </c:pt>
                <c:pt idx="4">
                  <c:v>3.55</c:v>
                </c:pt>
                <c:pt idx="5">
                  <c:v>25.341999999999999</c:v>
                </c:pt>
                <c:pt idx="6">
                  <c:v>7.7869999999999999</c:v>
                </c:pt>
                <c:pt idx="7">
                  <c:v>1.3199999999999998</c:v>
                </c:pt>
                <c:pt idx="8">
                  <c:v>4.5449999999999999</c:v>
                </c:pt>
                <c:pt idx="9">
                  <c:v>2.6069999999999998</c:v>
                </c:pt>
                <c:pt idx="10">
                  <c:v>5.734</c:v>
                </c:pt>
                <c:pt idx="11">
                  <c:v>4.83</c:v>
                </c:pt>
                <c:pt idx="12">
                  <c:v>3.5090000000000003</c:v>
                </c:pt>
                <c:pt idx="13">
                  <c:v>3.6050000000000004</c:v>
                </c:pt>
                <c:pt idx="14">
                  <c:v>5.0910000000000002</c:v>
                </c:pt>
                <c:pt idx="16">
                  <c:v>9.9510000000000005</c:v>
                </c:pt>
                <c:pt idx="18">
                  <c:v>2.036</c:v>
                </c:pt>
                <c:pt idx="19">
                  <c:v>1.6120000000000001</c:v>
                </c:pt>
                <c:pt idx="21">
                  <c:v>1.119</c:v>
                </c:pt>
                <c:pt idx="23">
                  <c:v>1.4510000000000001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9094904"/>
        <c:axId val="329095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20.501000000000001</c:v>
                </c:pt>
                <c:pt idx="1">
                  <c:v>18.779</c:v>
                </c:pt>
                <c:pt idx="2">
                  <c:v>18.956000000000003</c:v>
                </c:pt>
                <c:pt idx="3">
                  <c:v>14.940999999999999</c:v>
                </c:pt>
                <c:pt idx="4">
                  <c:v>13.865000000000002</c:v>
                </c:pt>
                <c:pt idx="5">
                  <c:v>61.344999999999999</c:v>
                </c:pt>
                <c:pt idx="6">
                  <c:v>65.204999999999998</c:v>
                </c:pt>
                <c:pt idx="7">
                  <c:v>73.907999999999987</c:v>
                </c:pt>
                <c:pt idx="8">
                  <c:v>58.109000000000002</c:v>
                </c:pt>
                <c:pt idx="9">
                  <c:v>79.666999999999987</c:v>
                </c:pt>
                <c:pt idx="10">
                  <c:v>86.757000000000005</c:v>
                </c:pt>
                <c:pt idx="11">
                  <c:v>83.883999999999986</c:v>
                </c:pt>
                <c:pt idx="12">
                  <c:v>46.858000000000004</c:v>
                </c:pt>
                <c:pt idx="13">
                  <c:v>58.429000000000002</c:v>
                </c:pt>
                <c:pt idx="14">
                  <c:v>58.756999999999998</c:v>
                </c:pt>
                <c:pt idx="15">
                  <c:v>87.487000000000009</c:v>
                </c:pt>
                <c:pt idx="16">
                  <c:v>41.062000000000005</c:v>
                </c:pt>
                <c:pt idx="17">
                  <c:v>86.318999999999988</c:v>
                </c:pt>
                <c:pt idx="18">
                  <c:v>33.332999999999998</c:v>
                </c:pt>
                <c:pt idx="19">
                  <c:v>82.570000000000007</c:v>
                </c:pt>
                <c:pt idx="20">
                  <c:v>93.088000000000008</c:v>
                </c:pt>
                <c:pt idx="21">
                  <c:v>49.986000000000004</c:v>
                </c:pt>
                <c:pt idx="22">
                  <c:v>62.330999999999996</c:v>
                </c:pt>
                <c:pt idx="23">
                  <c:v>32.336999999999996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4904"/>
        <c:axId val="329095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140.1</c:v>
                </c:pt>
                <c:pt idx="1">
                  <c:v>123.99</c:v>
                </c:pt>
                <c:pt idx="2">
                  <c:v>142</c:v>
                </c:pt>
                <c:pt idx="3">
                  <c:v>110.5</c:v>
                </c:pt>
                <c:pt idx="4">
                  <c:v>143</c:v>
                </c:pt>
                <c:pt idx="5">
                  <c:v>195</c:v>
                </c:pt>
                <c:pt idx="6">
                  <c:v>235</c:v>
                </c:pt>
                <c:pt idx="7">
                  <c:v>240</c:v>
                </c:pt>
                <c:pt idx="8">
                  <c:v>271.05</c:v>
                </c:pt>
                <c:pt idx="9">
                  <c:v>258.16000000000003</c:v>
                </c:pt>
                <c:pt idx="10">
                  <c:v>233.43</c:v>
                </c:pt>
                <c:pt idx="11">
                  <c:v>223.18</c:v>
                </c:pt>
                <c:pt idx="12">
                  <c:v>200.99</c:v>
                </c:pt>
                <c:pt idx="13">
                  <c:v>177.1</c:v>
                </c:pt>
                <c:pt idx="14">
                  <c:v>174.21</c:v>
                </c:pt>
                <c:pt idx="15">
                  <c:v>168</c:v>
                </c:pt>
                <c:pt idx="16">
                  <c:v>227.85</c:v>
                </c:pt>
                <c:pt idx="17">
                  <c:v>225</c:v>
                </c:pt>
                <c:pt idx="18">
                  <c:v>254.12</c:v>
                </c:pt>
                <c:pt idx="19">
                  <c:v>289</c:v>
                </c:pt>
                <c:pt idx="20">
                  <c:v>248.02</c:v>
                </c:pt>
                <c:pt idx="21">
                  <c:v>225</c:v>
                </c:pt>
                <c:pt idx="22">
                  <c:v>204.69</c:v>
                </c:pt>
                <c:pt idx="23">
                  <c:v>173.24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6080"/>
        <c:axId val="329095688"/>
      </c:lineChart>
      <c:catAx>
        <c:axId val="329094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095296"/>
        <c:crosses val="autoZero"/>
        <c:auto val="1"/>
        <c:lblAlgn val="ctr"/>
        <c:lblOffset val="100"/>
        <c:noMultiLvlLbl val="0"/>
      </c:catAx>
      <c:valAx>
        <c:axId val="32909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094904"/>
        <c:crosses val="autoZero"/>
        <c:crossBetween val="between"/>
      </c:valAx>
      <c:valAx>
        <c:axId val="329095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096080"/>
        <c:crosses val="max"/>
        <c:crossBetween val="between"/>
      </c:valAx>
      <c:catAx>
        <c:axId val="329096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095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44481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573.38699999999994</v>
          </cell>
        </row>
        <row r="28">
          <cell r="C28">
            <v>0</v>
          </cell>
        </row>
        <row r="29">
          <cell r="C29">
            <v>251.8</v>
          </cell>
        </row>
        <row r="30">
          <cell r="C30">
            <v>104.08899999999997</v>
          </cell>
        </row>
        <row r="31">
          <cell r="C31">
            <v>0</v>
          </cell>
        </row>
        <row r="32">
          <cell r="C32">
            <v>123.37999999999998</v>
          </cell>
        </row>
        <row r="33">
          <cell r="C33">
            <v>275.84700000000004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22.776999999999997</v>
          </cell>
        </row>
        <row r="41">
          <cell r="C41">
            <v>0</v>
          </cell>
        </row>
        <row r="42">
          <cell r="C42">
            <v>64.599999999999994</v>
          </cell>
        </row>
        <row r="43">
          <cell r="C43">
            <v>0</v>
          </cell>
        </row>
        <row r="44">
          <cell r="C44">
            <v>608</v>
          </cell>
        </row>
        <row r="45">
          <cell r="C45">
            <v>54</v>
          </cell>
        </row>
        <row r="46">
          <cell r="C46">
            <v>0</v>
          </cell>
        </row>
        <row r="47">
          <cell r="C47">
            <v>579.09700000000009</v>
          </cell>
        </row>
      </sheetData>
      <sheetData sheetId="4"/>
      <sheetData sheetId="5"/>
      <sheetData sheetId="6"/>
      <sheetData sheetId="7">
        <row r="7">
          <cell r="B7">
            <v>140.1</v>
          </cell>
          <cell r="C7">
            <v>123.99</v>
          </cell>
          <cell r="D7">
            <v>142</v>
          </cell>
          <cell r="E7">
            <v>110.5</v>
          </cell>
          <cell r="F7">
            <v>143</v>
          </cell>
          <cell r="G7">
            <v>195</v>
          </cell>
          <cell r="H7">
            <v>235</v>
          </cell>
          <cell r="I7">
            <v>240</v>
          </cell>
          <cell r="J7">
            <v>271.05</v>
          </cell>
          <cell r="K7">
            <v>258.16000000000003</v>
          </cell>
          <cell r="L7">
            <v>233.43</v>
          </cell>
          <cell r="M7">
            <v>223.18</v>
          </cell>
          <cell r="N7">
            <v>200.99</v>
          </cell>
          <cell r="O7">
            <v>177.1</v>
          </cell>
          <cell r="P7">
            <v>174.21</v>
          </cell>
          <cell r="Q7">
            <v>168</v>
          </cell>
          <cell r="R7">
            <v>227.85</v>
          </cell>
          <cell r="S7">
            <v>225</v>
          </cell>
          <cell r="T7">
            <v>254.12</v>
          </cell>
          <cell r="U7">
            <v>289</v>
          </cell>
          <cell r="V7">
            <v>248.02</v>
          </cell>
          <cell r="W7">
            <v>225</v>
          </cell>
          <cell r="X7">
            <v>204.69</v>
          </cell>
          <cell r="Y7">
            <v>173.24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140.1</v>
          </cell>
          <cell r="C7">
            <v>123.99</v>
          </cell>
          <cell r="D7">
            <v>142</v>
          </cell>
          <cell r="E7">
            <v>110.5</v>
          </cell>
          <cell r="F7">
            <v>143</v>
          </cell>
          <cell r="G7">
            <v>195</v>
          </cell>
          <cell r="H7">
            <v>235</v>
          </cell>
          <cell r="I7">
            <v>240</v>
          </cell>
          <cell r="J7">
            <v>271.05</v>
          </cell>
          <cell r="K7">
            <v>258.16000000000003</v>
          </cell>
          <cell r="L7">
            <v>233.43</v>
          </cell>
          <cell r="M7">
            <v>223.18</v>
          </cell>
          <cell r="N7">
            <v>200.99</v>
          </cell>
          <cell r="O7">
            <v>177.1</v>
          </cell>
          <cell r="P7">
            <v>174.21</v>
          </cell>
          <cell r="Q7">
            <v>168</v>
          </cell>
          <cell r="R7">
            <v>227.85</v>
          </cell>
          <cell r="S7">
            <v>225</v>
          </cell>
          <cell r="T7">
            <v>254.12</v>
          </cell>
          <cell r="U7">
            <v>289</v>
          </cell>
          <cell r="V7">
            <v>248.02</v>
          </cell>
          <cell r="W7">
            <v>225</v>
          </cell>
          <cell r="X7">
            <v>204.69</v>
          </cell>
          <cell r="Y7">
            <v>173.24</v>
          </cell>
        </row>
        <row r="26">
          <cell r="G26">
            <v>27</v>
          </cell>
          <cell r="O26">
            <v>27</v>
          </cell>
          <cell r="P26">
            <v>27</v>
          </cell>
          <cell r="Q26">
            <v>27</v>
          </cell>
          <cell r="Y26">
            <v>27</v>
          </cell>
        </row>
        <row r="27">
          <cell r="H27">
            <v>46</v>
          </cell>
          <cell r="I27">
            <v>27</v>
          </cell>
          <cell r="J27">
            <v>27</v>
          </cell>
          <cell r="N27">
            <v>27</v>
          </cell>
          <cell r="R27">
            <v>27</v>
          </cell>
          <cell r="S27">
            <v>27</v>
          </cell>
          <cell r="T27">
            <v>27</v>
          </cell>
          <cell r="U27">
            <v>46</v>
          </cell>
          <cell r="V27">
            <v>46</v>
          </cell>
          <cell r="W27">
            <v>46</v>
          </cell>
          <cell r="X27">
            <v>27</v>
          </cell>
        </row>
        <row r="31">
          <cell r="J31">
            <v>1</v>
          </cell>
          <cell r="M31">
            <v>4</v>
          </cell>
          <cell r="N31">
            <v>12</v>
          </cell>
          <cell r="O31">
            <v>24.654</v>
          </cell>
          <cell r="P31">
            <v>21.733000000000001</v>
          </cell>
          <cell r="Y31">
            <v>2</v>
          </cell>
        </row>
        <row r="57">
          <cell r="B57">
            <v>4.7300000000000004</v>
          </cell>
          <cell r="C57">
            <v>4.5199999999999996</v>
          </cell>
          <cell r="D57">
            <v>5.5</v>
          </cell>
          <cell r="E57">
            <v>5.25</v>
          </cell>
          <cell r="F57">
            <v>3.55</v>
          </cell>
          <cell r="G57">
            <v>25.341999999999999</v>
          </cell>
          <cell r="H57">
            <v>7.7869999999999999</v>
          </cell>
          <cell r="I57">
            <v>1.3199999999999998</v>
          </cell>
          <cell r="J57">
            <v>4.5449999999999999</v>
          </cell>
          <cell r="K57">
            <v>2.6069999999999998</v>
          </cell>
          <cell r="L57">
            <v>5.734</v>
          </cell>
          <cell r="M57">
            <v>4.83</v>
          </cell>
          <cell r="N57">
            <v>3.5090000000000003</v>
          </cell>
          <cell r="O57">
            <v>3.6050000000000004</v>
          </cell>
          <cell r="P57">
            <v>5.0910000000000002</v>
          </cell>
          <cell r="R57">
            <v>9.9510000000000005</v>
          </cell>
          <cell r="T57">
            <v>2.036</v>
          </cell>
          <cell r="U57">
            <v>1.6120000000000001</v>
          </cell>
          <cell r="W57">
            <v>1.119</v>
          </cell>
          <cell r="Y57">
            <v>1.4510000000000001</v>
          </cell>
        </row>
        <row r="63">
          <cell r="B63">
            <v>9.6999999999999993</v>
          </cell>
          <cell r="C63">
            <v>8.6750000000000007</v>
          </cell>
          <cell r="D63">
            <v>7.6899999999999995</v>
          </cell>
          <cell r="E63">
            <v>6.6859999999999999</v>
          </cell>
          <cell r="F63">
            <v>7.3689999999999998</v>
          </cell>
          <cell r="G63">
            <v>5.2910000000000004</v>
          </cell>
          <cell r="H63">
            <v>6.3</v>
          </cell>
          <cell r="I63">
            <v>7.2990000000000004</v>
          </cell>
          <cell r="J63">
            <v>11.292</v>
          </cell>
          <cell r="K63">
            <v>9.907</v>
          </cell>
          <cell r="L63">
            <v>15.757999999999999</v>
          </cell>
          <cell r="M63">
            <v>13.625999999999999</v>
          </cell>
          <cell r="N63">
            <v>4.0140000000000002</v>
          </cell>
          <cell r="O63">
            <v>1.919</v>
          </cell>
          <cell r="P63">
            <v>0.73299999999999998</v>
          </cell>
          <cell r="S63">
            <v>1.0549999999999999</v>
          </cell>
          <cell r="U63">
            <v>2.383</v>
          </cell>
          <cell r="V63">
            <v>2.8290000000000002</v>
          </cell>
          <cell r="W63">
            <v>0.85399999999999998</v>
          </cell>
        </row>
        <row r="64">
          <cell r="B64">
            <v>6.0709999999999997</v>
          </cell>
          <cell r="C64">
            <v>5.5839999999999996</v>
          </cell>
          <cell r="D64">
            <v>5.766</v>
          </cell>
          <cell r="E64">
            <v>3.0049999999999999</v>
          </cell>
          <cell r="F64">
            <v>2.9460000000000002</v>
          </cell>
          <cell r="G64">
            <v>3.72</v>
          </cell>
          <cell r="H64">
            <v>5.1059999999999999</v>
          </cell>
          <cell r="I64">
            <v>7.7610000000000001</v>
          </cell>
          <cell r="J64">
            <v>14.272</v>
          </cell>
          <cell r="K64">
            <v>67.153000000000006</v>
          </cell>
          <cell r="L64">
            <v>65.265000000000001</v>
          </cell>
          <cell r="M64">
            <v>61.428000000000004</v>
          </cell>
          <cell r="N64">
            <v>0.33499999999999996</v>
          </cell>
          <cell r="O64">
            <v>1.2509999999999999</v>
          </cell>
          <cell r="Q64">
            <v>3.1</v>
          </cell>
          <cell r="R64">
            <v>4.1219999999999999</v>
          </cell>
          <cell r="S64">
            <v>2.8529999999999998</v>
          </cell>
          <cell r="T64">
            <v>4.3380000000000001</v>
          </cell>
          <cell r="U64">
            <v>3.6760000000000002</v>
          </cell>
          <cell r="V64">
            <v>1.744</v>
          </cell>
          <cell r="W64">
            <v>2.0579999999999998</v>
          </cell>
          <cell r="X64">
            <v>2.407</v>
          </cell>
          <cell r="Y64">
            <v>1.8860000000000001</v>
          </cell>
        </row>
        <row r="74">
          <cell r="I74">
            <v>30.5</v>
          </cell>
          <cell r="P74">
            <v>4.2</v>
          </cell>
          <cell r="Q74">
            <v>57.4</v>
          </cell>
          <cell r="S74">
            <v>55.4</v>
          </cell>
          <cell r="U74">
            <v>28.9</v>
          </cell>
          <cell r="V74">
            <v>42.5</v>
          </cell>
          <cell r="X74">
            <v>32.9</v>
          </cell>
        </row>
      </sheetData>
      <sheetData sheetId="17">
        <row r="10">
          <cell r="G10">
            <v>27</v>
          </cell>
          <cell r="H10">
            <v>46</v>
          </cell>
          <cell r="I10">
            <v>27</v>
          </cell>
          <cell r="J10">
            <v>27</v>
          </cell>
          <cell r="K10">
            <v>27</v>
          </cell>
          <cell r="L10">
            <v>46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  <cell r="S10">
            <v>27</v>
          </cell>
          <cell r="T10">
            <v>27</v>
          </cell>
          <cell r="U10">
            <v>46</v>
          </cell>
          <cell r="V10">
            <v>46</v>
          </cell>
          <cell r="W10">
            <v>46</v>
          </cell>
          <cell r="X10">
            <v>27</v>
          </cell>
          <cell r="Y10">
            <v>27</v>
          </cell>
        </row>
        <row r="26">
          <cell r="K26">
            <v>27</v>
          </cell>
          <cell r="L26">
            <v>4</v>
          </cell>
        </row>
        <row r="27">
          <cell r="M27">
            <v>23</v>
          </cell>
        </row>
        <row r="57">
          <cell r="B57">
            <v>18.538</v>
          </cell>
          <cell r="C57">
            <v>15.794000000000002</v>
          </cell>
          <cell r="D57">
            <v>16.822000000000003</v>
          </cell>
          <cell r="E57">
            <v>11.657</v>
          </cell>
          <cell r="F57">
            <v>10.447000000000001</v>
          </cell>
          <cell r="G57">
            <v>0.36</v>
          </cell>
          <cell r="H57">
            <v>1.33</v>
          </cell>
          <cell r="I57">
            <v>46.908000000000001</v>
          </cell>
          <cell r="J57">
            <v>31.109000000000002</v>
          </cell>
          <cell r="K57">
            <v>25.667000000000002</v>
          </cell>
          <cell r="L57">
            <v>36.756999999999998</v>
          </cell>
          <cell r="M57">
            <v>33.884</v>
          </cell>
          <cell r="N57">
            <v>19.858000000000001</v>
          </cell>
          <cell r="O57">
            <v>31.429000000000002</v>
          </cell>
          <cell r="P57">
            <v>31.756999999999998</v>
          </cell>
          <cell r="Q57">
            <v>60.487000000000009</v>
          </cell>
          <cell r="R57">
            <v>0.86199999999999999</v>
          </cell>
          <cell r="S57">
            <v>59.319000000000003</v>
          </cell>
          <cell r="T57">
            <v>0.9</v>
          </cell>
          <cell r="U57">
            <v>36.57</v>
          </cell>
          <cell r="V57">
            <v>47.087999999999994</v>
          </cell>
          <cell r="W57">
            <v>0.88600000000000001</v>
          </cell>
          <cell r="X57">
            <v>35.330999999999996</v>
          </cell>
          <cell r="Y57">
            <v>5.3369999999999997</v>
          </cell>
        </row>
        <row r="64">
          <cell r="B64">
            <v>1.9630000000000001</v>
          </cell>
          <cell r="C64">
            <v>2.9850000000000003</v>
          </cell>
          <cell r="D64">
            <v>2.1339999999999999</v>
          </cell>
          <cell r="E64">
            <v>3.2839999999999998</v>
          </cell>
          <cell r="F64">
            <v>3.4179999999999997</v>
          </cell>
          <cell r="G64">
            <v>1.9850000000000001</v>
          </cell>
          <cell r="H64">
            <v>1.7749999999999999</v>
          </cell>
          <cell r="T64">
            <v>5.2329999999999997</v>
          </cell>
        </row>
        <row r="74">
          <cell r="G74">
            <v>32</v>
          </cell>
          <cell r="H74">
            <v>16.100000000000001</v>
          </cell>
          <cell r="R74">
            <v>13.2</v>
          </cell>
          <cell r="T74">
            <v>0.2</v>
          </cell>
          <cell r="W74">
            <v>3.1</v>
          </cell>
        </row>
      </sheetData>
      <sheetData sheetId="18">
        <row r="7">
          <cell r="B7">
            <v>140.1</v>
          </cell>
          <cell r="C7">
            <v>123.99</v>
          </cell>
          <cell r="D7">
            <v>142</v>
          </cell>
          <cell r="E7">
            <v>110.5</v>
          </cell>
          <cell r="F7">
            <v>143</v>
          </cell>
          <cell r="G7">
            <v>195</v>
          </cell>
          <cell r="H7">
            <v>235</v>
          </cell>
          <cell r="I7">
            <v>240</v>
          </cell>
          <cell r="J7">
            <v>271.05</v>
          </cell>
          <cell r="K7">
            <v>258.16000000000003</v>
          </cell>
          <cell r="L7">
            <v>233.43</v>
          </cell>
          <cell r="M7">
            <v>223.18</v>
          </cell>
          <cell r="N7">
            <v>200.99</v>
          </cell>
          <cell r="O7">
            <v>177.1</v>
          </cell>
          <cell r="P7">
            <v>174.21</v>
          </cell>
          <cell r="Q7">
            <v>168</v>
          </cell>
          <cell r="R7">
            <v>227.85</v>
          </cell>
          <cell r="S7">
            <v>225</v>
          </cell>
          <cell r="T7">
            <v>254.12</v>
          </cell>
          <cell r="U7">
            <v>289</v>
          </cell>
          <cell r="V7">
            <v>248.02</v>
          </cell>
          <cell r="W7">
            <v>225</v>
          </cell>
          <cell r="X7">
            <v>204.69</v>
          </cell>
          <cell r="Y7">
            <v>173.24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44482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991.99590000000001</v>
          </cell>
          <cell r="J13">
            <v>991.99599999999998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291.06299999999999</v>
          </cell>
          <cell r="J28">
            <v>291.06299999999999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20.501000000000001</v>
      </c>
      <c r="C4" s="18">
        <v>18.779</v>
      </c>
      <c r="D4" s="18">
        <v>18.956</v>
      </c>
      <c r="E4" s="18">
        <v>14.940999999999999</v>
      </c>
      <c r="F4" s="18">
        <v>13.865000000000002</v>
      </c>
      <c r="G4" s="18">
        <v>61.352999999999994</v>
      </c>
      <c r="H4" s="18">
        <v>65.193000000000012</v>
      </c>
      <c r="I4" s="18">
        <v>73.88</v>
      </c>
      <c r="J4" s="18">
        <v>58.108999999999995</v>
      </c>
      <c r="K4" s="18">
        <v>79.667000000000002</v>
      </c>
      <c r="L4" s="18">
        <v>86.756999999999991</v>
      </c>
      <c r="M4" s="18">
        <v>83.883999999999986</v>
      </c>
      <c r="N4" s="18">
        <v>46.857999999999997</v>
      </c>
      <c r="O4" s="18">
        <v>58.428999999999995</v>
      </c>
      <c r="P4" s="18">
        <v>58.756999999999998</v>
      </c>
      <c r="Q4" s="18">
        <v>87.5</v>
      </c>
      <c r="R4" s="18">
        <v>41.072999999999993</v>
      </c>
      <c r="S4" s="18">
        <v>86.308000000000021</v>
      </c>
      <c r="T4" s="18">
        <v>33.374000000000002</v>
      </c>
      <c r="U4" s="18">
        <v>82.570999999999984</v>
      </c>
      <c r="V4" s="18">
        <v>93.072999999999993</v>
      </c>
      <c r="W4" s="18">
        <v>50.031000000000006</v>
      </c>
      <c r="X4" s="18">
        <v>62.306999999999995</v>
      </c>
      <c r="Y4" s="18">
        <v>32.337000000000003</v>
      </c>
      <c r="Z4" s="19"/>
      <c r="AA4" s="20">
        <f>SUM(B4:Z4)</f>
        <v>1328.5029999999997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140.1</v>
      </c>
      <c r="C7" s="28">
        <v>123.99</v>
      </c>
      <c r="D7" s="28">
        <v>142</v>
      </c>
      <c r="E7" s="28">
        <v>110.5</v>
      </c>
      <c r="F7" s="28">
        <v>143</v>
      </c>
      <c r="G7" s="28">
        <v>195</v>
      </c>
      <c r="H7" s="28">
        <v>235</v>
      </c>
      <c r="I7" s="28">
        <v>240</v>
      </c>
      <c r="J7" s="28">
        <v>271.05</v>
      </c>
      <c r="K7" s="28">
        <v>258.16000000000003</v>
      </c>
      <c r="L7" s="28">
        <v>233.43</v>
      </c>
      <c r="M7" s="28">
        <v>223.18</v>
      </c>
      <c r="N7" s="28">
        <v>200.99</v>
      </c>
      <c r="O7" s="28">
        <v>177.1</v>
      </c>
      <c r="P7" s="28">
        <v>174.21</v>
      </c>
      <c r="Q7" s="28">
        <v>168</v>
      </c>
      <c r="R7" s="28">
        <v>227.85</v>
      </c>
      <c r="S7" s="28">
        <v>225</v>
      </c>
      <c r="T7" s="28">
        <v>254.12</v>
      </c>
      <c r="U7" s="28">
        <v>289</v>
      </c>
      <c r="V7" s="28">
        <v>248.02</v>
      </c>
      <c r="W7" s="28">
        <v>225</v>
      </c>
      <c r="X7" s="28">
        <v>204.69</v>
      </c>
      <c r="Y7" s="28">
        <v>173.24</v>
      </c>
      <c r="Z7" s="29"/>
      <c r="AA7" s="30">
        <f>IF(SUM(GR_MAINLAND_MCP_SUM_SELL)&lt;&gt;0,AVERAGEIF(GR_MAINLAND_MCP_SUM_SELL,"&lt;&gt;"""),"")</f>
        <v>203.44291666666663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27</v>
      </c>
      <c r="H11" s="47">
        <v>46</v>
      </c>
      <c r="I11" s="47">
        <v>27</v>
      </c>
      <c r="J11" s="47">
        <v>28</v>
      </c>
      <c r="K11" s="47"/>
      <c r="L11" s="47"/>
      <c r="M11" s="47">
        <v>4</v>
      </c>
      <c r="N11" s="47">
        <v>39</v>
      </c>
      <c r="O11" s="47">
        <v>51.653999999999996</v>
      </c>
      <c r="P11" s="47">
        <v>48.733000000000004</v>
      </c>
      <c r="Q11" s="47">
        <v>27</v>
      </c>
      <c r="R11" s="47">
        <v>27</v>
      </c>
      <c r="S11" s="47">
        <v>27</v>
      </c>
      <c r="T11" s="47">
        <v>27</v>
      </c>
      <c r="U11" s="47">
        <v>46</v>
      </c>
      <c r="V11" s="47">
        <v>46</v>
      </c>
      <c r="W11" s="47">
        <v>46</v>
      </c>
      <c r="X11" s="47">
        <v>27</v>
      </c>
      <c r="Y11" s="47">
        <v>29</v>
      </c>
      <c r="Z11" s="48"/>
      <c r="AA11" s="49">
        <f>SUM(B11:Z11)</f>
        <v>573.38699999999994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4.7300000000000004</v>
      </c>
      <c r="C13" s="52">
        <v>4.5199999999999996</v>
      </c>
      <c r="D13" s="52">
        <v>5.5</v>
      </c>
      <c r="E13" s="52">
        <v>5.25</v>
      </c>
      <c r="F13" s="52">
        <v>3.55</v>
      </c>
      <c r="G13" s="52">
        <v>25.341999999999999</v>
      </c>
      <c r="H13" s="52">
        <v>7.7869999999999999</v>
      </c>
      <c r="I13" s="52">
        <v>1.3199999999999998</v>
      </c>
      <c r="J13" s="52">
        <v>4.5449999999999999</v>
      </c>
      <c r="K13" s="52">
        <v>2.6069999999999998</v>
      </c>
      <c r="L13" s="52">
        <v>5.734</v>
      </c>
      <c r="M13" s="52">
        <v>4.83</v>
      </c>
      <c r="N13" s="52">
        <v>3.5090000000000003</v>
      </c>
      <c r="O13" s="52">
        <v>3.6050000000000004</v>
      </c>
      <c r="P13" s="52">
        <v>5.0910000000000002</v>
      </c>
      <c r="Q13" s="52"/>
      <c r="R13" s="52">
        <v>9.9510000000000005</v>
      </c>
      <c r="S13" s="52"/>
      <c r="T13" s="52">
        <v>2.036</v>
      </c>
      <c r="U13" s="52">
        <v>1.6120000000000001</v>
      </c>
      <c r="V13" s="52"/>
      <c r="W13" s="52">
        <v>1.119</v>
      </c>
      <c r="X13" s="52"/>
      <c r="Y13" s="52">
        <v>1.4510000000000001</v>
      </c>
      <c r="Z13" s="53"/>
      <c r="AA13" s="54">
        <f>SUM(B13:Z13)</f>
        <v>104.08899999999997</v>
      </c>
    </row>
    <row r="14" spans="1:27" ht="30" customHeight="1" thickBot="1" x14ac:dyDescent="0.25">
      <c r="A14" s="55" t="s">
        <v>10</v>
      </c>
      <c r="B14" s="56">
        <f>IF(LEN(B$2)&gt;0,SUM(B10:B13),"")</f>
        <v>4.7300000000000004</v>
      </c>
      <c r="C14" s="57">
        <f t="shared" ref="C14:Z14" si="0">IF(LEN(C$2)&gt;0,SUM(C10:C13),"")</f>
        <v>4.5199999999999996</v>
      </c>
      <c r="D14" s="57">
        <f t="shared" si="0"/>
        <v>5.5</v>
      </c>
      <c r="E14" s="57">
        <f t="shared" si="0"/>
        <v>5.25</v>
      </c>
      <c r="F14" s="57">
        <f t="shared" si="0"/>
        <v>3.55</v>
      </c>
      <c r="G14" s="57">
        <f t="shared" si="0"/>
        <v>52.341999999999999</v>
      </c>
      <c r="H14" s="57">
        <f t="shared" si="0"/>
        <v>53.786999999999999</v>
      </c>
      <c r="I14" s="57">
        <f t="shared" si="0"/>
        <v>28.32</v>
      </c>
      <c r="J14" s="57">
        <f t="shared" si="0"/>
        <v>32.545000000000002</v>
      </c>
      <c r="K14" s="57">
        <f t="shared" si="0"/>
        <v>2.6069999999999998</v>
      </c>
      <c r="L14" s="57">
        <f t="shared" si="0"/>
        <v>5.734</v>
      </c>
      <c r="M14" s="57">
        <f t="shared" si="0"/>
        <v>8.83</v>
      </c>
      <c r="N14" s="57">
        <f t="shared" si="0"/>
        <v>42.509</v>
      </c>
      <c r="O14" s="57">
        <f t="shared" si="0"/>
        <v>55.259</v>
      </c>
      <c r="P14" s="57">
        <f t="shared" si="0"/>
        <v>53.824000000000005</v>
      </c>
      <c r="Q14" s="57">
        <f t="shared" si="0"/>
        <v>27</v>
      </c>
      <c r="R14" s="57">
        <f t="shared" si="0"/>
        <v>36.951000000000001</v>
      </c>
      <c r="S14" s="57">
        <f t="shared" si="0"/>
        <v>27</v>
      </c>
      <c r="T14" s="57">
        <f t="shared" si="0"/>
        <v>29.036000000000001</v>
      </c>
      <c r="U14" s="57">
        <f t="shared" si="0"/>
        <v>47.612000000000002</v>
      </c>
      <c r="V14" s="57">
        <f t="shared" si="0"/>
        <v>46</v>
      </c>
      <c r="W14" s="57">
        <f t="shared" si="0"/>
        <v>47.119</v>
      </c>
      <c r="X14" s="57">
        <f t="shared" si="0"/>
        <v>27</v>
      </c>
      <c r="Y14" s="57">
        <f t="shared" si="0"/>
        <v>30.451000000000001</v>
      </c>
      <c r="Z14" s="58" t="str">
        <f t="shared" si="0"/>
        <v/>
      </c>
      <c r="AA14" s="59">
        <f>SUM(AA9:AA13)</f>
        <v>677.47599999999989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9.6999999999999993</v>
      </c>
      <c r="C18" s="72">
        <v>8.6750000000000007</v>
      </c>
      <c r="D18" s="72">
        <v>7.6899999999999995</v>
      </c>
      <c r="E18" s="72">
        <v>6.6859999999999999</v>
      </c>
      <c r="F18" s="72">
        <v>7.3689999999999998</v>
      </c>
      <c r="G18" s="72">
        <v>5.2910000000000004</v>
      </c>
      <c r="H18" s="72">
        <v>6.3</v>
      </c>
      <c r="I18" s="72">
        <v>7.2990000000000004</v>
      </c>
      <c r="J18" s="72">
        <v>11.292</v>
      </c>
      <c r="K18" s="72">
        <v>9.907</v>
      </c>
      <c r="L18" s="72">
        <v>15.757999999999999</v>
      </c>
      <c r="M18" s="72">
        <v>13.625999999999999</v>
      </c>
      <c r="N18" s="72">
        <v>4.0140000000000002</v>
      </c>
      <c r="O18" s="72">
        <v>1.919</v>
      </c>
      <c r="P18" s="72">
        <v>0.73299999999999998</v>
      </c>
      <c r="Q18" s="72"/>
      <c r="R18" s="72"/>
      <c r="S18" s="72">
        <v>1.0549999999999999</v>
      </c>
      <c r="T18" s="72"/>
      <c r="U18" s="72">
        <v>2.383</v>
      </c>
      <c r="V18" s="72">
        <v>2.8290000000000002</v>
      </c>
      <c r="W18" s="72">
        <v>0.85399999999999998</v>
      </c>
      <c r="X18" s="72"/>
      <c r="Y18" s="72"/>
      <c r="Z18" s="73"/>
      <c r="AA18" s="74">
        <f>SUM(B18:Z18)</f>
        <v>123.37999999999998</v>
      </c>
    </row>
    <row r="19" spans="1:27" ht="24.95" customHeight="1" x14ac:dyDescent="0.2">
      <c r="A19" s="70" t="s">
        <v>14</v>
      </c>
      <c r="B19" s="75">
        <v>6.0709999999999997</v>
      </c>
      <c r="C19" s="76">
        <v>5.5839999999999996</v>
      </c>
      <c r="D19" s="76">
        <v>5.766</v>
      </c>
      <c r="E19" s="76">
        <v>3.0049999999999999</v>
      </c>
      <c r="F19" s="76">
        <v>2.9460000000000002</v>
      </c>
      <c r="G19" s="76">
        <v>3.72</v>
      </c>
      <c r="H19" s="76">
        <v>5.1059999999999999</v>
      </c>
      <c r="I19" s="76">
        <v>7.7610000000000001</v>
      </c>
      <c r="J19" s="76">
        <v>14.272</v>
      </c>
      <c r="K19" s="76">
        <v>67.153000000000006</v>
      </c>
      <c r="L19" s="76">
        <v>65.265000000000001</v>
      </c>
      <c r="M19" s="76">
        <v>61.428000000000004</v>
      </c>
      <c r="N19" s="76">
        <v>0.33499999999999996</v>
      </c>
      <c r="O19" s="76">
        <v>1.2509999999999999</v>
      </c>
      <c r="P19" s="76"/>
      <c r="Q19" s="76">
        <v>3.1</v>
      </c>
      <c r="R19" s="76">
        <v>4.1219999999999999</v>
      </c>
      <c r="S19" s="76">
        <v>2.8529999999999998</v>
      </c>
      <c r="T19" s="76">
        <v>4.3380000000000001</v>
      </c>
      <c r="U19" s="76">
        <v>3.6760000000000002</v>
      </c>
      <c r="V19" s="76">
        <v>1.744</v>
      </c>
      <c r="W19" s="76">
        <v>2.0579999999999998</v>
      </c>
      <c r="X19" s="76">
        <v>2.407</v>
      </c>
      <c r="Y19" s="76">
        <v>1.8860000000000001</v>
      </c>
      <c r="Z19" s="73"/>
      <c r="AA19" s="74">
        <f>SUM(B19:Z19)</f>
        <v>275.84700000000004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15.770999999999999</v>
      </c>
      <c r="C22" s="83">
        <f t="shared" ref="C22:Z22" si="1">IF(LEN(C$2)&gt;0,SUM(C17:C21),"")</f>
        <v>14.259</v>
      </c>
      <c r="D22" s="83">
        <f t="shared" si="1"/>
        <v>13.456</v>
      </c>
      <c r="E22" s="83">
        <f t="shared" si="1"/>
        <v>9.6909999999999989</v>
      </c>
      <c r="F22" s="83">
        <f t="shared" si="1"/>
        <v>10.315</v>
      </c>
      <c r="G22" s="83">
        <f t="shared" si="1"/>
        <v>9.011000000000001</v>
      </c>
      <c r="H22" s="83">
        <f t="shared" si="1"/>
        <v>11.405999999999999</v>
      </c>
      <c r="I22" s="83">
        <f t="shared" si="1"/>
        <v>15.06</v>
      </c>
      <c r="J22" s="83">
        <f t="shared" si="1"/>
        <v>25.564</v>
      </c>
      <c r="K22" s="83">
        <f t="shared" si="1"/>
        <v>77.06</v>
      </c>
      <c r="L22" s="83">
        <f t="shared" si="1"/>
        <v>81.022999999999996</v>
      </c>
      <c r="M22" s="83">
        <f t="shared" si="1"/>
        <v>75.054000000000002</v>
      </c>
      <c r="N22" s="83">
        <f t="shared" si="1"/>
        <v>4.3490000000000002</v>
      </c>
      <c r="O22" s="83">
        <f t="shared" si="1"/>
        <v>3.17</v>
      </c>
      <c r="P22" s="83">
        <f t="shared" si="1"/>
        <v>0.73299999999999998</v>
      </c>
      <c r="Q22" s="83">
        <f t="shared" si="1"/>
        <v>3.1</v>
      </c>
      <c r="R22" s="83">
        <f t="shared" si="1"/>
        <v>4.1219999999999999</v>
      </c>
      <c r="S22" s="83">
        <f t="shared" si="1"/>
        <v>3.9079999999999995</v>
      </c>
      <c r="T22" s="83">
        <f t="shared" si="1"/>
        <v>4.3380000000000001</v>
      </c>
      <c r="U22" s="83">
        <f t="shared" si="1"/>
        <v>6.0590000000000002</v>
      </c>
      <c r="V22" s="83">
        <f t="shared" si="1"/>
        <v>4.5730000000000004</v>
      </c>
      <c r="W22" s="83">
        <f t="shared" si="1"/>
        <v>2.9119999999999999</v>
      </c>
      <c r="X22" s="83">
        <f t="shared" si="1"/>
        <v>2.407</v>
      </c>
      <c r="Y22" s="83">
        <f t="shared" si="1"/>
        <v>1.8860000000000001</v>
      </c>
      <c r="Z22" s="84" t="str">
        <f t="shared" si="1"/>
        <v/>
      </c>
      <c r="AA22" s="85">
        <f>SUM(AA17:AA21)</f>
        <v>399.22700000000003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20.501000000000001</v>
      </c>
      <c r="C26" s="72">
        <v>18.779</v>
      </c>
      <c r="D26" s="72">
        <v>18.956</v>
      </c>
      <c r="E26" s="72">
        <v>14.941000000000001</v>
      </c>
      <c r="F26" s="72">
        <v>13.865</v>
      </c>
      <c r="G26" s="72">
        <v>61.353000000000002</v>
      </c>
      <c r="H26" s="72">
        <v>65.192999999999998</v>
      </c>
      <c r="I26" s="72">
        <v>43.38</v>
      </c>
      <c r="J26" s="72">
        <v>58.109000000000002</v>
      </c>
      <c r="K26" s="72">
        <v>79.667000000000002</v>
      </c>
      <c r="L26" s="72">
        <v>86.757000000000005</v>
      </c>
      <c r="M26" s="72">
        <v>83.884</v>
      </c>
      <c r="N26" s="72">
        <v>46.857999999999997</v>
      </c>
      <c r="O26" s="72">
        <v>58.429000000000002</v>
      </c>
      <c r="P26" s="72">
        <v>54.557000000000002</v>
      </c>
      <c r="Q26" s="72">
        <v>30.1</v>
      </c>
      <c r="R26" s="72">
        <v>41.073</v>
      </c>
      <c r="S26" s="72">
        <v>30.908000000000001</v>
      </c>
      <c r="T26" s="72">
        <v>33.374000000000002</v>
      </c>
      <c r="U26" s="72">
        <v>53.670999999999999</v>
      </c>
      <c r="V26" s="72">
        <v>50.573</v>
      </c>
      <c r="W26" s="72">
        <v>50.030999999999999</v>
      </c>
      <c r="X26" s="72">
        <v>29.407</v>
      </c>
      <c r="Y26" s="72">
        <v>32.337000000000003</v>
      </c>
      <c r="Z26" s="73"/>
      <c r="AA26" s="74">
        <f>SUM(B26:Z26)</f>
        <v>1076.703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20.501000000000001</v>
      </c>
      <c r="C28" s="57">
        <f t="shared" ref="C28:Z28" si="2">IF(LEN(C$2)&gt;0,SUM(C25:C27),"")</f>
        <v>18.779</v>
      </c>
      <c r="D28" s="57">
        <f t="shared" si="2"/>
        <v>18.956</v>
      </c>
      <c r="E28" s="57">
        <f t="shared" si="2"/>
        <v>14.941000000000001</v>
      </c>
      <c r="F28" s="57">
        <f t="shared" si="2"/>
        <v>13.865</v>
      </c>
      <c r="G28" s="57">
        <f t="shared" si="2"/>
        <v>61.353000000000002</v>
      </c>
      <c r="H28" s="57">
        <f t="shared" si="2"/>
        <v>65.192999999999998</v>
      </c>
      <c r="I28" s="57">
        <f t="shared" si="2"/>
        <v>43.38</v>
      </c>
      <c r="J28" s="57">
        <f t="shared" si="2"/>
        <v>58.109000000000002</v>
      </c>
      <c r="K28" s="57">
        <f t="shared" si="2"/>
        <v>79.667000000000002</v>
      </c>
      <c r="L28" s="57">
        <f t="shared" si="2"/>
        <v>86.757000000000005</v>
      </c>
      <c r="M28" s="57">
        <f t="shared" si="2"/>
        <v>83.884</v>
      </c>
      <c r="N28" s="57">
        <f t="shared" si="2"/>
        <v>46.857999999999997</v>
      </c>
      <c r="O28" s="57">
        <f t="shared" si="2"/>
        <v>58.429000000000002</v>
      </c>
      <c r="P28" s="57">
        <f t="shared" si="2"/>
        <v>54.557000000000002</v>
      </c>
      <c r="Q28" s="57">
        <f t="shared" si="2"/>
        <v>30.1</v>
      </c>
      <c r="R28" s="57">
        <f t="shared" si="2"/>
        <v>41.073</v>
      </c>
      <c r="S28" s="57">
        <f t="shared" si="2"/>
        <v>30.908000000000001</v>
      </c>
      <c r="T28" s="57">
        <f t="shared" si="2"/>
        <v>33.374000000000002</v>
      </c>
      <c r="U28" s="57">
        <f t="shared" si="2"/>
        <v>53.670999999999999</v>
      </c>
      <c r="V28" s="57">
        <f t="shared" si="2"/>
        <v>50.573</v>
      </c>
      <c r="W28" s="57">
        <f t="shared" si="2"/>
        <v>50.030999999999999</v>
      </c>
      <c r="X28" s="57">
        <f t="shared" si="2"/>
        <v>29.407</v>
      </c>
      <c r="Y28" s="57">
        <f t="shared" si="2"/>
        <v>32.337000000000003</v>
      </c>
      <c r="Z28" s="58" t="str">
        <f t="shared" si="2"/>
        <v/>
      </c>
      <c r="AA28" s="59">
        <f>SUM(AA25:AA27)</f>
        <v>1076.703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30.5</v>
      </c>
      <c r="J35" s="94"/>
      <c r="K35" s="94"/>
      <c r="L35" s="94"/>
      <c r="M35" s="94"/>
      <c r="N35" s="94"/>
      <c r="O35" s="94"/>
      <c r="P35" s="94">
        <v>4.2</v>
      </c>
      <c r="Q35" s="94">
        <v>57.4</v>
      </c>
      <c r="R35" s="94"/>
      <c r="S35" s="94">
        <v>55.4</v>
      </c>
      <c r="T35" s="94"/>
      <c r="U35" s="94">
        <v>28.9</v>
      </c>
      <c r="V35" s="94">
        <v>42.5</v>
      </c>
      <c r="W35" s="94"/>
      <c r="X35" s="94">
        <v>32.9</v>
      </c>
      <c r="Y35" s="94"/>
      <c r="Z35" s="95"/>
      <c r="AA35" s="74">
        <f t="shared" si="3"/>
        <v>251.8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30.5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4.2</v>
      </c>
      <c r="Q36" s="83">
        <f t="shared" si="4"/>
        <v>57.4</v>
      </c>
      <c r="R36" s="83">
        <f t="shared" si="4"/>
        <v>0</v>
      </c>
      <c r="S36" s="83">
        <f t="shared" si="4"/>
        <v>55.4</v>
      </c>
      <c r="T36" s="83">
        <f t="shared" si="4"/>
        <v>0</v>
      </c>
      <c r="U36" s="83">
        <f t="shared" si="4"/>
        <v>28.9</v>
      </c>
      <c r="V36" s="83">
        <f t="shared" si="4"/>
        <v>42.5</v>
      </c>
      <c r="W36" s="83">
        <f t="shared" si="4"/>
        <v>0</v>
      </c>
      <c r="X36" s="83">
        <f t="shared" si="4"/>
        <v>32.9</v>
      </c>
      <c r="Y36" s="83">
        <f t="shared" si="4"/>
        <v>0</v>
      </c>
      <c r="Z36" s="84" t="str">
        <f t="shared" si="4"/>
        <v/>
      </c>
      <c r="AA36" s="85">
        <f t="shared" si="3"/>
        <v>251.8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30.5</v>
      </c>
      <c r="J43" s="94"/>
      <c r="K43" s="94"/>
      <c r="L43" s="94"/>
      <c r="M43" s="94"/>
      <c r="N43" s="94"/>
      <c r="O43" s="94"/>
      <c r="P43" s="94">
        <v>4.2</v>
      </c>
      <c r="Q43" s="94">
        <v>57.4</v>
      </c>
      <c r="R43" s="94"/>
      <c r="S43" s="94">
        <v>55.4</v>
      </c>
      <c r="T43" s="94"/>
      <c r="U43" s="94">
        <v>28.9</v>
      </c>
      <c r="V43" s="94">
        <v>42.5</v>
      </c>
      <c r="W43" s="94"/>
      <c r="X43" s="94">
        <v>32.9</v>
      </c>
      <c r="Y43" s="94"/>
      <c r="Z43" s="95"/>
      <c r="AA43" s="74">
        <f t="shared" si="5"/>
        <v>251.8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30.5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4.2</v>
      </c>
      <c r="Q44" s="83">
        <f t="shared" si="6"/>
        <v>57.4</v>
      </c>
      <c r="R44" s="83">
        <f t="shared" si="6"/>
        <v>0</v>
      </c>
      <c r="S44" s="83">
        <f t="shared" si="6"/>
        <v>55.4</v>
      </c>
      <c r="T44" s="83">
        <f t="shared" si="6"/>
        <v>0</v>
      </c>
      <c r="U44" s="83">
        <f t="shared" si="6"/>
        <v>28.9</v>
      </c>
      <c r="V44" s="83">
        <f t="shared" si="6"/>
        <v>42.5</v>
      </c>
      <c r="W44" s="83">
        <f t="shared" si="6"/>
        <v>0</v>
      </c>
      <c r="X44" s="83">
        <f t="shared" si="6"/>
        <v>32.9</v>
      </c>
      <c r="Y44" s="83">
        <f t="shared" si="6"/>
        <v>0</v>
      </c>
      <c r="Z44" s="84" t="str">
        <f t="shared" si="6"/>
        <v/>
      </c>
      <c r="AA44" s="85">
        <f t="shared" si="5"/>
        <v>251.8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20.500999999999998</v>
      </c>
      <c r="C47" s="83">
        <f t="shared" ref="C47:Z47" si="8">IF(LEN(C$2)&gt;0,C14+C22+C36,"")</f>
        <v>18.779</v>
      </c>
      <c r="D47" s="83">
        <f t="shared" si="8"/>
        <v>18.956</v>
      </c>
      <c r="E47" s="83">
        <f t="shared" si="8"/>
        <v>14.940999999999999</v>
      </c>
      <c r="F47" s="83">
        <f t="shared" si="8"/>
        <v>13.864999999999998</v>
      </c>
      <c r="G47" s="83">
        <f t="shared" si="8"/>
        <v>61.353000000000002</v>
      </c>
      <c r="H47" s="83">
        <f t="shared" si="8"/>
        <v>65.192999999999998</v>
      </c>
      <c r="I47" s="83">
        <f t="shared" si="8"/>
        <v>73.88</v>
      </c>
      <c r="J47" s="83">
        <f t="shared" si="8"/>
        <v>58.109000000000002</v>
      </c>
      <c r="K47" s="83">
        <f t="shared" si="8"/>
        <v>79.667000000000002</v>
      </c>
      <c r="L47" s="83">
        <f t="shared" si="8"/>
        <v>86.756999999999991</v>
      </c>
      <c r="M47" s="83">
        <f t="shared" si="8"/>
        <v>83.884</v>
      </c>
      <c r="N47" s="83">
        <f t="shared" si="8"/>
        <v>46.858000000000004</v>
      </c>
      <c r="O47" s="83">
        <f t="shared" si="8"/>
        <v>58.429000000000002</v>
      </c>
      <c r="P47" s="83">
        <f t="shared" si="8"/>
        <v>58.757000000000005</v>
      </c>
      <c r="Q47" s="83">
        <f t="shared" si="8"/>
        <v>87.5</v>
      </c>
      <c r="R47" s="83">
        <f t="shared" si="8"/>
        <v>41.073</v>
      </c>
      <c r="S47" s="83">
        <f t="shared" si="8"/>
        <v>86.307999999999993</v>
      </c>
      <c r="T47" s="83">
        <f t="shared" si="8"/>
        <v>33.374000000000002</v>
      </c>
      <c r="U47" s="83">
        <f t="shared" si="8"/>
        <v>82.570999999999998</v>
      </c>
      <c r="V47" s="83">
        <f t="shared" si="8"/>
        <v>93.073000000000008</v>
      </c>
      <c r="W47" s="83">
        <f t="shared" si="8"/>
        <v>50.030999999999999</v>
      </c>
      <c r="X47" s="83">
        <f t="shared" si="8"/>
        <v>62.307000000000002</v>
      </c>
      <c r="Y47" s="83">
        <f t="shared" si="8"/>
        <v>32.337000000000003</v>
      </c>
      <c r="Z47" s="84" t="str">
        <f t="shared" si="8"/>
        <v/>
      </c>
      <c r="AA47" s="100">
        <f>SUM(B47:Z47)</f>
        <v>1328.5029999999999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20.501000000000001</v>
      </c>
      <c r="C4" s="18">
        <v>18.779</v>
      </c>
      <c r="D4" s="18">
        <v>18.956000000000003</v>
      </c>
      <c r="E4" s="18">
        <v>14.940999999999999</v>
      </c>
      <c r="F4" s="18">
        <v>13.865000000000002</v>
      </c>
      <c r="G4" s="18">
        <v>61.344999999999999</v>
      </c>
      <c r="H4" s="18">
        <v>65.204999999999998</v>
      </c>
      <c r="I4" s="18">
        <v>73.907999999999987</v>
      </c>
      <c r="J4" s="18">
        <v>58.109000000000002</v>
      </c>
      <c r="K4" s="18">
        <v>79.666999999999987</v>
      </c>
      <c r="L4" s="18">
        <v>86.757000000000005</v>
      </c>
      <c r="M4" s="18">
        <v>83.883999999999986</v>
      </c>
      <c r="N4" s="18">
        <v>46.858000000000004</v>
      </c>
      <c r="O4" s="18">
        <v>58.429000000000002</v>
      </c>
      <c r="P4" s="18">
        <v>58.756999999999998</v>
      </c>
      <c r="Q4" s="18">
        <v>87.487000000000009</v>
      </c>
      <c r="R4" s="18">
        <v>41.062000000000005</v>
      </c>
      <c r="S4" s="18">
        <v>86.318999999999988</v>
      </c>
      <c r="T4" s="18">
        <v>33.332999999999998</v>
      </c>
      <c r="U4" s="18">
        <v>82.570000000000007</v>
      </c>
      <c r="V4" s="18">
        <v>93.088000000000008</v>
      </c>
      <c r="W4" s="18">
        <v>49.986000000000004</v>
      </c>
      <c r="X4" s="18">
        <v>62.330999999999996</v>
      </c>
      <c r="Y4" s="18">
        <v>32.336999999999996</v>
      </c>
      <c r="Z4" s="19"/>
      <c r="AA4" s="20">
        <f>SUM(B4:Z4)</f>
        <v>1328.4739999999997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140.1</v>
      </c>
      <c r="C7" s="28">
        <v>123.99</v>
      </c>
      <c r="D7" s="28">
        <v>142</v>
      </c>
      <c r="E7" s="28">
        <v>110.5</v>
      </c>
      <c r="F7" s="28">
        <v>143</v>
      </c>
      <c r="G7" s="28">
        <v>195</v>
      </c>
      <c r="H7" s="28">
        <v>235</v>
      </c>
      <c r="I7" s="28">
        <v>240</v>
      </c>
      <c r="J7" s="28">
        <v>271.05</v>
      </c>
      <c r="K7" s="28">
        <v>258.16000000000003</v>
      </c>
      <c r="L7" s="28">
        <v>233.43</v>
      </c>
      <c r="M7" s="28">
        <v>223.18</v>
      </c>
      <c r="N7" s="28">
        <v>200.99</v>
      </c>
      <c r="O7" s="28">
        <v>177.1</v>
      </c>
      <c r="P7" s="28">
        <v>174.21</v>
      </c>
      <c r="Q7" s="28">
        <v>168</v>
      </c>
      <c r="R7" s="28">
        <v>227.85</v>
      </c>
      <c r="S7" s="28">
        <v>225</v>
      </c>
      <c r="T7" s="28">
        <v>254.12</v>
      </c>
      <c r="U7" s="28">
        <v>289</v>
      </c>
      <c r="V7" s="28">
        <v>248.02</v>
      </c>
      <c r="W7" s="28">
        <v>225</v>
      </c>
      <c r="X7" s="28">
        <v>204.69</v>
      </c>
      <c r="Y7" s="28">
        <v>173.24</v>
      </c>
      <c r="Z7" s="29"/>
      <c r="AA7" s="30">
        <v>203.44291666666663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27</v>
      </c>
      <c r="H10" s="42">
        <v>46</v>
      </c>
      <c r="I10" s="42">
        <v>27</v>
      </c>
      <c r="J10" s="42">
        <v>27</v>
      </c>
      <c r="K10" s="42">
        <v>27</v>
      </c>
      <c r="L10" s="42">
        <v>46</v>
      </c>
      <c r="M10" s="42">
        <v>27</v>
      </c>
      <c r="N10" s="42">
        <v>27</v>
      </c>
      <c r="O10" s="42">
        <v>27</v>
      </c>
      <c r="P10" s="42">
        <v>27</v>
      </c>
      <c r="Q10" s="42">
        <v>27</v>
      </c>
      <c r="R10" s="42">
        <v>27</v>
      </c>
      <c r="S10" s="42">
        <v>27</v>
      </c>
      <c r="T10" s="42">
        <v>27</v>
      </c>
      <c r="U10" s="42">
        <v>46</v>
      </c>
      <c r="V10" s="42">
        <v>46</v>
      </c>
      <c r="W10" s="42">
        <v>46</v>
      </c>
      <c r="X10" s="42">
        <v>27</v>
      </c>
      <c r="Y10" s="42">
        <v>27</v>
      </c>
      <c r="Z10" s="43"/>
      <c r="AA10" s="44">
        <f>SUM(B10:Z10)</f>
        <v>608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27</v>
      </c>
      <c r="L11" s="47">
        <v>4</v>
      </c>
      <c r="M11" s="47">
        <v>23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18.538</v>
      </c>
      <c r="C13" s="52">
        <v>15.794000000000002</v>
      </c>
      <c r="D13" s="52">
        <v>16.822000000000003</v>
      </c>
      <c r="E13" s="52">
        <v>11.657</v>
      </c>
      <c r="F13" s="52">
        <v>10.447000000000001</v>
      </c>
      <c r="G13" s="52">
        <v>0.36</v>
      </c>
      <c r="H13" s="52">
        <v>1.33</v>
      </c>
      <c r="I13" s="52">
        <v>46.908000000000001</v>
      </c>
      <c r="J13" s="52">
        <v>31.109000000000002</v>
      </c>
      <c r="K13" s="52">
        <v>25.667000000000002</v>
      </c>
      <c r="L13" s="52">
        <v>36.756999999999998</v>
      </c>
      <c r="M13" s="52">
        <v>33.884</v>
      </c>
      <c r="N13" s="52">
        <v>19.858000000000001</v>
      </c>
      <c r="O13" s="52">
        <v>31.429000000000002</v>
      </c>
      <c r="P13" s="52">
        <v>31.756999999999998</v>
      </c>
      <c r="Q13" s="52">
        <v>60.487000000000009</v>
      </c>
      <c r="R13" s="52">
        <v>0.86199999999999999</v>
      </c>
      <c r="S13" s="52">
        <v>59.319000000000003</v>
      </c>
      <c r="T13" s="52">
        <v>0.9</v>
      </c>
      <c r="U13" s="52">
        <v>36.57</v>
      </c>
      <c r="V13" s="52">
        <v>47.087999999999994</v>
      </c>
      <c r="W13" s="52">
        <v>0.88600000000000001</v>
      </c>
      <c r="X13" s="52">
        <v>35.330999999999996</v>
      </c>
      <c r="Y13" s="52">
        <v>5.3369999999999997</v>
      </c>
      <c r="Z13" s="53"/>
      <c r="AA13" s="54">
        <f>SUM(B13:Z13)</f>
        <v>579.09700000000009</v>
      </c>
    </row>
    <row r="14" spans="1:27" ht="30" customHeight="1" thickBot="1" x14ac:dyDescent="0.25">
      <c r="A14" s="55" t="s">
        <v>10</v>
      </c>
      <c r="B14" s="56">
        <f>IF(LEN(B$2)&gt;0,SUM(B10:B13),"")</f>
        <v>18.538</v>
      </c>
      <c r="C14" s="57">
        <f t="shared" ref="C14:Z14" si="0">IF(LEN(C$2)&gt;0,SUM(C10:C13),"")</f>
        <v>15.794000000000002</v>
      </c>
      <c r="D14" s="57">
        <f t="shared" si="0"/>
        <v>16.822000000000003</v>
      </c>
      <c r="E14" s="57">
        <f t="shared" si="0"/>
        <v>11.657</v>
      </c>
      <c r="F14" s="57">
        <f t="shared" si="0"/>
        <v>10.447000000000001</v>
      </c>
      <c r="G14" s="57">
        <f t="shared" si="0"/>
        <v>27.36</v>
      </c>
      <c r="H14" s="57">
        <f t="shared" si="0"/>
        <v>47.33</v>
      </c>
      <c r="I14" s="57">
        <f t="shared" si="0"/>
        <v>73.908000000000001</v>
      </c>
      <c r="J14" s="57">
        <f t="shared" si="0"/>
        <v>58.109000000000002</v>
      </c>
      <c r="K14" s="57">
        <f t="shared" si="0"/>
        <v>79.667000000000002</v>
      </c>
      <c r="L14" s="57">
        <f t="shared" si="0"/>
        <v>86.757000000000005</v>
      </c>
      <c r="M14" s="57">
        <f t="shared" si="0"/>
        <v>83.884</v>
      </c>
      <c r="N14" s="57">
        <f t="shared" si="0"/>
        <v>46.858000000000004</v>
      </c>
      <c r="O14" s="57">
        <f t="shared" si="0"/>
        <v>58.429000000000002</v>
      </c>
      <c r="P14" s="57">
        <f t="shared" si="0"/>
        <v>58.756999999999998</v>
      </c>
      <c r="Q14" s="57">
        <f t="shared" si="0"/>
        <v>87.487000000000009</v>
      </c>
      <c r="R14" s="57">
        <f t="shared" si="0"/>
        <v>27.861999999999998</v>
      </c>
      <c r="S14" s="57">
        <f t="shared" si="0"/>
        <v>86.319000000000003</v>
      </c>
      <c r="T14" s="57">
        <f t="shared" si="0"/>
        <v>27.9</v>
      </c>
      <c r="U14" s="57">
        <f t="shared" si="0"/>
        <v>82.57</v>
      </c>
      <c r="V14" s="57">
        <f t="shared" si="0"/>
        <v>93.087999999999994</v>
      </c>
      <c r="W14" s="57">
        <f t="shared" si="0"/>
        <v>46.886000000000003</v>
      </c>
      <c r="X14" s="57">
        <f t="shared" si="0"/>
        <v>62.330999999999996</v>
      </c>
      <c r="Y14" s="57">
        <f t="shared" si="0"/>
        <v>32.337000000000003</v>
      </c>
      <c r="Z14" s="58" t="str">
        <f t="shared" si="0"/>
        <v/>
      </c>
      <c r="AA14" s="59">
        <f>SUM(AA9:AA13)</f>
        <v>1241.0970000000002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1.9630000000000001</v>
      </c>
      <c r="C19" s="76">
        <v>2.9850000000000003</v>
      </c>
      <c r="D19" s="76">
        <v>2.1339999999999999</v>
      </c>
      <c r="E19" s="76">
        <v>3.2839999999999998</v>
      </c>
      <c r="F19" s="76">
        <v>3.4179999999999997</v>
      </c>
      <c r="G19" s="76">
        <v>1.9850000000000001</v>
      </c>
      <c r="H19" s="76">
        <v>1.7749999999999999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5.2329999999999997</v>
      </c>
      <c r="U19" s="76"/>
      <c r="V19" s="76"/>
      <c r="W19" s="76"/>
      <c r="X19" s="76"/>
      <c r="Y19" s="76"/>
      <c r="Z19" s="73"/>
      <c r="AA19" s="74">
        <f>SUM(B19:Z19)</f>
        <v>22.776999999999997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1.9630000000000001</v>
      </c>
      <c r="C22" s="83">
        <f t="shared" si="1"/>
        <v>2.9850000000000003</v>
      </c>
      <c r="D22" s="83">
        <f t="shared" si="1"/>
        <v>2.1339999999999999</v>
      </c>
      <c r="E22" s="83">
        <f t="shared" si="1"/>
        <v>3.2839999999999998</v>
      </c>
      <c r="F22" s="83">
        <f t="shared" si="1"/>
        <v>3.4179999999999997</v>
      </c>
      <c r="G22" s="83">
        <f t="shared" si="1"/>
        <v>1.9850000000000001</v>
      </c>
      <c r="H22" s="83">
        <f t="shared" si="1"/>
        <v>1.7749999999999999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5.2329999999999997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22.776999999999997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20.501000000000001</v>
      </c>
      <c r="C26" s="72">
        <v>18.779</v>
      </c>
      <c r="D26" s="72">
        <v>18.956</v>
      </c>
      <c r="E26" s="72">
        <v>14.941000000000001</v>
      </c>
      <c r="F26" s="72">
        <v>13.865</v>
      </c>
      <c r="G26" s="72">
        <v>29.344999999999999</v>
      </c>
      <c r="H26" s="72">
        <v>49.104999999999997</v>
      </c>
      <c r="I26" s="72">
        <v>73.908000000000001</v>
      </c>
      <c r="J26" s="72">
        <v>58.109000000000002</v>
      </c>
      <c r="K26" s="72">
        <v>79.667000000000002</v>
      </c>
      <c r="L26" s="72">
        <v>86.757000000000005</v>
      </c>
      <c r="M26" s="72">
        <v>83.884</v>
      </c>
      <c r="N26" s="72">
        <v>46.857999999999997</v>
      </c>
      <c r="O26" s="72">
        <v>58.429000000000002</v>
      </c>
      <c r="P26" s="72">
        <v>58.756999999999998</v>
      </c>
      <c r="Q26" s="72">
        <v>87.486999999999995</v>
      </c>
      <c r="R26" s="72">
        <v>27.861999999999998</v>
      </c>
      <c r="S26" s="72">
        <v>86.319000000000003</v>
      </c>
      <c r="T26" s="72">
        <v>33.133000000000003</v>
      </c>
      <c r="U26" s="72">
        <v>82.57</v>
      </c>
      <c r="V26" s="72">
        <v>93.087999999999994</v>
      </c>
      <c r="W26" s="72">
        <v>46.886000000000003</v>
      </c>
      <c r="X26" s="72">
        <v>62.331000000000003</v>
      </c>
      <c r="Y26" s="72">
        <v>32.337000000000003</v>
      </c>
      <c r="Z26" s="73"/>
      <c r="AA26" s="74">
        <f>SUM(B26:Z26)</f>
        <v>1263.8739999999996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20.501000000000001</v>
      </c>
      <c r="C28" s="57">
        <f t="shared" si="2"/>
        <v>18.779</v>
      </c>
      <c r="D28" s="57">
        <f t="shared" si="2"/>
        <v>18.956</v>
      </c>
      <c r="E28" s="57">
        <f t="shared" si="2"/>
        <v>14.941000000000001</v>
      </c>
      <c r="F28" s="57">
        <f t="shared" si="2"/>
        <v>13.865</v>
      </c>
      <c r="G28" s="57">
        <f t="shared" si="2"/>
        <v>29.344999999999999</v>
      </c>
      <c r="H28" s="57">
        <f t="shared" si="2"/>
        <v>49.104999999999997</v>
      </c>
      <c r="I28" s="57">
        <f t="shared" si="2"/>
        <v>73.908000000000001</v>
      </c>
      <c r="J28" s="57">
        <f t="shared" si="2"/>
        <v>58.109000000000002</v>
      </c>
      <c r="K28" s="57">
        <f t="shared" si="2"/>
        <v>79.667000000000002</v>
      </c>
      <c r="L28" s="57">
        <f t="shared" si="2"/>
        <v>86.757000000000005</v>
      </c>
      <c r="M28" s="57">
        <f t="shared" si="2"/>
        <v>83.884</v>
      </c>
      <c r="N28" s="57">
        <f t="shared" si="2"/>
        <v>46.857999999999997</v>
      </c>
      <c r="O28" s="57">
        <f t="shared" si="2"/>
        <v>58.429000000000002</v>
      </c>
      <c r="P28" s="57">
        <f t="shared" si="2"/>
        <v>58.756999999999998</v>
      </c>
      <c r="Q28" s="57">
        <f t="shared" si="2"/>
        <v>87.486999999999995</v>
      </c>
      <c r="R28" s="57">
        <f t="shared" si="2"/>
        <v>27.861999999999998</v>
      </c>
      <c r="S28" s="57">
        <f t="shared" si="2"/>
        <v>86.319000000000003</v>
      </c>
      <c r="T28" s="57">
        <f t="shared" si="2"/>
        <v>33.133000000000003</v>
      </c>
      <c r="U28" s="57">
        <f t="shared" si="2"/>
        <v>82.57</v>
      </c>
      <c r="V28" s="57">
        <f t="shared" si="2"/>
        <v>93.087999999999994</v>
      </c>
      <c r="W28" s="57">
        <f t="shared" si="2"/>
        <v>46.886000000000003</v>
      </c>
      <c r="X28" s="57">
        <f t="shared" si="2"/>
        <v>62.331000000000003</v>
      </c>
      <c r="Y28" s="57">
        <f t="shared" si="2"/>
        <v>32.337000000000003</v>
      </c>
      <c r="Z28" s="58">
        <f t="shared" si="2"/>
        <v>0</v>
      </c>
      <c r="AA28" s="59">
        <f t="shared" si="2"/>
        <v>1263.8739999999996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>
        <v>32</v>
      </c>
      <c r="H35" s="94">
        <v>16.100000000000001</v>
      </c>
      <c r="I35" s="94"/>
      <c r="J35" s="94"/>
      <c r="K35" s="94"/>
      <c r="L35" s="94"/>
      <c r="M35" s="94"/>
      <c r="N35" s="94"/>
      <c r="O35" s="94"/>
      <c r="P35" s="94"/>
      <c r="Q35" s="94"/>
      <c r="R35" s="94">
        <v>13.2</v>
      </c>
      <c r="S35" s="94"/>
      <c r="T35" s="94">
        <v>0.2</v>
      </c>
      <c r="U35" s="94"/>
      <c r="V35" s="94"/>
      <c r="W35" s="94">
        <v>3.1</v>
      </c>
      <c r="X35" s="94"/>
      <c r="Y35" s="94"/>
      <c r="Z35" s="95"/>
      <c r="AA35" s="74">
        <f t="shared" si="3"/>
        <v>64.599999999999994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32</v>
      </c>
      <c r="H36" s="83">
        <f t="shared" si="4"/>
        <v>16.100000000000001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13.2</v>
      </c>
      <c r="S36" s="83">
        <f t="shared" si="4"/>
        <v>0</v>
      </c>
      <c r="T36" s="83">
        <f t="shared" si="4"/>
        <v>0.2</v>
      </c>
      <c r="U36" s="83">
        <f t="shared" si="4"/>
        <v>0</v>
      </c>
      <c r="V36" s="83">
        <f t="shared" si="4"/>
        <v>0</v>
      </c>
      <c r="W36" s="83">
        <f t="shared" si="4"/>
        <v>3.1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64.599999999999994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>
        <v>32</v>
      </c>
      <c r="H43" s="94">
        <v>16.100000000000001</v>
      </c>
      <c r="I43" s="94"/>
      <c r="J43" s="94"/>
      <c r="K43" s="94"/>
      <c r="L43" s="94"/>
      <c r="M43" s="94"/>
      <c r="N43" s="94"/>
      <c r="O43" s="94"/>
      <c r="P43" s="94"/>
      <c r="Q43" s="94"/>
      <c r="R43" s="94">
        <v>13.2</v>
      </c>
      <c r="S43" s="94"/>
      <c r="T43" s="94">
        <v>0.2</v>
      </c>
      <c r="U43" s="94"/>
      <c r="V43" s="94"/>
      <c r="W43" s="94">
        <v>3.1</v>
      </c>
      <c r="X43" s="94"/>
      <c r="Y43" s="94"/>
      <c r="Z43" s="95"/>
      <c r="AA43" s="74">
        <f t="shared" si="5"/>
        <v>64.599999999999994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32</v>
      </c>
      <c r="H44" s="83">
        <f t="shared" si="6"/>
        <v>16.100000000000001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13.2</v>
      </c>
      <c r="S44" s="83">
        <f t="shared" si="6"/>
        <v>0</v>
      </c>
      <c r="T44" s="83">
        <f t="shared" si="6"/>
        <v>0.2</v>
      </c>
      <c r="U44" s="83">
        <f t="shared" si="6"/>
        <v>0</v>
      </c>
      <c r="V44" s="83">
        <f t="shared" si="6"/>
        <v>0</v>
      </c>
      <c r="W44" s="83">
        <f t="shared" si="6"/>
        <v>3.1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64.599999999999994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20.501000000000001</v>
      </c>
      <c r="C47" s="83">
        <f t="shared" ref="C47:Z47" si="8">SUM(C10:C13)+C22+C36</f>
        <v>18.779000000000003</v>
      </c>
      <c r="D47" s="83">
        <f t="shared" si="8"/>
        <v>18.956000000000003</v>
      </c>
      <c r="E47" s="83">
        <f t="shared" si="8"/>
        <v>14.940999999999999</v>
      </c>
      <c r="F47" s="83">
        <f t="shared" si="8"/>
        <v>13.865</v>
      </c>
      <c r="G47" s="83">
        <f t="shared" si="8"/>
        <v>61.344999999999999</v>
      </c>
      <c r="H47" s="83">
        <f t="shared" si="8"/>
        <v>65.204999999999998</v>
      </c>
      <c r="I47" s="83">
        <f t="shared" si="8"/>
        <v>73.908000000000001</v>
      </c>
      <c r="J47" s="83">
        <f t="shared" si="8"/>
        <v>58.109000000000002</v>
      </c>
      <c r="K47" s="83">
        <f t="shared" si="8"/>
        <v>79.667000000000002</v>
      </c>
      <c r="L47" s="83">
        <f t="shared" si="8"/>
        <v>86.757000000000005</v>
      </c>
      <c r="M47" s="83">
        <f t="shared" si="8"/>
        <v>83.884</v>
      </c>
      <c r="N47" s="83">
        <f t="shared" si="8"/>
        <v>46.858000000000004</v>
      </c>
      <c r="O47" s="83">
        <f t="shared" si="8"/>
        <v>58.429000000000002</v>
      </c>
      <c r="P47" s="83">
        <f t="shared" si="8"/>
        <v>58.756999999999998</v>
      </c>
      <c r="Q47" s="83">
        <f t="shared" si="8"/>
        <v>87.487000000000009</v>
      </c>
      <c r="R47" s="83">
        <f t="shared" si="8"/>
        <v>41.061999999999998</v>
      </c>
      <c r="S47" s="83">
        <f t="shared" si="8"/>
        <v>86.319000000000003</v>
      </c>
      <c r="T47" s="83">
        <f t="shared" si="8"/>
        <v>33.332999999999998</v>
      </c>
      <c r="U47" s="83">
        <f t="shared" si="8"/>
        <v>82.57</v>
      </c>
      <c r="V47" s="83">
        <f t="shared" si="8"/>
        <v>93.087999999999994</v>
      </c>
      <c r="W47" s="83">
        <f t="shared" si="8"/>
        <v>49.986000000000004</v>
      </c>
      <c r="X47" s="83">
        <f t="shared" si="8"/>
        <v>62.330999999999996</v>
      </c>
      <c r="Y47" s="83">
        <f t="shared" si="8"/>
        <v>32.337000000000003</v>
      </c>
      <c r="Z47" s="84">
        <f t="shared" si="8"/>
        <v>0</v>
      </c>
      <c r="AA47" s="100">
        <f>SUM(B47:Z47)</f>
        <v>1328.4739999999997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32</v>
      </c>
      <c r="H4" s="18">
        <v>16.100000000000001</v>
      </c>
      <c r="I4" s="18">
        <v>-30.5</v>
      </c>
      <c r="J4" s="18"/>
      <c r="K4" s="18"/>
      <c r="L4" s="18"/>
      <c r="M4" s="18"/>
      <c r="N4" s="18"/>
      <c r="O4" s="18"/>
      <c r="P4" s="18">
        <v>-4.2</v>
      </c>
      <c r="Q4" s="18">
        <v>-57.4</v>
      </c>
      <c r="R4" s="18">
        <v>13.2</v>
      </c>
      <c r="S4" s="18">
        <v>-55.4</v>
      </c>
      <c r="T4" s="18">
        <v>0.2</v>
      </c>
      <c r="U4" s="18">
        <v>-28.9</v>
      </c>
      <c r="V4" s="18">
        <v>-42.5</v>
      </c>
      <c r="W4" s="18">
        <v>3.1</v>
      </c>
      <c r="X4" s="18">
        <v>-32.9</v>
      </c>
      <c r="Y4" s="18"/>
      <c r="Z4" s="19"/>
      <c r="AA4" s="107">
        <f>SUM(B4:Z4)</f>
        <v>-187.20000000000002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140.1</v>
      </c>
      <c r="C7" s="113">
        <v>123.99</v>
      </c>
      <c r="D7" s="113">
        <v>142</v>
      </c>
      <c r="E7" s="113">
        <v>110.5</v>
      </c>
      <c r="F7" s="113">
        <v>143</v>
      </c>
      <c r="G7" s="113">
        <v>195</v>
      </c>
      <c r="H7" s="113">
        <v>235</v>
      </c>
      <c r="I7" s="113">
        <v>240</v>
      </c>
      <c r="J7" s="113">
        <v>271.05</v>
      </c>
      <c r="K7" s="113">
        <v>258.16000000000003</v>
      </c>
      <c r="L7" s="113">
        <v>233.43</v>
      </c>
      <c r="M7" s="113">
        <v>223.18</v>
      </c>
      <c r="N7" s="113">
        <v>200.99</v>
      </c>
      <c r="O7" s="113">
        <v>177.1</v>
      </c>
      <c r="P7" s="113">
        <v>174.21</v>
      </c>
      <c r="Q7" s="113">
        <v>168</v>
      </c>
      <c r="R7" s="113">
        <v>227.85</v>
      </c>
      <c r="S7" s="113">
        <v>225</v>
      </c>
      <c r="T7" s="113">
        <v>254.12</v>
      </c>
      <c r="U7" s="113">
        <v>289</v>
      </c>
      <c r="V7" s="113">
        <v>248.02</v>
      </c>
      <c r="W7" s="113">
        <v>225</v>
      </c>
      <c r="X7" s="113">
        <v>204.69</v>
      </c>
      <c r="Y7" s="113">
        <v>173.24</v>
      </c>
      <c r="Z7" s="114"/>
      <c r="AA7" s="115">
        <v>203.44291666666663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30.5</v>
      </c>
      <c r="J15" s="129"/>
      <c r="K15" s="129"/>
      <c r="L15" s="129"/>
      <c r="M15" s="129"/>
      <c r="N15" s="129"/>
      <c r="O15" s="129"/>
      <c r="P15" s="129">
        <v>4.2</v>
      </c>
      <c r="Q15" s="129">
        <v>57.4</v>
      </c>
      <c r="R15" s="129"/>
      <c r="S15" s="129">
        <v>55.4</v>
      </c>
      <c r="T15" s="129"/>
      <c r="U15" s="129">
        <v>28.9</v>
      </c>
      <c r="V15" s="125">
        <v>42.5</v>
      </c>
      <c r="W15" s="129"/>
      <c r="X15" s="129">
        <v>32.9</v>
      </c>
      <c r="Y15" s="129"/>
      <c r="Z15" s="127"/>
      <c r="AA15" s="128">
        <f t="shared" si="0"/>
        <v>251.8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30.5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4.2</v>
      </c>
      <c r="Q16" s="131">
        <f t="shared" si="1"/>
        <v>57.4</v>
      </c>
      <c r="R16" s="131">
        <f t="shared" si="1"/>
        <v>0</v>
      </c>
      <c r="S16" s="131">
        <f t="shared" si="1"/>
        <v>55.4</v>
      </c>
      <c r="T16" s="131">
        <f t="shared" si="1"/>
        <v>0</v>
      </c>
      <c r="U16" s="131">
        <f t="shared" si="1"/>
        <v>28.9</v>
      </c>
      <c r="V16" s="131">
        <f t="shared" si="1"/>
        <v>42.5</v>
      </c>
      <c r="W16" s="131">
        <f t="shared" si="1"/>
        <v>0</v>
      </c>
      <c r="X16" s="131">
        <f t="shared" si="1"/>
        <v>32.9</v>
      </c>
      <c r="Y16" s="131">
        <f t="shared" si="1"/>
        <v>0</v>
      </c>
      <c r="Z16" s="132" t="str">
        <f t="shared" si="1"/>
        <v/>
      </c>
      <c r="AA16" s="85">
        <f t="shared" si="0"/>
        <v>251.8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>
        <v>32</v>
      </c>
      <c r="H23" s="129">
        <v>16.100000000000001</v>
      </c>
      <c r="I23" s="129"/>
      <c r="J23" s="129"/>
      <c r="K23" s="129"/>
      <c r="L23" s="129"/>
      <c r="M23" s="129"/>
      <c r="N23" s="129"/>
      <c r="O23" s="129"/>
      <c r="P23" s="129"/>
      <c r="Q23" s="129"/>
      <c r="R23" s="129">
        <v>13.2</v>
      </c>
      <c r="S23" s="129"/>
      <c r="T23" s="129">
        <v>0.2</v>
      </c>
      <c r="U23" s="129"/>
      <c r="V23" s="125"/>
      <c r="W23" s="129">
        <v>3.1</v>
      </c>
      <c r="X23" s="129"/>
      <c r="Y23" s="129"/>
      <c r="Z23" s="127"/>
      <c r="AA23" s="128">
        <f t="shared" si="2"/>
        <v>64.599999999999994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32</v>
      </c>
      <c r="H24" s="131">
        <f t="shared" si="3"/>
        <v>16.100000000000001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13.2</v>
      </c>
      <c r="S24" s="131">
        <f t="shared" si="3"/>
        <v>0</v>
      </c>
      <c r="T24" s="131">
        <f t="shared" si="3"/>
        <v>0.2</v>
      </c>
      <c r="U24" s="131">
        <f t="shared" si="3"/>
        <v>0</v>
      </c>
      <c r="V24" s="131">
        <f t="shared" si="3"/>
        <v>0</v>
      </c>
      <c r="W24" s="131">
        <f t="shared" si="3"/>
        <v>3.1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64.599999999999994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2021-10-11T20:26:10Z</dcterms:created>
  <dcterms:modified xsi:type="dcterms:W3CDTF">2021-10-11T20:26:10Z</dcterms:modified>
</cp:coreProperties>
</file>