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<sst xmlns="http://schemas.openxmlformats.org/spreadsheetml/2006/main" count="109" uniqueCount="48">
  <si>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10/10/2021 23:33:32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</si>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</sst>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5">
                  <c:v>80</c:v>
                </c:pt>
                <c:pt idx="6">
                  <c:v>150</c:v>
                </c:pt>
                <c:pt idx="7">
                  <c:v>180</c:v>
                </c:pt>
                <c:pt idx="8">
                  <c:v>210</c:v>
                </c:pt>
                <c:pt idx="9">
                  <c:v>210</c:v>
                </c:pt>
                <c:pt idx="10">
                  <c:v>210</c:v>
                </c:pt>
                <c:pt idx="11">
                  <c:v>210</c:v>
                </c:pt>
                <c:pt idx="12">
                  <c:v>210</c:v>
                </c:pt>
                <c:pt idx="13">
                  <c:v>210</c:v>
                </c:pt>
                <c:pt idx="14">
                  <c:v>210</c:v>
                </c:pt>
                <c:pt idx="15">
                  <c:v>210</c:v>
                </c:pt>
                <c:pt idx="16">
                  <c:v>210</c:v>
                </c:pt>
                <c:pt idx="17">
                  <c:v>210</c:v>
                </c:pt>
                <c:pt idx="18">
                  <c:v>210</c:v>
                </c:pt>
                <c:pt idx="19">
                  <c:v>210</c:v>
                </c:pt>
                <c:pt idx="20">
                  <c:v>210</c:v>
                </c:pt>
                <c:pt idx="21">
                  <c:v>210</c:v>
                </c:pt>
                <c:pt idx="22">
                  <c:v>210</c:v>
                </c:pt>
                <c:pt idx="23">
                  <c:v>210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87.194000000000003</c:v>
                </c:pt>
                <c:pt idx="1">
                  <c:v>88.167999999999992</c:v>
                </c:pt>
                <c:pt idx="2">
                  <c:v>92.244</c:v>
                </c:pt>
                <c:pt idx="3">
                  <c:v>30.454000000000001</c:v>
                </c:pt>
                <c:pt idx="4">
                  <c:v>80.907000000000011</c:v>
                </c:pt>
                <c:pt idx="6">
                  <c:v>6.194</c:v>
                </c:pt>
                <c:pt idx="12">
                  <c:v>7.8629999999999995</c:v>
                </c:pt>
                <c:pt idx="16">
                  <c:v>1.2609999999999999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11.3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5.5</c:v>
                </c:pt>
                <c:pt idx="21">
                  <c:v>51.2</c:v>
                </c:pt>
                <c:pt idx="22">
                  <c:v>43</c:v>
                </c:pt>
                <c:pt idx="23">
                  <c:v>28.5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62.902999999999999</c:v>
                </c:pt>
                <c:pt idx="1">
                  <c:v>42.469000000000001</c:v>
                </c:pt>
                <c:pt idx="2">
                  <c:v>40.271000000000001</c:v>
                </c:pt>
                <c:pt idx="3">
                  <c:v>20.3</c:v>
                </c:pt>
                <c:pt idx="4">
                  <c:v>37.567000000000007</c:v>
                </c:pt>
                <c:pt idx="5">
                  <c:v>57.476999999999997</c:v>
                </c:pt>
                <c:pt idx="6">
                  <c:v>45.64</c:v>
                </c:pt>
                <c:pt idx="7">
                  <c:v>47.241</c:v>
                </c:pt>
                <c:pt idx="8">
                  <c:v>11.045999999999999</c:v>
                </c:pt>
                <c:pt idx="9">
                  <c:v>19.365000000000002</c:v>
                </c:pt>
                <c:pt idx="10">
                  <c:v>12.901999999999999</c:v>
                </c:pt>
                <c:pt idx="11">
                  <c:v>14.358000000000001</c:v>
                </c:pt>
                <c:pt idx="12">
                  <c:v>7.9279999999999999</c:v>
                </c:pt>
                <c:pt idx="13">
                  <c:v>8.1630000000000003</c:v>
                </c:pt>
                <c:pt idx="14">
                  <c:v>16.46</c:v>
                </c:pt>
                <c:pt idx="15">
                  <c:v>8.75</c:v>
                </c:pt>
                <c:pt idx="16">
                  <c:v>6.0679999999999996</c:v>
                </c:pt>
                <c:pt idx="17">
                  <c:v>1.788</c:v>
                </c:pt>
                <c:pt idx="18">
                  <c:v>1.931</c:v>
                </c:pt>
                <c:pt idx="19">
                  <c:v>12.487</c:v>
                </c:pt>
                <c:pt idx="20">
                  <c:v>2.86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28789128"/>
        <c:axId val="2287895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155.21099999999998</c:v>
                </c:pt>
                <c:pt idx="1">
                  <c:v>135.75399999999999</c:v>
                </c:pt>
                <c:pt idx="2">
                  <c:v>135.577</c:v>
                </c:pt>
                <c:pt idx="3">
                  <c:v>55.856000000000002</c:v>
                </c:pt>
                <c:pt idx="4">
                  <c:v>118.514</c:v>
                </c:pt>
                <c:pt idx="5">
                  <c:v>137.47900000000001</c:v>
                </c:pt>
                <c:pt idx="6">
                  <c:v>201.85000000000002</c:v>
                </c:pt>
                <c:pt idx="7">
                  <c:v>227.29000000000002</c:v>
                </c:pt>
                <c:pt idx="8">
                  <c:v>221.08099999999999</c:v>
                </c:pt>
                <c:pt idx="9">
                  <c:v>240.69799999999998</c:v>
                </c:pt>
                <c:pt idx="10">
                  <c:v>222.90199999999999</c:v>
                </c:pt>
                <c:pt idx="11">
                  <c:v>224.35800000000003</c:v>
                </c:pt>
                <c:pt idx="12">
                  <c:v>225.791</c:v>
                </c:pt>
                <c:pt idx="13">
                  <c:v>218.16400000000002</c:v>
                </c:pt>
                <c:pt idx="14">
                  <c:v>226.50099999999998</c:v>
                </c:pt>
                <c:pt idx="15">
                  <c:v>218.75</c:v>
                </c:pt>
                <c:pt idx="16">
                  <c:v>217.32899999999998</c:v>
                </c:pt>
                <c:pt idx="17">
                  <c:v>213.09199999999996</c:v>
                </c:pt>
                <c:pt idx="18">
                  <c:v>213.10300000000001</c:v>
                </c:pt>
                <c:pt idx="19">
                  <c:v>222.92500000000001</c:v>
                </c:pt>
                <c:pt idx="20">
                  <c:v>218.67599999999999</c:v>
                </c:pt>
                <c:pt idx="21">
                  <c:v>261.85999999999996</c:v>
                </c:pt>
                <c:pt idx="22">
                  <c:v>252.98700000000002</c:v>
                </c:pt>
                <c:pt idx="23">
                  <c:v>238.54500000000002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8789128"/>
        <c:axId val="2287895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167.9</c:v>
                </c:pt>
                <c:pt idx="1">
                  <c:v>156.83000000000001</c:v>
                </c:pt>
                <c:pt idx="2">
                  <c:v>157.22</c:v>
                </c:pt>
                <c:pt idx="3">
                  <c:v>148</c:v>
                </c:pt>
                <c:pt idx="4">
                  <c:v>153.71</c:v>
                </c:pt>
                <c:pt idx="5">
                  <c:v>187.58</c:v>
                </c:pt>
                <c:pt idx="6">
                  <c:v>232</c:v>
                </c:pt>
                <c:pt idx="7">
                  <c:v>293.62</c:v>
                </c:pt>
                <c:pt idx="8">
                  <c:v>286.04000000000002</c:v>
                </c:pt>
                <c:pt idx="9">
                  <c:v>287.29000000000002</c:v>
                </c:pt>
                <c:pt idx="10">
                  <c:v>253.9</c:v>
                </c:pt>
                <c:pt idx="11">
                  <c:v>245</c:v>
                </c:pt>
                <c:pt idx="12">
                  <c:v>223.79</c:v>
                </c:pt>
                <c:pt idx="13">
                  <c:v>204.55</c:v>
                </c:pt>
                <c:pt idx="14">
                  <c:v>187.44</c:v>
                </c:pt>
                <c:pt idx="15">
                  <c:v>196.33</c:v>
                </c:pt>
                <c:pt idx="16">
                  <c:v>235.41</c:v>
                </c:pt>
                <c:pt idx="17">
                  <c:v>240</c:v>
                </c:pt>
                <c:pt idx="18">
                  <c:v>271.44</c:v>
                </c:pt>
                <c:pt idx="19">
                  <c:v>295</c:v>
                </c:pt>
                <c:pt idx="20">
                  <c:v>244.96</c:v>
                </c:pt>
                <c:pt idx="21">
                  <c:v>203.86</c:v>
                </c:pt>
                <c:pt idx="22">
                  <c:v>180.91</c:v>
                </c:pt>
                <c:pt idx="23">
                  <c:v>174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8790304"/>
        <c:axId val="228789912"/>
      </c:lineChart>
      <c:catAx>
        <c:axId val="228789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8789520"/>
        <c:crosses val="autoZero"/>
        <c:auto val="1"/>
        <c:lblAlgn val="ctr"/>
        <c:lblOffset val="100"/>
        <c:noMultiLvlLbl val="0"/>
      </c:catAx>
      <c:valAx>
        <c:axId val="228789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8789128"/>
        <c:crosses val="autoZero"/>
        <c:crossBetween val="between"/>
      </c:valAx>
      <c:valAx>
        <c:axId val="228789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8790304"/>
        <c:crosses val="max"/>
        <c:crossBetween val="between"/>
      </c:valAx>
      <c:catAx>
        <c:axId val="228790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8789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44480</v>
          </cell>
        </row>
        <row r="5">
          <cell r="C5" t="str">
            <v>CRIDA2</v>
          </cell>
        </row>
        <row r="26">
          <cell r="C26">
            <v>3770</v>
          </cell>
        </row>
        <row r="27">
          <cell r="C27">
            <v>394.28500000000003</v>
          </cell>
        </row>
        <row r="28">
          <cell r="C28">
            <v>0</v>
          </cell>
        </row>
        <row r="29">
          <cell r="C29">
            <v>139.5</v>
          </cell>
        </row>
        <row r="30">
          <cell r="C30">
            <v>477.97399999999999</v>
          </cell>
        </row>
        <row r="31">
          <cell r="C31">
            <v>0</v>
          </cell>
        </row>
        <row r="32">
          <cell r="C32">
            <v>18.271999999999998</v>
          </cell>
        </row>
        <row r="33">
          <cell r="C33">
            <v>3.8519999999999999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4.4000000000000004</v>
          </cell>
        </row>
        <row r="39">
          <cell r="C39">
            <v>17.463000000000001</v>
          </cell>
        </row>
        <row r="40">
          <cell r="C40">
            <v>1189.079</v>
          </cell>
        </row>
        <row r="41">
          <cell r="C41">
            <v>0</v>
          </cell>
        </row>
        <row r="42">
          <cell r="C42">
            <v>810.69999999999993</v>
          </cell>
        </row>
        <row r="43">
          <cell r="C43">
            <v>0</v>
          </cell>
        </row>
        <row r="44">
          <cell r="C44">
            <v>351.6</v>
          </cell>
        </row>
        <row r="45">
          <cell r="C45">
            <v>2252.8500000000004</v>
          </cell>
        </row>
        <row r="46">
          <cell r="C46">
            <v>1</v>
          </cell>
        </row>
        <row r="47">
          <cell r="C47">
            <v>177.20099999999999</v>
          </cell>
        </row>
      </sheetData>
      <sheetData sheetId="4"/>
      <sheetData sheetId="5"/>
      <sheetData sheetId="6"/>
      <sheetData sheetId="7">
        <row r="7">
          <cell r="B7">
            <v>167.9</v>
          </cell>
          <cell r="C7">
            <v>156.83000000000001</v>
          </cell>
          <cell r="D7">
            <v>157.22</v>
          </cell>
          <cell r="E7">
            <v>148</v>
          </cell>
          <cell r="F7">
            <v>153.71</v>
          </cell>
          <cell r="G7">
            <v>187.58</v>
          </cell>
          <cell r="H7">
            <v>232</v>
          </cell>
          <cell r="I7">
            <v>293.62</v>
          </cell>
          <cell r="J7">
            <v>286.04000000000002</v>
          </cell>
          <cell r="K7">
            <v>287.29000000000002</v>
          </cell>
          <cell r="L7">
            <v>253.9</v>
          </cell>
          <cell r="M7">
            <v>245</v>
          </cell>
          <cell r="N7">
            <v>223.79</v>
          </cell>
          <cell r="O7">
            <v>204.55</v>
          </cell>
          <cell r="P7">
            <v>187.44</v>
          </cell>
          <cell r="Q7">
            <v>196.33</v>
          </cell>
          <cell r="R7">
            <v>235.41</v>
          </cell>
          <cell r="S7">
            <v>240</v>
          </cell>
          <cell r="T7">
            <v>271.44</v>
          </cell>
          <cell r="U7">
            <v>295</v>
          </cell>
          <cell r="V7">
            <v>244.96</v>
          </cell>
          <cell r="W7">
            <v>203.86</v>
          </cell>
          <cell r="X7">
            <v>180.91</v>
          </cell>
          <cell r="Y7">
            <v>174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167.9</v>
          </cell>
          <cell r="C7">
            <v>156.83000000000001</v>
          </cell>
          <cell r="D7">
            <v>157.22</v>
          </cell>
          <cell r="E7">
            <v>148</v>
          </cell>
          <cell r="F7">
            <v>153.71</v>
          </cell>
          <cell r="G7">
            <v>187.58</v>
          </cell>
          <cell r="H7">
            <v>232</v>
          </cell>
          <cell r="I7">
            <v>293.62</v>
          </cell>
          <cell r="J7">
            <v>286.04000000000002</v>
          </cell>
          <cell r="K7">
            <v>287.29000000000002</v>
          </cell>
          <cell r="L7">
            <v>253.9</v>
          </cell>
          <cell r="M7">
            <v>245</v>
          </cell>
          <cell r="N7">
            <v>223.79</v>
          </cell>
          <cell r="O7">
            <v>204.55</v>
          </cell>
          <cell r="P7">
            <v>187.44</v>
          </cell>
          <cell r="Q7">
            <v>196.33</v>
          </cell>
          <cell r="R7">
            <v>235.41</v>
          </cell>
          <cell r="S7">
            <v>240</v>
          </cell>
          <cell r="T7">
            <v>271.44</v>
          </cell>
          <cell r="U7">
            <v>295</v>
          </cell>
          <cell r="V7">
            <v>244.96</v>
          </cell>
          <cell r="W7">
            <v>203.86</v>
          </cell>
          <cell r="X7">
            <v>180.91</v>
          </cell>
          <cell r="Y7">
            <v>174</v>
          </cell>
        </row>
        <row r="10">
          <cell r="G10">
            <v>80</v>
          </cell>
          <cell r="H10">
            <v>150</v>
          </cell>
          <cell r="I10">
            <v>180</v>
          </cell>
          <cell r="J10">
            <v>210</v>
          </cell>
          <cell r="K10">
            <v>210</v>
          </cell>
          <cell r="L10">
            <v>210</v>
          </cell>
          <cell r="M10">
            <v>210</v>
          </cell>
          <cell r="N10">
            <v>210</v>
          </cell>
          <cell r="O10">
            <v>210</v>
          </cell>
          <cell r="P10">
            <v>210</v>
          </cell>
          <cell r="Q10">
            <v>210</v>
          </cell>
          <cell r="R10">
            <v>210</v>
          </cell>
          <cell r="S10">
            <v>210</v>
          </cell>
          <cell r="T10">
            <v>210</v>
          </cell>
          <cell r="U10">
            <v>210</v>
          </cell>
          <cell r="V10">
            <v>210</v>
          </cell>
          <cell r="W10">
            <v>210</v>
          </cell>
          <cell r="X10">
            <v>210</v>
          </cell>
          <cell r="Y10">
            <v>210</v>
          </cell>
        </row>
        <row r="23">
          <cell r="B23">
            <v>10.28</v>
          </cell>
          <cell r="C23">
            <v>9</v>
          </cell>
          <cell r="D23">
            <v>11</v>
          </cell>
          <cell r="E23">
            <v>8.5</v>
          </cell>
          <cell r="F23">
            <v>9</v>
          </cell>
        </row>
        <row r="25">
          <cell r="B25">
            <v>10</v>
          </cell>
          <cell r="C25">
            <v>9.1</v>
          </cell>
          <cell r="D25">
            <v>10.29</v>
          </cell>
          <cell r="E25">
            <v>8.7100000000000009</v>
          </cell>
          <cell r="F25">
            <v>8.93</v>
          </cell>
        </row>
        <row r="31">
          <cell r="B31">
            <v>66.914000000000001</v>
          </cell>
          <cell r="C31">
            <v>70.067999999999998</v>
          </cell>
          <cell r="D31">
            <v>70.953999999999994</v>
          </cell>
          <cell r="E31">
            <v>13.244</v>
          </cell>
          <cell r="F31">
            <v>62.976999999999997</v>
          </cell>
        </row>
        <row r="35">
          <cell r="H35">
            <v>6.194</v>
          </cell>
          <cell r="N35">
            <v>5.915</v>
          </cell>
          <cell r="R35">
            <v>1.2609999999999999</v>
          </cell>
        </row>
        <row r="36">
          <cell r="N36">
            <v>1.948</v>
          </cell>
        </row>
        <row r="57">
          <cell r="B57">
            <v>62.902999999999999</v>
          </cell>
          <cell r="C57">
            <v>42.469000000000001</v>
          </cell>
          <cell r="D57">
            <v>40.271000000000001</v>
          </cell>
          <cell r="E57">
            <v>20.3</v>
          </cell>
          <cell r="F57">
            <v>37.567000000000007</v>
          </cell>
          <cell r="G57">
            <v>57.476999999999997</v>
          </cell>
          <cell r="H57">
            <v>45.64</v>
          </cell>
          <cell r="I57">
            <v>47.241</v>
          </cell>
          <cell r="J57">
            <v>11.045999999999999</v>
          </cell>
          <cell r="K57">
            <v>19.365000000000002</v>
          </cell>
          <cell r="L57">
            <v>12.901999999999999</v>
          </cell>
          <cell r="M57">
            <v>14.358000000000001</v>
          </cell>
          <cell r="N57">
            <v>7.9279999999999999</v>
          </cell>
          <cell r="O57">
            <v>8.1630000000000003</v>
          </cell>
          <cell r="P57">
            <v>16.46</v>
          </cell>
          <cell r="Q57">
            <v>8.75</v>
          </cell>
          <cell r="R57">
            <v>6.0679999999999996</v>
          </cell>
          <cell r="S57">
            <v>1.788</v>
          </cell>
          <cell r="T57">
            <v>1.931</v>
          </cell>
          <cell r="U57">
            <v>12.487</v>
          </cell>
          <cell r="V57">
            <v>2.86</v>
          </cell>
        </row>
        <row r="63">
          <cell r="B63">
            <v>5.0679999999999996</v>
          </cell>
          <cell r="C63">
            <v>5.0679999999999996</v>
          </cell>
          <cell r="D63">
            <v>3.0680000000000001</v>
          </cell>
          <cell r="E63">
            <v>5.0679999999999996</v>
          </cell>
        </row>
        <row r="64">
          <cell r="S64">
            <v>1.304</v>
          </cell>
          <cell r="T64">
            <v>1.1720000000000002</v>
          </cell>
          <cell r="U64">
            <v>0.438</v>
          </cell>
          <cell r="V64">
            <v>0.316</v>
          </cell>
          <cell r="W64">
            <v>0.622</v>
          </cell>
        </row>
        <row r="74">
          <cell r="K74">
            <v>11.3</v>
          </cell>
          <cell r="V74">
            <v>5.5</v>
          </cell>
          <cell r="W74">
            <v>51.2</v>
          </cell>
          <cell r="X74">
            <v>43</v>
          </cell>
          <cell r="Y74">
            <v>28.5</v>
          </cell>
        </row>
      </sheetData>
      <sheetData sheetId="17">
        <row r="11">
          <cell r="R11">
            <v>10.5</v>
          </cell>
          <cell r="S11">
            <v>15</v>
          </cell>
          <cell r="T11">
            <v>15</v>
          </cell>
          <cell r="U11">
            <v>15</v>
          </cell>
          <cell r="V11">
            <v>18</v>
          </cell>
          <cell r="W11">
            <v>20</v>
          </cell>
          <cell r="X11">
            <v>11.1</v>
          </cell>
          <cell r="Y11">
            <v>11.5</v>
          </cell>
        </row>
        <row r="13">
          <cell r="R13">
            <v>11.33</v>
          </cell>
          <cell r="S13">
            <v>13.58</v>
          </cell>
          <cell r="T13">
            <v>13.27</v>
          </cell>
          <cell r="U13">
            <v>17.84</v>
          </cell>
          <cell r="V13">
            <v>20.37</v>
          </cell>
          <cell r="W13">
            <v>20</v>
          </cell>
          <cell r="X13">
            <v>11.17</v>
          </cell>
          <cell r="Y13">
            <v>11.84</v>
          </cell>
        </row>
        <row r="20">
          <cell r="R20">
            <v>10.5</v>
          </cell>
          <cell r="S20">
            <v>15</v>
          </cell>
          <cell r="T20">
            <v>15</v>
          </cell>
          <cell r="U20">
            <v>15</v>
          </cell>
          <cell r="V20">
            <v>18</v>
          </cell>
          <cell r="W20">
            <v>20</v>
          </cell>
          <cell r="X20">
            <v>11.1</v>
          </cell>
          <cell r="Y20">
            <v>11.5</v>
          </cell>
        </row>
        <row r="27">
          <cell r="H27">
            <v>126.36</v>
          </cell>
          <cell r="J27">
            <v>126.7</v>
          </cell>
          <cell r="K27">
            <v>101.39</v>
          </cell>
          <cell r="L27">
            <v>90.74</v>
          </cell>
          <cell r="M27">
            <v>84.31</v>
          </cell>
          <cell r="N27">
            <v>99.83</v>
          </cell>
          <cell r="O27">
            <v>125.65</v>
          </cell>
          <cell r="P27">
            <v>138.97</v>
          </cell>
          <cell r="Q27">
            <v>158.9</v>
          </cell>
          <cell r="R27">
            <v>150</v>
          </cell>
          <cell r="S27">
            <v>150</v>
          </cell>
          <cell r="T27">
            <v>150</v>
          </cell>
          <cell r="U27">
            <v>150</v>
          </cell>
          <cell r="V27">
            <v>150</v>
          </cell>
          <cell r="W27">
            <v>150</v>
          </cell>
          <cell r="X27">
            <v>150</v>
          </cell>
          <cell r="Y27">
            <v>150</v>
          </cell>
        </row>
        <row r="38">
          <cell r="T38">
            <v>1</v>
          </cell>
        </row>
        <row r="57">
          <cell r="C57">
            <v>2.3199999999999998</v>
          </cell>
          <cell r="E57">
            <v>0.57799999999999996</v>
          </cell>
          <cell r="F57">
            <v>2.1669999999999998</v>
          </cell>
          <cell r="G57">
            <v>4.3010000000000002</v>
          </cell>
          <cell r="H57">
            <v>3.8420000000000001</v>
          </cell>
          <cell r="I57">
            <v>3.5419999999999998</v>
          </cell>
          <cell r="J57">
            <v>3.077</v>
          </cell>
          <cell r="K57">
            <v>0.2</v>
          </cell>
          <cell r="L57">
            <v>2.7320000000000002</v>
          </cell>
          <cell r="M57">
            <v>3.4980000000000002</v>
          </cell>
          <cell r="N57">
            <v>10</v>
          </cell>
          <cell r="O57">
            <v>4.367</v>
          </cell>
          <cell r="P57">
            <v>4.04</v>
          </cell>
          <cell r="Q57">
            <v>3.48</v>
          </cell>
          <cell r="R57">
            <v>4.91</v>
          </cell>
          <cell r="S57">
            <v>2.4870000000000001</v>
          </cell>
          <cell r="T57">
            <v>3.1029999999999998</v>
          </cell>
          <cell r="U57">
            <v>1.913</v>
          </cell>
          <cell r="V57">
            <v>8.6760000000000002</v>
          </cell>
          <cell r="W57">
            <v>49.295999999999999</v>
          </cell>
          <cell r="X57">
            <v>35.779000000000003</v>
          </cell>
          <cell r="Y57">
            <v>22.893000000000001</v>
          </cell>
        </row>
        <row r="62">
          <cell r="C62">
            <v>1.1000000000000001</v>
          </cell>
          <cell r="D62">
            <v>1.1000000000000001</v>
          </cell>
          <cell r="E62">
            <v>1.1000000000000001</v>
          </cell>
          <cell r="F62">
            <v>1.1000000000000001</v>
          </cell>
        </row>
        <row r="63">
          <cell r="K63">
            <v>6.8609999999999998</v>
          </cell>
          <cell r="U63">
            <v>6.593</v>
          </cell>
          <cell r="W63">
            <v>1.381</v>
          </cell>
          <cell r="X63">
            <v>1.393</v>
          </cell>
          <cell r="Y63">
            <v>1.2350000000000001</v>
          </cell>
        </row>
        <row r="64">
          <cell r="B64">
            <v>23.511000000000003</v>
          </cell>
          <cell r="C64">
            <v>21.334</v>
          </cell>
          <cell r="D64">
            <v>25.277000000000001</v>
          </cell>
          <cell r="E64">
            <v>21.178000000000001</v>
          </cell>
          <cell r="F64">
            <v>21.946999999999999</v>
          </cell>
          <cell r="G64">
            <v>31.378</v>
          </cell>
          <cell r="H64">
            <v>28.148</v>
          </cell>
          <cell r="I64">
            <v>44.347999999999999</v>
          </cell>
          <cell r="J64">
            <v>90.903999999999996</v>
          </cell>
          <cell r="K64">
            <v>132.24699999999999</v>
          </cell>
          <cell r="L64">
            <v>129.43</v>
          </cell>
          <cell r="M64">
            <v>136.55000000000001</v>
          </cell>
          <cell r="N64">
            <v>115.961</v>
          </cell>
          <cell r="O64">
            <v>88.146999999999991</v>
          </cell>
          <cell r="P64">
            <v>76.091000000000008</v>
          </cell>
          <cell r="Q64">
            <v>56.370000000000005</v>
          </cell>
          <cell r="R64">
            <v>30.088999999999999</v>
          </cell>
          <cell r="S64">
            <v>17.025000000000002</v>
          </cell>
          <cell r="T64">
            <v>15.73</v>
          </cell>
          <cell r="U64">
            <v>16.579000000000001</v>
          </cell>
          <cell r="V64">
            <v>3.63</v>
          </cell>
          <cell r="W64">
            <v>1.1830000000000001</v>
          </cell>
          <cell r="X64">
            <v>32.445</v>
          </cell>
          <cell r="Y64">
            <v>29.577000000000002</v>
          </cell>
        </row>
        <row r="74">
          <cell r="B74">
            <v>131.69999999999999</v>
          </cell>
          <cell r="C74">
            <v>111</v>
          </cell>
          <cell r="D74">
            <v>109.2</v>
          </cell>
          <cell r="E74">
            <v>33</v>
          </cell>
          <cell r="F74">
            <v>93.3</v>
          </cell>
          <cell r="G74">
            <v>101.8</v>
          </cell>
          <cell r="H74">
            <v>43.5</v>
          </cell>
          <cell r="I74">
            <v>179.4</v>
          </cell>
          <cell r="J74">
            <v>0.4</v>
          </cell>
          <cell r="P74">
            <v>7.4</v>
          </cell>
        </row>
      </sheetData>
      <sheetData sheetId="18">
        <row r="7">
          <cell r="B7">
            <v>167.9</v>
          </cell>
          <cell r="C7">
            <v>156.83000000000001</v>
          </cell>
          <cell r="D7">
            <v>157.22</v>
          </cell>
          <cell r="E7">
            <v>148</v>
          </cell>
          <cell r="F7">
            <v>153.71</v>
          </cell>
          <cell r="G7">
            <v>187.58</v>
          </cell>
          <cell r="H7">
            <v>232</v>
          </cell>
          <cell r="I7">
            <v>293.62</v>
          </cell>
          <cell r="J7">
            <v>286.04000000000002</v>
          </cell>
          <cell r="K7">
            <v>287.29000000000002</v>
          </cell>
          <cell r="L7">
            <v>253.9</v>
          </cell>
          <cell r="M7">
            <v>245</v>
          </cell>
          <cell r="N7">
            <v>223.79</v>
          </cell>
          <cell r="O7">
            <v>204.55</v>
          </cell>
          <cell r="P7">
            <v>187.44</v>
          </cell>
          <cell r="Q7">
            <v>196.33</v>
          </cell>
          <cell r="R7">
            <v>235.41</v>
          </cell>
          <cell r="S7">
            <v>240</v>
          </cell>
          <cell r="T7">
            <v>271.44</v>
          </cell>
          <cell r="U7">
            <v>295</v>
          </cell>
          <cell r="V7">
            <v>244.96</v>
          </cell>
          <cell r="W7">
            <v>203.86</v>
          </cell>
          <cell r="X7">
            <v>180.91</v>
          </cell>
          <cell r="Y7">
            <v>174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ELTA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LIG_MEGALOPOLIS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44480</v>
          </cell>
        </row>
      </sheetData>
      <sheetData sheetId="35">
        <row r="3">
          <cell r="B3">
            <v>44478</v>
          </cell>
        </row>
        <row r="4">
          <cell r="B4">
            <v>44478</v>
          </cell>
        </row>
        <row r="5">
          <cell r="B5">
            <v>44478</v>
          </cell>
        </row>
        <row r="6">
          <cell r="B6">
            <v>44478</v>
          </cell>
        </row>
        <row r="7">
          <cell r="B7">
            <v>44478</v>
          </cell>
        </row>
        <row r="8">
          <cell r="B8">
            <v>44478</v>
          </cell>
        </row>
        <row r="9">
          <cell r="B9">
            <v>44478</v>
          </cell>
        </row>
        <row r="10">
          <cell r="B10">
            <v>44478</v>
          </cell>
        </row>
        <row r="11">
          <cell r="B11">
            <v>44478</v>
          </cell>
        </row>
        <row r="12">
          <cell r="B12">
            <v>44478</v>
          </cell>
        </row>
        <row r="13">
          <cell r="B13">
            <v>44478</v>
          </cell>
        </row>
        <row r="14">
          <cell r="B14">
            <v>44478</v>
          </cell>
        </row>
        <row r="15">
          <cell r="B15">
            <v>44478</v>
          </cell>
        </row>
        <row r="16">
          <cell r="B16">
            <v>44478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44481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990.99599999999998</v>
          </cell>
          <cell r="J13">
            <v>990.99599999999998</v>
          </cell>
          <cell r="K13">
            <v>990.99599999999998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172.95779999999999</v>
          </cell>
          <cell r="J26">
            <v>172.958</v>
          </cell>
          <cell r="K26">
            <v>172.958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287.56330000000003</v>
          </cell>
          <cell r="J28">
            <v>287.56299999999999</v>
          </cell>
          <cell r="K28">
            <v>287.56299999999999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155.16500000000002</v>
      </c>
      <c r="C4" s="18">
        <v>135.70500000000001</v>
      </c>
      <c r="D4" s="18">
        <v>135.583</v>
      </c>
      <c r="E4" s="18">
        <v>55.821999999999996</v>
      </c>
      <c r="F4" s="18">
        <v>118.47400000000002</v>
      </c>
      <c r="G4" s="18">
        <v>137.477</v>
      </c>
      <c r="H4" s="18">
        <v>201.83399999999997</v>
      </c>
      <c r="I4" s="18">
        <v>227.24100000000001</v>
      </c>
      <c r="J4" s="18">
        <v>221.04599999999999</v>
      </c>
      <c r="K4" s="18">
        <v>240.66500000000002</v>
      </c>
      <c r="L4" s="18">
        <v>222.90200000000002</v>
      </c>
      <c r="M4" s="18">
        <v>224.358</v>
      </c>
      <c r="N4" s="18">
        <v>225.791</v>
      </c>
      <c r="O4" s="18">
        <v>218.16299999999998</v>
      </c>
      <c r="P4" s="18">
        <v>226.46</v>
      </c>
      <c r="Q4" s="18">
        <v>218.74999999999997</v>
      </c>
      <c r="R4" s="18">
        <v>217.32900000000001</v>
      </c>
      <c r="S4" s="18">
        <v>213.09200000000001</v>
      </c>
      <c r="T4" s="18">
        <v>213.10300000000001</v>
      </c>
      <c r="U4" s="18">
        <v>222.92499999999998</v>
      </c>
      <c r="V4" s="18">
        <v>218.67600000000002</v>
      </c>
      <c r="W4" s="18">
        <v>261.822</v>
      </c>
      <c r="X4" s="18">
        <v>253</v>
      </c>
      <c r="Y4" s="18">
        <v>238.5</v>
      </c>
      <c r="Z4" s="19"/>
      <c r="AA4" s="20">
        <f>SUM(B4:Z4)</f>
        <v>4803.8830000000007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167.9</v>
      </c>
      <c r="C7" s="28">
        <v>156.83000000000001</v>
      </c>
      <c r="D7" s="28">
        <v>157.22</v>
      </c>
      <c r="E7" s="28">
        <v>148</v>
      </c>
      <c r="F7" s="28">
        <v>153.71</v>
      </c>
      <c r="G7" s="28">
        <v>187.58</v>
      </c>
      <c r="H7" s="28">
        <v>232</v>
      </c>
      <c r="I7" s="28">
        <v>293.62</v>
      </c>
      <c r="J7" s="28">
        <v>286.04000000000002</v>
      </c>
      <c r="K7" s="28">
        <v>287.29000000000002</v>
      </c>
      <c r="L7" s="28">
        <v>253.9</v>
      </c>
      <c r="M7" s="28">
        <v>245</v>
      </c>
      <c r="N7" s="28">
        <v>223.79</v>
      </c>
      <c r="O7" s="28">
        <v>204.55</v>
      </c>
      <c r="P7" s="28">
        <v>187.44</v>
      </c>
      <c r="Q7" s="28">
        <v>196.33</v>
      </c>
      <c r="R7" s="28">
        <v>235.41</v>
      </c>
      <c r="S7" s="28">
        <v>240</v>
      </c>
      <c r="T7" s="28">
        <v>271.44</v>
      </c>
      <c r="U7" s="28">
        <v>295</v>
      </c>
      <c r="V7" s="28">
        <v>244.96</v>
      </c>
      <c r="W7" s="28">
        <v>203.86</v>
      </c>
      <c r="X7" s="28">
        <v>180.91</v>
      </c>
      <c r="Y7" s="28">
        <v>174</v>
      </c>
      <c r="Z7" s="29"/>
      <c r="AA7" s="30">
        <f>IF(SUM(GR_MAINLAND_MCP_SUM_SELL)&lt;&gt;0,AVERAGEIF(GR_MAINLAND_MCP_SUM_SELL,"&lt;&gt;"""),"")</f>
        <v>217.7825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80</v>
      </c>
      <c r="H10" s="42">
        <v>150</v>
      </c>
      <c r="I10" s="42">
        <v>180</v>
      </c>
      <c r="J10" s="42">
        <v>210</v>
      </c>
      <c r="K10" s="42">
        <v>210</v>
      </c>
      <c r="L10" s="42">
        <v>210</v>
      </c>
      <c r="M10" s="42">
        <v>210</v>
      </c>
      <c r="N10" s="42">
        <v>210</v>
      </c>
      <c r="O10" s="42">
        <v>210</v>
      </c>
      <c r="P10" s="42">
        <v>210</v>
      </c>
      <c r="Q10" s="42">
        <v>210</v>
      </c>
      <c r="R10" s="42">
        <v>210</v>
      </c>
      <c r="S10" s="42">
        <v>210</v>
      </c>
      <c r="T10" s="42">
        <v>210</v>
      </c>
      <c r="U10" s="42">
        <v>210</v>
      </c>
      <c r="V10" s="42">
        <v>210</v>
      </c>
      <c r="W10" s="42">
        <v>210</v>
      </c>
      <c r="X10" s="42">
        <v>210</v>
      </c>
      <c r="Y10" s="42">
        <v>210</v>
      </c>
      <c r="Z10" s="43"/>
      <c r="AA10" s="44">
        <f>SUM(B10:Z10)</f>
        <v>3770</v>
      </c>
    </row>
    <row r="11" spans="1:27" ht="24.95" customHeight="1" x14ac:dyDescent="0.2">
      <c r="A11" s="45" t="s">
        <v>7</v>
      </c>
      <c r="B11" s="46">
        <v>87.194000000000003</v>
      </c>
      <c r="C11" s="47">
        <v>88.167999999999992</v>
      </c>
      <c r="D11" s="47">
        <v>92.244</v>
      </c>
      <c r="E11" s="47">
        <v>30.454000000000001</v>
      </c>
      <c r="F11" s="47">
        <v>80.907000000000011</v>
      </c>
      <c r="G11" s="47"/>
      <c r="H11" s="47">
        <v>6.194</v>
      </c>
      <c r="I11" s="47"/>
      <c r="J11" s="47"/>
      <c r="K11" s="47"/>
      <c r="L11" s="47"/>
      <c r="M11" s="47"/>
      <c r="N11" s="47">
        <v>7.8629999999999995</v>
      </c>
      <c r="O11" s="47"/>
      <c r="P11" s="47"/>
      <c r="Q11" s="47"/>
      <c r="R11" s="47">
        <v>1.2609999999999999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394.28500000000003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62.902999999999999</v>
      </c>
      <c r="C13" s="52">
        <v>42.469000000000001</v>
      </c>
      <c r="D13" s="52">
        <v>40.271000000000001</v>
      </c>
      <c r="E13" s="52">
        <v>20.3</v>
      </c>
      <c r="F13" s="52">
        <v>37.567000000000007</v>
      </c>
      <c r="G13" s="52">
        <v>57.476999999999997</v>
      </c>
      <c r="H13" s="52">
        <v>45.64</v>
      </c>
      <c r="I13" s="52">
        <v>47.241</v>
      </c>
      <c r="J13" s="52">
        <v>11.045999999999999</v>
      </c>
      <c r="K13" s="52">
        <v>19.365000000000002</v>
      </c>
      <c r="L13" s="52">
        <v>12.901999999999999</v>
      </c>
      <c r="M13" s="52">
        <v>14.358000000000001</v>
      </c>
      <c r="N13" s="52">
        <v>7.9279999999999999</v>
      </c>
      <c r="O13" s="52">
        <v>8.1630000000000003</v>
      </c>
      <c r="P13" s="52">
        <v>16.46</v>
      </c>
      <c r="Q13" s="52">
        <v>8.75</v>
      </c>
      <c r="R13" s="52">
        <v>6.0679999999999996</v>
      </c>
      <c r="S13" s="52">
        <v>1.788</v>
      </c>
      <c r="T13" s="52">
        <v>1.931</v>
      </c>
      <c r="U13" s="52">
        <v>12.487</v>
      </c>
      <c r="V13" s="52">
        <v>2.86</v>
      </c>
      <c r="W13" s="52"/>
      <c r="X13" s="52"/>
      <c r="Y13" s="52"/>
      <c r="Z13" s="53"/>
      <c r="AA13" s="54">
        <f>SUM(B13:Z13)</f>
        <v>477.97399999999999</v>
      </c>
    </row>
    <row r="14" spans="1:27" ht="30" customHeight="1" thickBot="1" x14ac:dyDescent="0.25">
      <c r="A14" s="55" t="s">
        <v>10</v>
      </c>
      <c r="B14" s="56">
        <f>IF(LEN(B$2)&gt;0,SUM(B10:B13),"")</f>
        <v>150.09700000000001</v>
      </c>
      <c r="C14" s="57">
        <f t="shared" ref="C14:Z14" si="0">IF(LEN(C$2)&gt;0,SUM(C10:C13),"")</f>
        <v>130.637</v>
      </c>
      <c r="D14" s="57">
        <f t="shared" si="0"/>
        <v>132.51499999999999</v>
      </c>
      <c r="E14" s="57">
        <f t="shared" si="0"/>
        <v>50.754000000000005</v>
      </c>
      <c r="F14" s="57">
        <f t="shared" si="0"/>
        <v>118.47400000000002</v>
      </c>
      <c r="G14" s="57">
        <f t="shared" si="0"/>
        <v>137.477</v>
      </c>
      <c r="H14" s="57">
        <f t="shared" si="0"/>
        <v>201.834</v>
      </c>
      <c r="I14" s="57">
        <f t="shared" si="0"/>
        <v>227.24099999999999</v>
      </c>
      <c r="J14" s="57">
        <f t="shared" si="0"/>
        <v>221.04599999999999</v>
      </c>
      <c r="K14" s="57">
        <f t="shared" si="0"/>
        <v>229.36500000000001</v>
      </c>
      <c r="L14" s="57">
        <f t="shared" si="0"/>
        <v>222.90199999999999</v>
      </c>
      <c r="M14" s="57">
        <f t="shared" si="0"/>
        <v>224.358</v>
      </c>
      <c r="N14" s="57">
        <f t="shared" si="0"/>
        <v>225.791</v>
      </c>
      <c r="O14" s="57">
        <f t="shared" si="0"/>
        <v>218.16300000000001</v>
      </c>
      <c r="P14" s="57">
        <f t="shared" si="0"/>
        <v>226.46</v>
      </c>
      <c r="Q14" s="57">
        <f t="shared" si="0"/>
        <v>218.75</v>
      </c>
      <c r="R14" s="57">
        <f t="shared" si="0"/>
        <v>217.32900000000001</v>
      </c>
      <c r="S14" s="57">
        <f t="shared" si="0"/>
        <v>211.78800000000001</v>
      </c>
      <c r="T14" s="57">
        <f t="shared" si="0"/>
        <v>211.93100000000001</v>
      </c>
      <c r="U14" s="57">
        <f t="shared" si="0"/>
        <v>222.48699999999999</v>
      </c>
      <c r="V14" s="57">
        <f t="shared" si="0"/>
        <v>212.86</v>
      </c>
      <c r="W14" s="57">
        <f t="shared" si="0"/>
        <v>210</v>
      </c>
      <c r="X14" s="57">
        <f t="shared" si="0"/>
        <v>210</v>
      </c>
      <c r="Y14" s="57">
        <f t="shared" si="0"/>
        <v>210</v>
      </c>
      <c r="Z14" s="58" t="str">
        <f t="shared" si="0"/>
        <v/>
      </c>
      <c r="AA14" s="59">
        <f>SUM(AA9:AA13)</f>
        <v>4642.259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5.0679999999999996</v>
      </c>
      <c r="C18" s="72">
        <v>5.0679999999999996</v>
      </c>
      <c r="D18" s="72">
        <v>3.0680000000000001</v>
      </c>
      <c r="E18" s="72">
        <v>5.0679999999999996</v>
      </c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18.271999999999998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1.304</v>
      </c>
      <c r="T19" s="76">
        <v>1.1720000000000002</v>
      </c>
      <c r="U19" s="76">
        <v>0.438</v>
      </c>
      <c r="V19" s="76">
        <v>0.316</v>
      </c>
      <c r="W19" s="76">
        <v>0.622</v>
      </c>
      <c r="X19" s="76"/>
      <c r="Y19" s="76"/>
      <c r="Z19" s="73"/>
      <c r="AA19" s="74">
        <f>SUM(B19:Z19)</f>
        <v>3.8519999999999999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5.0679999999999996</v>
      </c>
      <c r="C22" s="83">
        <f t="shared" ref="C22:Z22" si="1">IF(LEN(C$2)&gt;0,SUM(C17:C21),"")</f>
        <v>5.0679999999999996</v>
      </c>
      <c r="D22" s="83">
        <f t="shared" si="1"/>
        <v>3.0680000000000001</v>
      </c>
      <c r="E22" s="83">
        <f t="shared" si="1"/>
        <v>5.0679999999999996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1.304</v>
      </c>
      <c r="T22" s="83">
        <f t="shared" si="1"/>
        <v>1.1720000000000002</v>
      </c>
      <c r="U22" s="83">
        <f t="shared" si="1"/>
        <v>0.438</v>
      </c>
      <c r="V22" s="83">
        <f t="shared" si="1"/>
        <v>0.316</v>
      </c>
      <c r="W22" s="83">
        <f t="shared" si="1"/>
        <v>0.622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22.123999999999999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155.16499999999999</v>
      </c>
      <c r="C26" s="72">
        <v>135.70500000000001</v>
      </c>
      <c r="D26" s="72">
        <v>135.583</v>
      </c>
      <c r="E26" s="72">
        <v>55.822000000000003</v>
      </c>
      <c r="F26" s="72">
        <v>118.474</v>
      </c>
      <c r="G26" s="72">
        <v>137.477</v>
      </c>
      <c r="H26" s="72">
        <v>201.834</v>
      </c>
      <c r="I26" s="72">
        <v>227.24100000000001</v>
      </c>
      <c r="J26" s="72">
        <v>221.04599999999999</v>
      </c>
      <c r="K26" s="72">
        <v>229.36500000000001</v>
      </c>
      <c r="L26" s="72">
        <v>222.90199999999999</v>
      </c>
      <c r="M26" s="72">
        <v>224.358</v>
      </c>
      <c r="N26" s="72">
        <v>225.791</v>
      </c>
      <c r="O26" s="72">
        <v>218.16300000000001</v>
      </c>
      <c r="P26" s="72">
        <v>226.46</v>
      </c>
      <c r="Q26" s="72">
        <v>218.75</v>
      </c>
      <c r="R26" s="72">
        <v>217.32900000000001</v>
      </c>
      <c r="S26" s="72">
        <v>213.09200000000001</v>
      </c>
      <c r="T26" s="72">
        <v>213.10300000000001</v>
      </c>
      <c r="U26" s="72">
        <v>222.92500000000001</v>
      </c>
      <c r="V26" s="72">
        <v>213.17599999999999</v>
      </c>
      <c r="W26" s="72">
        <v>210.62200000000001</v>
      </c>
      <c r="X26" s="72">
        <v>210</v>
      </c>
      <c r="Y26" s="72">
        <v>210</v>
      </c>
      <c r="Z26" s="73"/>
      <c r="AA26" s="74">
        <f>SUM(B26:Z26)</f>
        <v>4664.3830000000007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155.16499999999999</v>
      </c>
      <c r="C28" s="57">
        <f t="shared" ref="C28:Z28" si="2">IF(LEN(C$2)&gt;0,SUM(C25:C27),"")</f>
        <v>135.70500000000001</v>
      </c>
      <c r="D28" s="57">
        <f t="shared" si="2"/>
        <v>135.583</v>
      </c>
      <c r="E28" s="57">
        <f t="shared" si="2"/>
        <v>55.822000000000003</v>
      </c>
      <c r="F28" s="57">
        <f t="shared" si="2"/>
        <v>118.474</v>
      </c>
      <c r="G28" s="57">
        <f t="shared" si="2"/>
        <v>137.477</v>
      </c>
      <c r="H28" s="57">
        <f t="shared" si="2"/>
        <v>201.834</v>
      </c>
      <c r="I28" s="57">
        <f t="shared" si="2"/>
        <v>227.24100000000001</v>
      </c>
      <c r="J28" s="57">
        <f t="shared" si="2"/>
        <v>221.04599999999999</v>
      </c>
      <c r="K28" s="57">
        <f t="shared" si="2"/>
        <v>229.36500000000001</v>
      </c>
      <c r="L28" s="57">
        <f t="shared" si="2"/>
        <v>222.90199999999999</v>
      </c>
      <c r="M28" s="57">
        <f t="shared" si="2"/>
        <v>224.358</v>
      </c>
      <c r="N28" s="57">
        <f t="shared" si="2"/>
        <v>225.791</v>
      </c>
      <c r="O28" s="57">
        <f t="shared" si="2"/>
        <v>218.16300000000001</v>
      </c>
      <c r="P28" s="57">
        <f t="shared" si="2"/>
        <v>226.46</v>
      </c>
      <c r="Q28" s="57">
        <f t="shared" si="2"/>
        <v>218.75</v>
      </c>
      <c r="R28" s="57">
        <f t="shared" si="2"/>
        <v>217.32900000000001</v>
      </c>
      <c r="S28" s="57">
        <f t="shared" si="2"/>
        <v>213.09200000000001</v>
      </c>
      <c r="T28" s="57">
        <f t="shared" si="2"/>
        <v>213.10300000000001</v>
      </c>
      <c r="U28" s="57">
        <f t="shared" si="2"/>
        <v>222.92500000000001</v>
      </c>
      <c r="V28" s="57">
        <f t="shared" si="2"/>
        <v>213.17599999999999</v>
      </c>
      <c r="W28" s="57">
        <f t="shared" si="2"/>
        <v>210.62200000000001</v>
      </c>
      <c r="X28" s="57">
        <f t="shared" si="2"/>
        <v>210</v>
      </c>
      <c r="Y28" s="57">
        <f t="shared" si="2"/>
        <v>210</v>
      </c>
      <c r="Z28" s="58" t="str">
        <f t="shared" si="2"/>
        <v/>
      </c>
      <c r="AA28" s="59">
        <f>SUM(AA25:AA27)</f>
        <v>4664.3830000000007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>
        <v>11.3</v>
      </c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>
        <v>5.5</v>
      </c>
      <c r="W35" s="94">
        <v>51.2</v>
      </c>
      <c r="X35" s="94">
        <v>43</v>
      </c>
      <c r="Y35" s="94">
        <v>28.5</v>
      </c>
      <c r="Z35" s="95"/>
      <c r="AA35" s="74">
        <f t="shared" si="3"/>
        <v>139.5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11.3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5.5</v>
      </c>
      <c r="W36" s="83">
        <f t="shared" si="4"/>
        <v>51.2</v>
      </c>
      <c r="X36" s="83">
        <f t="shared" si="4"/>
        <v>43</v>
      </c>
      <c r="Y36" s="83">
        <f t="shared" si="4"/>
        <v>28.5</v>
      </c>
      <c r="Z36" s="84" t="str">
        <f t="shared" si="4"/>
        <v/>
      </c>
      <c r="AA36" s="85">
        <f t="shared" si="3"/>
        <v>139.5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>
        <v>11.3</v>
      </c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>
        <v>5.5</v>
      </c>
      <c r="W43" s="94">
        <v>51.2</v>
      </c>
      <c r="X43" s="94">
        <v>43</v>
      </c>
      <c r="Y43" s="94">
        <v>28.5</v>
      </c>
      <c r="Z43" s="95"/>
      <c r="AA43" s="74">
        <f t="shared" si="5"/>
        <v>139.5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11.3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5.5</v>
      </c>
      <c r="W44" s="83">
        <f t="shared" si="6"/>
        <v>51.2</v>
      </c>
      <c r="X44" s="83">
        <f t="shared" si="6"/>
        <v>43</v>
      </c>
      <c r="Y44" s="83">
        <f t="shared" si="6"/>
        <v>28.5</v>
      </c>
      <c r="Z44" s="84" t="str">
        <f t="shared" si="6"/>
        <v/>
      </c>
      <c r="AA44" s="85">
        <f t="shared" si="5"/>
        <v>139.5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155.16500000000002</v>
      </c>
      <c r="C47" s="83">
        <f t="shared" ref="C47:Z47" si="8">IF(LEN(C$2)&gt;0,C14+C22+C36,"")</f>
        <v>135.70500000000001</v>
      </c>
      <c r="D47" s="83">
        <f t="shared" si="8"/>
        <v>135.583</v>
      </c>
      <c r="E47" s="83">
        <f t="shared" si="8"/>
        <v>55.822000000000003</v>
      </c>
      <c r="F47" s="83">
        <f t="shared" si="8"/>
        <v>118.47400000000002</v>
      </c>
      <c r="G47" s="83">
        <f t="shared" si="8"/>
        <v>137.477</v>
      </c>
      <c r="H47" s="83">
        <f t="shared" si="8"/>
        <v>201.834</v>
      </c>
      <c r="I47" s="83">
        <f t="shared" si="8"/>
        <v>227.24099999999999</v>
      </c>
      <c r="J47" s="83">
        <f t="shared" si="8"/>
        <v>221.04599999999999</v>
      </c>
      <c r="K47" s="83">
        <f t="shared" si="8"/>
        <v>240.66500000000002</v>
      </c>
      <c r="L47" s="83">
        <f t="shared" si="8"/>
        <v>222.90199999999999</v>
      </c>
      <c r="M47" s="83">
        <f t="shared" si="8"/>
        <v>224.358</v>
      </c>
      <c r="N47" s="83">
        <f t="shared" si="8"/>
        <v>225.791</v>
      </c>
      <c r="O47" s="83">
        <f t="shared" si="8"/>
        <v>218.16300000000001</v>
      </c>
      <c r="P47" s="83">
        <f t="shared" si="8"/>
        <v>226.46</v>
      </c>
      <c r="Q47" s="83">
        <f t="shared" si="8"/>
        <v>218.75</v>
      </c>
      <c r="R47" s="83">
        <f t="shared" si="8"/>
        <v>217.32900000000001</v>
      </c>
      <c r="S47" s="83">
        <f t="shared" si="8"/>
        <v>213.09200000000001</v>
      </c>
      <c r="T47" s="83">
        <f t="shared" si="8"/>
        <v>213.10300000000001</v>
      </c>
      <c r="U47" s="83">
        <f t="shared" si="8"/>
        <v>222.92499999999998</v>
      </c>
      <c r="V47" s="83">
        <f t="shared" si="8"/>
        <v>218.67600000000002</v>
      </c>
      <c r="W47" s="83">
        <f t="shared" si="8"/>
        <v>261.822</v>
      </c>
      <c r="X47" s="83">
        <f t="shared" si="8"/>
        <v>253</v>
      </c>
      <c r="Y47" s="83">
        <f t="shared" si="8"/>
        <v>238.5</v>
      </c>
      <c r="Z47" s="84" t="str">
        <f t="shared" si="8"/>
        <v/>
      </c>
      <c r="AA47" s="100">
        <f>SUM(B47:Z47)</f>
        <v>4803.8830000000007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155.21099999999998</v>
      </c>
      <c r="C4" s="18">
        <v>135.75399999999999</v>
      </c>
      <c r="D4" s="18">
        <v>135.577</v>
      </c>
      <c r="E4" s="18">
        <v>55.856000000000002</v>
      </c>
      <c r="F4" s="18">
        <v>118.514</v>
      </c>
      <c r="G4" s="18">
        <v>137.47900000000001</v>
      </c>
      <c r="H4" s="18">
        <v>201.85000000000002</v>
      </c>
      <c r="I4" s="18">
        <v>227.29000000000002</v>
      </c>
      <c r="J4" s="18">
        <v>221.08099999999999</v>
      </c>
      <c r="K4" s="18">
        <v>240.69799999999998</v>
      </c>
      <c r="L4" s="18">
        <v>222.90199999999999</v>
      </c>
      <c r="M4" s="18">
        <v>224.35800000000003</v>
      </c>
      <c r="N4" s="18">
        <v>225.791</v>
      </c>
      <c r="O4" s="18">
        <v>218.16400000000002</v>
      </c>
      <c r="P4" s="18">
        <v>226.50099999999998</v>
      </c>
      <c r="Q4" s="18">
        <v>218.75</v>
      </c>
      <c r="R4" s="18">
        <v>217.32899999999998</v>
      </c>
      <c r="S4" s="18">
        <v>213.09199999999996</v>
      </c>
      <c r="T4" s="18">
        <v>213.10300000000001</v>
      </c>
      <c r="U4" s="18">
        <v>222.92500000000001</v>
      </c>
      <c r="V4" s="18">
        <v>218.67599999999999</v>
      </c>
      <c r="W4" s="18">
        <v>261.85999999999996</v>
      </c>
      <c r="X4" s="18">
        <v>252.98700000000002</v>
      </c>
      <c r="Y4" s="18">
        <v>238.54500000000002</v>
      </c>
      <c r="Z4" s="19"/>
      <c r="AA4" s="20">
        <f>SUM(B4:Z4)</f>
        <v>4804.2930000000015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167.9</v>
      </c>
      <c r="C7" s="28">
        <v>156.83000000000001</v>
      </c>
      <c r="D7" s="28">
        <v>157.22</v>
      </c>
      <c r="E7" s="28">
        <v>148</v>
      </c>
      <c r="F7" s="28">
        <v>153.71</v>
      </c>
      <c r="G7" s="28">
        <v>187.58</v>
      </c>
      <c r="H7" s="28">
        <v>232</v>
      </c>
      <c r="I7" s="28">
        <v>293.62</v>
      </c>
      <c r="J7" s="28">
        <v>286.04000000000002</v>
      </c>
      <c r="K7" s="28">
        <v>287.29000000000002</v>
      </c>
      <c r="L7" s="28">
        <v>253.9</v>
      </c>
      <c r="M7" s="28">
        <v>245</v>
      </c>
      <c r="N7" s="28">
        <v>223.79</v>
      </c>
      <c r="O7" s="28">
        <v>204.55</v>
      </c>
      <c r="P7" s="28">
        <v>187.44</v>
      </c>
      <c r="Q7" s="28">
        <v>196.33</v>
      </c>
      <c r="R7" s="28">
        <v>235.41</v>
      </c>
      <c r="S7" s="28">
        <v>240</v>
      </c>
      <c r="T7" s="28">
        <v>271.44</v>
      </c>
      <c r="U7" s="28">
        <v>295</v>
      </c>
      <c r="V7" s="28">
        <v>244.96</v>
      </c>
      <c r="W7" s="28">
        <v>203.86</v>
      </c>
      <c r="X7" s="28">
        <v>180.91</v>
      </c>
      <c r="Y7" s="28">
        <v>174</v>
      </c>
      <c r="Z7" s="29"/>
      <c r="AA7" s="30">
        <v>217.7825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32.33</v>
      </c>
      <c r="S10" s="42">
        <v>43.58</v>
      </c>
      <c r="T10" s="42">
        <v>43.269999999999996</v>
      </c>
      <c r="U10" s="42">
        <v>47.84</v>
      </c>
      <c r="V10" s="42">
        <v>56.370000000000005</v>
      </c>
      <c r="W10" s="42">
        <v>60</v>
      </c>
      <c r="X10" s="42">
        <v>33.369999999999997</v>
      </c>
      <c r="Y10" s="42">
        <v>34.840000000000003</v>
      </c>
      <c r="Z10" s="43"/>
      <c r="AA10" s="44">
        <f>SUM(B10:Z10)</f>
        <v>351.6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126.36</v>
      </c>
      <c r="I11" s="47"/>
      <c r="J11" s="47">
        <v>126.7</v>
      </c>
      <c r="K11" s="47">
        <v>101.39</v>
      </c>
      <c r="L11" s="47">
        <v>90.74</v>
      </c>
      <c r="M11" s="47">
        <v>84.31</v>
      </c>
      <c r="N11" s="47">
        <v>99.83</v>
      </c>
      <c r="O11" s="47">
        <v>125.65</v>
      </c>
      <c r="P11" s="47">
        <v>138.97</v>
      </c>
      <c r="Q11" s="47">
        <v>158.9</v>
      </c>
      <c r="R11" s="47">
        <v>150</v>
      </c>
      <c r="S11" s="47">
        <v>150</v>
      </c>
      <c r="T11" s="47">
        <v>150</v>
      </c>
      <c r="U11" s="47">
        <v>150</v>
      </c>
      <c r="V11" s="47">
        <v>150</v>
      </c>
      <c r="W11" s="47">
        <v>150</v>
      </c>
      <c r="X11" s="47">
        <v>150</v>
      </c>
      <c r="Y11" s="47">
        <v>150</v>
      </c>
      <c r="Z11" s="48"/>
      <c r="AA11" s="49">
        <f>SUM(B11:Z11)</f>
        <v>2252.8500000000004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1</v>
      </c>
      <c r="U12" s="47"/>
      <c r="V12" s="47"/>
      <c r="W12" s="47"/>
      <c r="X12" s="47"/>
      <c r="Y12" s="47"/>
      <c r="Z12" s="48"/>
      <c r="AA12" s="49">
        <f>SUM(B12:Z12)</f>
        <v>1</v>
      </c>
    </row>
    <row r="13" spans="1:27" ht="24.95" customHeight="1" x14ac:dyDescent="0.2">
      <c r="A13" s="50" t="s">
        <v>9</v>
      </c>
      <c r="B13" s="51"/>
      <c r="C13" s="52">
        <v>2.3199999999999998</v>
      </c>
      <c r="D13" s="52"/>
      <c r="E13" s="52">
        <v>0.57799999999999996</v>
      </c>
      <c r="F13" s="52">
        <v>2.1669999999999998</v>
      </c>
      <c r="G13" s="52">
        <v>4.3010000000000002</v>
      </c>
      <c r="H13" s="52">
        <v>3.8420000000000001</v>
      </c>
      <c r="I13" s="52">
        <v>3.5419999999999998</v>
      </c>
      <c r="J13" s="52">
        <v>3.077</v>
      </c>
      <c r="K13" s="52">
        <v>0.2</v>
      </c>
      <c r="L13" s="52">
        <v>2.7320000000000002</v>
      </c>
      <c r="M13" s="52">
        <v>3.4980000000000002</v>
      </c>
      <c r="N13" s="52">
        <v>10</v>
      </c>
      <c r="O13" s="52">
        <v>4.367</v>
      </c>
      <c r="P13" s="52">
        <v>4.04</v>
      </c>
      <c r="Q13" s="52">
        <v>3.48</v>
      </c>
      <c r="R13" s="52">
        <v>4.91</v>
      </c>
      <c r="S13" s="52">
        <v>2.4870000000000001</v>
      </c>
      <c r="T13" s="52">
        <v>3.1029999999999998</v>
      </c>
      <c r="U13" s="52">
        <v>1.913</v>
      </c>
      <c r="V13" s="52">
        <v>8.6760000000000002</v>
      </c>
      <c r="W13" s="52">
        <v>49.295999999999999</v>
      </c>
      <c r="X13" s="52">
        <v>35.779000000000003</v>
      </c>
      <c r="Y13" s="52">
        <v>22.893000000000001</v>
      </c>
      <c r="Z13" s="53"/>
      <c r="AA13" s="54">
        <f>SUM(B13:Z13)</f>
        <v>177.20099999999999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2.3199999999999998</v>
      </c>
      <c r="D14" s="57">
        <f t="shared" si="0"/>
        <v>0</v>
      </c>
      <c r="E14" s="57">
        <f t="shared" si="0"/>
        <v>0.57799999999999996</v>
      </c>
      <c r="F14" s="57">
        <f t="shared" si="0"/>
        <v>2.1669999999999998</v>
      </c>
      <c r="G14" s="57">
        <f t="shared" si="0"/>
        <v>4.3010000000000002</v>
      </c>
      <c r="H14" s="57">
        <f t="shared" si="0"/>
        <v>130.202</v>
      </c>
      <c r="I14" s="57">
        <f t="shared" si="0"/>
        <v>3.5419999999999998</v>
      </c>
      <c r="J14" s="57">
        <f t="shared" si="0"/>
        <v>129.77700000000002</v>
      </c>
      <c r="K14" s="57">
        <f t="shared" si="0"/>
        <v>101.59</v>
      </c>
      <c r="L14" s="57">
        <f t="shared" si="0"/>
        <v>93.471999999999994</v>
      </c>
      <c r="M14" s="57">
        <f t="shared" si="0"/>
        <v>87.808000000000007</v>
      </c>
      <c r="N14" s="57">
        <f t="shared" si="0"/>
        <v>109.83</v>
      </c>
      <c r="O14" s="57">
        <f t="shared" si="0"/>
        <v>130.017</v>
      </c>
      <c r="P14" s="57">
        <f t="shared" si="0"/>
        <v>143.01</v>
      </c>
      <c r="Q14" s="57">
        <f t="shared" si="0"/>
        <v>162.38</v>
      </c>
      <c r="R14" s="57">
        <f t="shared" si="0"/>
        <v>187.23999999999998</v>
      </c>
      <c r="S14" s="57">
        <f t="shared" si="0"/>
        <v>196.06699999999998</v>
      </c>
      <c r="T14" s="57">
        <f t="shared" si="0"/>
        <v>197.37299999999999</v>
      </c>
      <c r="U14" s="57">
        <f t="shared" si="0"/>
        <v>199.75300000000001</v>
      </c>
      <c r="V14" s="57">
        <f t="shared" si="0"/>
        <v>215.04599999999999</v>
      </c>
      <c r="W14" s="57">
        <f t="shared" si="0"/>
        <v>259.29599999999999</v>
      </c>
      <c r="X14" s="57">
        <f t="shared" si="0"/>
        <v>219.149</v>
      </c>
      <c r="Y14" s="57">
        <f t="shared" si="0"/>
        <v>207.733</v>
      </c>
      <c r="Z14" s="58" t="str">
        <f t="shared" si="0"/>
        <v/>
      </c>
      <c r="AA14" s="59">
        <f>SUM(AA9:AA13)</f>
        <v>2782.6510000000003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1.1000000000000001</v>
      </c>
      <c r="D17" s="67">
        <v>1.1000000000000001</v>
      </c>
      <c r="E17" s="67">
        <v>1.1000000000000001</v>
      </c>
      <c r="F17" s="67">
        <v>1.1000000000000001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4.4000000000000004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>
        <v>6.8609999999999998</v>
      </c>
      <c r="L18" s="72"/>
      <c r="M18" s="72"/>
      <c r="N18" s="72"/>
      <c r="O18" s="72"/>
      <c r="P18" s="72"/>
      <c r="Q18" s="72"/>
      <c r="R18" s="72"/>
      <c r="S18" s="72"/>
      <c r="T18" s="72"/>
      <c r="U18" s="72">
        <v>6.593</v>
      </c>
      <c r="V18" s="72"/>
      <c r="W18" s="72">
        <v>1.381</v>
      </c>
      <c r="X18" s="72">
        <v>1.393</v>
      </c>
      <c r="Y18" s="72">
        <v>1.2350000000000001</v>
      </c>
      <c r="Z18" s="73"/>
      <c r="AA18" s="74">
        <f>SUM(B18:Z18)</f>
        <v>17.463000000000001</v>
      </c>
    </row>
    <row r="19" spans="1:27" ht="24.95" customHeight="1" x14ac:dyDescent="0.2">
      <c r="A19" s="70" t="s">
        <v>14</v>
      </c>
      <c r="B19" s="75">
        <v>23.511000000000003</v>
      </c>
      <c r="C19" s="76">
        <v>21.334</v>
      </c>
      <c r="D19" s="76">
        <v>25.277000000000001</v>
      </c>
      <c r="E19" s="76">
        <v>21.178000000000001</v>
      </c>
      <c r="F19" s="76">
        <v>21.946999999999999</v>
      </c>
      <c r="G19" s="76">
        <v>31.378</v>
      </c>
      <c r="H19" s="76">
        <v>28.148</v>
      </c>
      <c r="I19" s="76">
        <v>44.347999999999999</v>
      </c>
      <c r="J19" s="76">
        <v>90.903999999999996</v>
      </c>
      <c r="K19" s="76">
        <v>132.24699999999999</v>
      </c>
      <c r="L19" s="76">
        <v>129.43</v>
      </c>
      <c r="M19" s="76">
        <v>136.55000000000001</v>
      </c>
      <c r="N19" s="76">
        <v>115.961</v>
      </c>
      <c r="O19" s="76">
        <v>88.146999999999991</v>
      </c>
      <c r="P19" s="76">
        <v>76.091000000000008</v>
      </c>
      <c r="Q19" s="76">
        <v>56.370000000000005</v>
      </c>
      <c r="R19" s="76">
        <v>30.088999999999999</v>
      </c>
      <c r="S19" s="76">
        <v>17.025000000000002</v>
      </c>
      <c r="T19" s="76">
        <v>15.73</v>
      </c>
      <c r="U19" s="76">
        <v>16.579000000000001</v>
      </c>
      <c r="V19" s="76">
        <v>3.63</v>
      </c>
      <c r="W19" s="76">
        <v>1.1830000000000001</v>
      </c>
      <c r="X19" s="76">
        <v>32.445</v>
      </c>
      <c r="Y19" s="76">
        <v>29.577000000000002</v>
      </c>
      <c r="Z19" s="73"/>
      <c r="AA19" s="74">
        <f>SUM(B19:Z19)</f>
        <v>1189.079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23.511000000000003</v>
      </c>
      <c r="C22" s="83">
        <f t="shared" si="1"/>
        <v>22.434000000000001</v>
      </c>
      <c r="D22" s="83">
        <f t="shared" si="1"/>
        <v>26.377000000000002</v>
      </c>
      <c r="E22" s="83">
        <f t="shared" si="1"/>
        <v>22.278000000000002</v>
      </c>
      <c r="F22" s="83">
        <f t="shared" si="1"/>
        <v>23.047000000000001</v>
      </c>
      <c r="G22" s="83">
        <f t="shared" si="1"/>
        <v>31.378</v>
      </c>
      <c r="H22" s="83">
        <f t="shared" si="1"/>
        <v>28.148</v>
      </c>
      <c r="I22" s="83">
        <f t="shared" si="1"/>
        <v>44.347999999999999</v>
      </c>
      <c r="J22" s="83">
        <f t="shared" si="1"/>
        <v>90.903999999999996</v>
      </c>
      <c r="K22" s="83">
        <f t="shared" si="1"/>
        <v>139.10799999999998</v>
      </c>
      <c r="L22" s="83">
        <f t="shared" si="1"/>
        <v>129.43</v>
      </c>
      <c r="M22" s="83">
        <f t="shared" si="1"/>
        <v>136.55000000000001</v>
      </c>
      <c r="N22" s="83">
        <f t="shared" si="1"/>
        <v>115.961</v>
      </c>
      <c r="O22" s="83">
        <f t="shared" si="1"/>
        <v>88.146999999999991</v>
      </c>
      <c r="P22" s="83">
        <f t="shared" si="1"/>
        <v>76.091000000000008</v>
      </c>
      <c r="Q22" s="83">
        <f t="shared" si="1"/>
        <v>56.370000000000005</v>
      </c>
      <c r="R22" s="83">
        <f t="shared" si="1"/>
        <v>30.088999999999999</v>
      </c>
      <c r="S22" s="83">
        <f t="shared" si="1"/>
        <v>17.025000000000002</v>
      </c>
      <c r="T22" s="83">
        <f t="shared" si="1"/>
        <v>15.73</v>
      </c>
      <c r="U22" s="83">
        <f t="shared" si="1"/>
        <v>23.172000000000001</v>
      </c>
      <c r="V22" s="83">
        <f t="shared" si="1"/>
        <v>3.63</v>
      </c>
      <c r="W22" s="83">
        <f t="shared" si="1"/>
        <v>2.5640000000000001</v>
      </c>
      <c r="X22" s="83">
        <f t="shared" si="1"/>
        <v>33.838000000000001</v>
      </c>
      <c r="Y22" s="83">
        <f t="shared" si="1"/>
        <v>30.812000000000001</v>
      </c>
      <c r="Z22" s="84">
        <f t="shared" si="1"/>
        <v>0</v>
      </c>
      <c r="AA22" s="85">
        <f t="shared" si="1"/>
        <v>1210.942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23.510999999999999</v>
      </c>
      <c r="C26" s="72">
        <v>24.754000000000001</v>
      </c>
      <c r="D26" s="72">
        <v>26.376999999999999</v>
      </c>
      <c r="E26" s="72">
        <v>22.856000000000002</v>
      </c>
      <c r="F26" s="72">
        <v>25.213999999999999</v>
      </c>
      <c r="G26" s="72">
        <v>35.679000000000002</v>
      </c>
      <c r="H26" s="72">
        <v>158.35</v>
      </c>
      <c r="I26" s="72">
        <v>47.89</v>
      </c>
      <c r="J26" s="72">
        <v>220.68100000000001</v>
      </c>
      <c r="K26" s="72">
        <v>240.69800000000001</v>
      </c>
      <c r="L26" s="72">
        <v>222.90199999999999</v>
      </c>
      <c r="M26" s="72">
        <v>224.358</v>
      </c>
      <c r="N26" s="72">
        <v>225.791</v>
      </c>
      <c r="O26" s="72">
        <v>218.16399999999999</v>
      </c>
      <c r="P26" s="72">
        <v>219.101</v>
      </c>
      <c r="Q26" s="72">
        <v>218.75</v>
      </c>
      <c r="R26" s="72">
        <v>217.32900000000001</v>
      </c>
      <c r="S26" s="72">
        <v>213.09200000000001</v>
      </c>
      <c r="T26" s="72">
        <v>213.10300000000001</v>
      </c>
      <c r="U26" s="72">
        <v>222.92500000000001</v>
      </c>
      <c r="V26" s="72">
        <v>218.67599999999999</v>
      </c>
      <c r="W26" s="72">
        <v>261.86</v>
      </c>
      <c r="X26" s="72">
        <v>252.98699999999999</v>
      </c>
      <c r="Y26" s="72">
        <v>238.54499999999999</v>
      </c>
      <c r="Z26" s="73"/>
      <c r="AA26" s="74">
        <f>SUM(B26:Z26)</f>
        <v>3993.5930000000008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23.510999999999999</v>
      </c>
      <c r="C28" s="57">
        <f t="shared" si="2"/>
        <v>24.754000000000001</v>
      </c>
      <c r="D28" s="57">
        <f t="shared" si="2"/>
        <v>26.376999999999999</v>
      </c>
      <c r="E28" s="57">
        <f t="shared" si="2"/>
        <v>22.856000000000002</v>
      </c>
      <c r="F28" s="57">
        <f t="shared" si="2"/>
        <v>25.213999999999999</v>
      </c>
      <c r="G28" s="57">
        <f t="shared" si="2"/>
        <v>35.679000000000002</v>
      </c>
      <c r="H28" s="57">
        <f t="shared" si="2"/>
        <v>158.35</v>
      </c>
      <c r="I28" s="57">
        <f t="shared" si="2"/>
        <v>47.89</v>
      </c>
      <c r="J28" s="57">
        <f t="shared" si="2"/>
        <v>220.68100000000001</v>
      </c>
      <c r="K28" s="57">
        <f t="shared" si="2"/>
        <v>240.69800000000001</v>
      </c>
      <c r="L28" s="57">
        <f t="shared" si="2"/>
        <v>222.90199999999999</v>
      </c>
      <c r="M28" s="57">
        <f t="shared" si="2"/>
        <v>224.358</v>
      </c>
      <c r="N28" s="57">
        <f t="shared" si="2"/>
        <v>225.791</v>
      </c>
      <c r="O28" s="57">
        <f t="shared" si="2"/>
        <v>218.16399999999999</v>
      </c>
      <c r="P28" s="57">
        <f t="shared" si="2"/>
        <v>219.101</v>
      </c>
      <c r="Q28" s="57">
        <f t="shared" si="2"/>
        <v>218.75</v>
      </c>
      <c r="R28" s="57">
        <f t="shared" si="2"/>
        <v>217.32900000000001</v>
      </c>
      <c r="S28" s="57">
        <f t="shared" si="2"/>
        <v>213.09200000000001</v>
      </c>
      <c r="T28" s="57">
        <f t="shared" si="2"/>
        <v>213.10300000000001</v>
      </c>
      <c r="U28" s="57">
        <f t="shared" si="2"/>
        <v>222.92500000000001</v>
      </c>
      <c r="V28" s="57">
        <f t="shared" si="2"/>
        <v>218.67599999999999</v>
      </c>
      <c r="W28" s="57">
        <f t="shared" si="2"/>
        <v>261.86</v>
      </c>
      <c r="X28" s="57">
        <f t="shared" si="2"/>
        <v>252.98699999999999</v>
      </c>
      <c r="Y28" s="57">
        <f t="shared" si="2"/>
        <v>238.54499999999999</v>
      </c>
      <c r="Z28" s="58">
        <f t="shared" si="2"/>
        <v>0</v>
      </c>
      <c r="AA28" s="59">
        <f t="shared" si="2"/>
        <v>3993.5930000000008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131.69999999999999</v>
      </c>
      <c r="C35" s="94">
        <v>111</v>
      </c>
      <c r="D35" s="94">
        <v>109.2</v>
      </c>
      <c r="E35" s="94">
        <v>33</v>
      </c>
      <c r="F35" s="94">
        <v>93.3</v>
      </c>
      <c r="G35" s="94">
        <v>101.8</v>
      </c>
      <c r="H35" s="94">
        <v>43.5</v>
      </c>
      <c r="I35" s="94">
        <v>179.4</v>
      </c>
      <c r="J35" s="94">
        <v>0.4</v>
      </c>
      <c r="K35" s="94"/>
      <c r="L35" s="94"/>
      <c r="M35" s="94"/>
      <c r="N35" s="94"/>
      <c r="O35" s="94"/>
      <c r="P35" s="94">
        <v>7.4</v>
      </c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810.69999999999993</v>
      </c>
    </row>
    <row r="36" spans="1:27" ht="30" customHeight="1" thickBot="1" x14ac:dyDescent="0.25">
      <c r="A36" s="81" t="s">
        <v>41</v>
      </c>
      <c r="B36" s="82">
        <f>SUM(B31:B35)</f>
        <v>131.69999999999999</v>
      </c>
      <c r="C36" s="83">
        <f t="shared" ref="C36:Z36" si="4">SUM(C31:C35)</f>
        <v>111</v>
      </c>
      <c r="D36" s="83">
        <f t="shared" si="4"/>
        <v>109.2</v>
      </c>
      <c r="E36" s="83">
        <f t="shared" si="4"/>
        <v>33</v>
      </c>
      <c r="F36" s="83">
        <f t="shared" si="4"/>
        <v>93.3</v>
      </c>
      <c r="G36" s="83">
        <f t="shared" si="4"/>
        <v>101.8</v>
      </c>
      <c r="H36" s="83">
        <f t="shared" si="4"/>
        <v>43.5</v>
      </c>
      <c r="I36" s="83">
        <f t="shared" si="4"/>
        <v>179.4</v>
      </c>
      <c r="J36" s="83">
        <f t="shared" si="4"/>
        <v>0.4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7.4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810.69999999999993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131.69999999999999</v>
      </c>
      <c r="C43" s="94">
        <v>111</v>
      </c>
      <c r="D43" s="94">
        <v>109.2</v>
      </c>
      <c r="E43" s="94">
        <v>33</v>
      </c>
      <c r="F43" s="94">
        <v>93.3</v>
      </c>
      <c r="G43" s="94">
        <v>101.8</v>
      </c>
      <c r="H43" s="94">
        <v>43.5</v>
      </c>
      <c r="I43" s="94">
        <v>179.4</v>
      </c>
      <c r="J43" s="94">
        <v>0.4</v>
      </c>
      <c r="K43" s="94"/>
      <c r="L43" s="94"/>
      <c r="M43" s="94"/>
      <c r="N43" s="94"/>
      <c r="O43" s="94"/>
      <c r="P43" s="94">
        <v>7.4</v>
      </c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810.69999999999993</v>
      </c>
    </row>
    <row r="44" spans="1:27" ht="30" customHeight="1" thickBot="1" x14ac:dyDescent="0.25">
      <c r="A44" s="81" t="s">
        <v>43</v>
      </c>
      <c r="B44" s="82">
        <f>SUM(B39:B43)</f>
        <v>131.69999999999999</v>
      </c>
      <c r="C44" s="83">
        <f t="shared" ref="C44:Z44" si="6">SUM(C39:C43)</f>
        <v>111</v>
      </c>
      <c r="D44" s="83">
        <f t="shared" si="6"/>
        <v>109.2</v>
      </c>
      <c r="E44" s="83">
        <f t="shared" si="6"/>
        <v>33</v>
      </c>
      <c r="F44" s="83">
        <f t="shared" si="6"/>
        <v>93.3</v>
      </c>
      <c r="G44" s="83">
        <f t="shared" si="6"/>
        <v>101.8</v>
      </c>
      <c r="H44" s="83">
        <f t="shared" si="6"/>
        <v>43.5</v>
      </c>
      <c r="I44" s="83">
        <f t="shared" si="6"/>
        <v>179.4</v>
      </c>
      <c r="J44" s="83">
        <f t="shared" si="6"/>
        <v>0.4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7.4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810.69999999999993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155.21099999999998</v>
      </c>
      <c r="C47" s="83">
        <f t="shared" ref="C47:Z47" si="8">SUM(C10:C13)+C22+C36</f>
        <v>135.75399999999999</v>
      </c>
      <c r="D47" s="83">
        <f t="shared" si="8"/>
        <v>135.577</v>
      </c>
      <c r="E47" s="83">
        <f t="shared" si="8"/>
        <v>55.856000000000002</v>
      </c>
      <c r="F47" s="83">
        <f t="shared" si="8"/>
        <v>118.514</v>
      </c>
      <c r="G47" s="83">
        <f t="shared" si="8"/>
        <v>137.47899999999998</v>
      </c>
      <c r="H47" s="83">
        <f t="shared" si="8"/>
        <v>201.85</v>
      </c>
      <c r="I47" s="83">
        <f t="shared" si="8"/>
        <v>227.29000000000002</v>
      </c>
      <c r="J47" s="83">
        <f t="shared" si="8"/>
        <v>221.08100000000002</v>
      </c>
      <c r="K47" s="83">
        <f t="shared" si="8"/>
        <v>240.69799999999998</v>
      </c>
      <c r="L47" s="83">
        <f t="shared" si="8"/>
        <v>222.90199999999999</v>
      </c>
      <c r="M47" s="83">
        <f t="shared" si="8"/>
        <v>224.358</v>
      </c>
      <c r="N47" s="83">
        <f t="shared" si="8"/>
        <v>225.791</v>
      </c>
      <c r="O47" s="83">
        <f t="shared" si="8"/>
        <v>218.16399999999999</v>
      </c>
      <c r="P47" s="83">
        <f t="shared" si="8"/>
        <v>226.501</v>
      </c>
      <c r="Q47" s="83">
        <f t="shared" si="8"/>
        <v>218.75</v>
      </c>
      <c r="R47" s="83">
        <f t="shared" si="8"/>
        <v>217.32899999999998</v>
      </c>
      <c r="S47" s="83">
        <f t="shared" si="8"/>
        <v>213.09199999999998</v>
      </c>
      <c r="T47" s="83">
        <f t="shared" si="8"/>
        <v>213.10299999999998</v>
      </c>
      <c r="U47" s="83">
        <f t="shared" si="8"/>
        <v>222.92500000000001</v>
      </c>
      <c r="V47" s="83">
        <f t="shared" si="8"/>
        <v>218.67599999999999</v>
      </c>
      <c r="W47" s="83">
        <f t="shared" si="8"/>
        <v>261.86</v>
      </c>
      <c r="X47" s="83">
        <f t="shared" si="8"/>
        <v>252.98699999999999</v>
      </c>
      <c r="Y47" s="83">
        <f t="shared" si="8"/>
        <v>238.54500000000002</v>
      </c>
      <c r="Z47" s="84">
        <f t="shared" si="8"/>
        <v>0</v>
      </c>
      <c r="AA47" s="100">
        <f>SUM(B47:Z47)</f>
        <v>4804.2930000000015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131.69999999999999</v>
      </c>
      <c r="C4" s="18">
        <v>111</v>
      </c>
      <c r="D4" s="18">
        <v>109.2</v>
      </c>
      <c r="E4" s="18">
        <v>33</v>
      </c>
      <c r="F4" s="18">
        <v>93.3</v>
      </c>
      <c r="G4" s="18">
        <v>101.8</v>
      </c>
      <c r="H4" s="18">
        <v>43.5</v>
      </c>
      <c r="I4" s="18">
        <v>179.4</v>
      </c>
      <c r="J4" s="18">
        <v>0.4</v>
      </c>
      <c r="K4" s="18">
        <v>-11.3</v>
      </c>
      <c r="L4" s="18"/>
      <c r="M4" s="18"/>
      <c r="N4" s="18"/>
      <c r="O4" s="18"/>
      <c r="P4" s="18">
        <v>7.4</v>
      </c>
      <c r="Q4" s="18"/>
      <c r="R4" s="18"/>
      <c r="S4" s="18"/>
      <c r="T4" s="18"/>
      <c r="U4" s="18"/>
      <c r="V4" s="18">
        <v>-5.5</v>
      </c>
      <c r="W4" s="18">
        <v>-51.2</v>
      </c>
      <c r="X4" s="18">
        <v>-43</v>
      </c>
      <c r="Y4" s="18">
        <v>-28.5</v>
      </c>
      <c r="Z4" s="19"/>
      <c r="AA4" s="107">
        <f>SUM(B4:Z4)</f>
        <v>671.19999999999993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167.9</v>
      </c>
      <c r="C7" s="113">
        <v>156.83000000000001</v>
      </c>
      <c r="D7" s="113">
        <v>157.22</v>
      </c>
      <c r="E7" s="113">
        <v>148</v>
      </c>
      <c r="F7" s="113">
        <v>153.71</v>
      </c>
      <c r="G7" s="113">
        <v>187.58</v>
      </c>
      <c r="H7" s="113">
        <v>232</v>
      </c>
      <c r="I7" s="113">
        <v>293.62</v>
      </c>
      <c r="J7" s="113">
        <v>286.04000000000002</v>
      </c>
      <c r="K7" s="113">
        <v>287.29000000000002</v>
      </c>
      <c r="L7" s="113">
        <v>253.9</v>
      </c>
      <c r="M7" s="113">
        <v>245</v>
      </c>
      <c r="N7" s="113">
        <v>223.79</v>
      </c>
      <c r="O7" s="113">
        <v>204.55</v>
      </c>
      <c r="P7" s="113">
        <v>187.44</v>
      </c>
      <c r="Q7" s="113">
        <v>196.33</v>
      </c>
      <c r="R7" s="113">
        <v>235.41</v>
      </c>
      <c r="S7" s="113">
        <v>240</v>
      </c>
      <c r="T7" s="113">
        <v>271.44</v>
      </c>
      <c r="U7" s="113">
        <v>295</v>
      </c>
      <c r="V7" s="113">
        <v>244.96</v>
      </c>
      <c r="W7" s="113">
        <v>203.86</v>
      </c>
      <c r="X7" s="113">
        <v>180.91</v>
      </c>
      <c r="Y7" s="113">
        <v>174</v>
      </c>
      <c r="Z7" s="114"/>
      <c r="AA7" s="115">
        <v>217.7825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>
        <v>11.3</v>
      </c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>
        <v>5.5</v>
      </c>
      <c r="W15" s="129">
        <v>51.2</v>
      </c>
      <c r="X15" s="129">
        <v>43</v>
      </c>
      <c r="Y15" s="129">
        <v>28.5</v>
      </c>
      <c r="Z15" s="127"/>
      <c r="AA15" s="128">
        <f t="shared" si="0"/>
        <v>139.5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11.3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5.5</v>
      </c>
      <c r="W16" s="131">
        <f t="shared" si="1"/>
        <v>51.2</v>
      </c>
      <c r="X16" s="131">
        <f t="shared" si="1"/>
        <v>43</v>
      </c>
      <c r="Y16" s="131">
        <f t="shared" si="1"/>
        <v>28.5</v>
      </c>
      <c r="Z16" s="132" t="str">
        <f t="shared" si="1"/>
        <v/>
      </c>
      <c r="AA16" s="85">
        <f t="shared" si="0"/>
        <v>139.5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131.69999999999999</v>
      </c>
      <c r="C23" s="129">
        <v>111</v>
      </c>
      <c r="D23" s="129">
        <v>109.2</v>
      </c>
      <c r="E23" s="129">
        <v>33</v>
      </c>
      <c r="F23" s="129">
        <v>93.3</v>
      </c>
      <c r="G23" s="129">
        <v>101.8</v>
      </c>
      <c r="H23" s="129">
        <v>43.5</v>
      </c>
      <c r="I23" s="129">
        <v>179.4</v>
      </c>
      <c r="J23" s="129">
        <v>0.4</v>
      </c>
      <c r="K23" s="129"/>
      <c r="L23" s="129"/>
      <c r="M23" s="129"/>
      <c r="N23" s="129"/>
      <c r="O23" s="129"/>
      <c r="P23" s="129">
        <v>7.4</v>
      </c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810.69999999999993</v>
      </c>
    </row>
    <row r="24" spans="1:27" ht="30" customHeight="1" thickBot="1" x14ac:dyDescent="0.25">
      <c r="A24" s="81" t="s">
        <v>43</v>
      </c>
      <c r="B24" s="130">
        <f>IF(LEN(B$2)&gt;0,SUM(B19:B23),"")</f>
        <v>131.69999999999999</v>
      </c>
      <c r="C24" s="131">
        <f t="shared" ref="C24:Z24" si="3">IF(LEN(C$2)&gt;0,SUM(C19:C23),"")</f>
        <v>111</v>
      </c>
      <c r="D24" s="131">
        <f t="shared" si="3"/>
        <v>109.2</v>
      </c>
      <c r="E24" s="131">
        <f t="shared" si="3"/>
        <v>33</v>
      </c>
      <c r="F24" s="131">
        <f t="shared" si="3"/>
        <v>93.3</v>
      </c>
      <c r="G24" s="131">
        <f t="shared" si="3"/>
        <v>101.8</v>
      </c>
      <c r="H24" s="131">
        <f t="shared" si="3"/>
        <v>43.5</v>
      </c>
      <c r="I24" s="131">
        <f t="shared" si="3"/>
        <v>179.4</v>
      </c>
      <c r="J24" s="131">
        <f t="shared" si="3"/>
        <v>0.4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7.4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810.69999999999993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2021-10-10T20:33:34Z</dcterms:created>
  <dcterms:modified xsi:type="dcterms:W3CDTF">2021-10-10T20:33:38Z</dcterms:modified>
</cp:coreProperties>
</file>