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<sst xmlns="http://schemas.openxmlformats.org/spreadsheetml/2006/main" count="109" uniqueCount="48">
  <si>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09/10/2021 23:22:26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</si>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</sst>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6.3570000000000002</c:v>
                </c:pt>
                <c:pt idx="1">
                  <c:v>14.03</c:v>
                </c:pt>
                <c:pt idx="2">
                  <c:v>14.705</c:v>
                </c:pt>
                <c:pt idx="13">
                  <c:v>4.6360000000000001</c:v>
                </c:pt>
                <c:pt idx="14">
                  <c:v>12.406000000000001</c:v>
                </c:pt>
                <c:pt idx="15">
                  <c:v>7.01</c:v>
                </c:pt>
                <c:pt idx="17">
                  <c:v>8.1609999999999996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15.4</c:v>
                </c:pt>
                <c:pt idx="4">
                  <c:v>27.7</c:v>
                </c:pt>
                <c:pt idx="5">
                  <c:v>16.3</c:v>
                </c:pt>
                <c:pt idx="6">
                  <c:v>19.600000000000001</c:v>
                </c:pt>
                <c:pt idx="7">
                  <c:v>10.9</c:v>
                </c:pt>
                <c:pt idx="8">
                  <c:v>2.2000000000000002</c:v>
                </c:pt>
                <c:pt idx="9">
                  <c:v>14.4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35.1</c:v>
                </c:pt>
                <c:pt idx="22">
                  <c:v>34.799999999999997</c:v>
                </c:pt>
                <c:pt idx="23">
                  <c:v>27.1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1.589</c:v>
                </c:pt>
                <c:pt idx="1">
                  <c:v>1.64</c:v>
                </c:pt>
                <c:pt idx="2">
                  <c:v>1.1299999999999999</c:v>
                </c:pt>
                <c:pt idx="3">
                  <c:v>0.93</c:v>
                </c:pt>
                <c:pt idx="8">
                  <c:v>0.623</c:v>
                </c:pt>
                <c:pt idx="9">
                  <c:v>0.89800000000000002</c:v>
                </c:pt>
                <c:pt idx="10">
                  <c:v>0.91500000000000004</c:v>
                </c:pt>
                <c:pt idx="11">
                  <c:v>0.45099999999999996</c:v>
                </c:pt>
                <c:pt idx="12">
                  <c:v>4.0659999999999998</c:v>
                </c:pt>
                <c:pt idx="13">
                  <c:v>1.407</c:v>
                </c:pt>
                <c:pt idx="14">
                  <c:v>1.379</c:v>
                </c:pt>
                <c:pt idx="15">
                  <c:v>1.4039999999999999</c:v>
                </c:pt>
                <c:pt idx="16">
                  <c:v>8.4390000000000001</c:v>
                </c:pt>
                <c:pt idx="17">
                  <c:v>1.2869999999999999</c:v>
                </c:pt>
                <c:pt idx="18">
                  <c:v>12.213999999999999</c:v>
                </c:pt>
                <c:pt idx="19">
                  <c:v>42.528999999999996</c:v>
                </c:pt>
                <c:pt idx="20">
                  <c:v>9.8810000000000002</c:v>
                </c:pt>
                <c:pt idx="21">
                  <c:v>0.34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5449608"/>
        <c:axId val="3754500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17.190999999999999</c:v>
                </c:pt>
                <c:pt idx="1">
                  <c:v>24.323999999999998</c:v>
                </c:pt>
                <c:pt idx="2">
                  <c:v>24.222000000000005</c:v>
                </c:pt>
                <c:pt idx="3">
                  <c:v>23.712999999999997</c:v>
                </c:pt>
                <c:pt idx="4">
                  <c:v>34.923999999999999</c:v>
                </c:pt>
                <c:pt idx="5">
                  <c:v>24.209</c:v>
                </c:pt>
                <c:pt idx="6">
                  <c:v>27.288</c:v>
                </c:pt>
                <c:pt idx="7">
                  <c:v>19.749000000000002</c:v>
                </c:pt>
                <c:pt idx="8">
                  <c:v>13.324999999999999</c:v>
                </c:pt>
                <c:pt idx="9">
                  <c:v>26.939999999999998</c:v>
                </c:pt>
                <c:pt idx="10">
                  <c:v>13.927999999999999</c:v>
                </c:pt>
                <c:pt idx="11">
                  <c:v>13.318999999999999</c:v>
                </c:pt>
                <c:pt idx="12">
                  <c:v>5.181</c:v>
                </c:pt>
                <c:pt idx="13">
                  <c:v>6.0429999999999993</c:v>
                </c:pt>
                <c:pt idx="14">
                  <c:v>13.784999999999998</c:v>
                </c:pt>
                <c:pt idx="15">
                  <c:v>8.4140000000000015</c:v>
                </c:pt>
                <c:pt idx="16">
                  <c:v>8.4390000000000001</c:v>
                </c:pt>
                <c:pt idx="17">
                  <c:v>9.4480000000000004</c:v>
                </c:pt>
                <c:pt idx="18">
                  <c:v>12.214</c:v>
                </c:pt>
                <c:pt idx="19">
                  <c:v>42.542999999999999</c:v>
                </c:pt>
                <c:pt idx="20">
                  <c:v>9.8810000000000002</c:v>
                </c:pt>
                <c:pt idx="21">
                  <c:v>35.44</c:v>
                </c:pt>
                <c:pt idx="22">
                  <c:v>34.799999999999997</c:v>
                </c:pt>
                <c:pt idx="23">
                  <c:v>27.094000000000001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449608"/>
        <c:axId val="3754500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156.6</c:v>
                </c:pt>
                <c:pt idx="1">
                  <c:v>156.03</c:v>
                </c:pt>
                <c:pt idx="2">
                  <c:v>153.97</c:v>
                </c:pt>
                <c:pt idx="3">
                  <c:v>149.47999999999999</c:v>
                </c:pt>
                <c:pt idx="4">
                  <c:v>134.34</c:v>
                </c:pt>
                <c:pt idx="5">
                  <c:v>136.9</c:v>
                </c:pt>
                <c:pt idx="6">
                  <c:v>127.39</c:v>
                </c:pt>
                <c:pt idx="7">
                  <c:v>148.41</c:v>
                </c:pt>
                <c:pt idx="8">
                  <c:v>156.6</c:v>
                </c:pt>
                <c:pt idx="9">
                  <c:v>133.99</c:v>
                </c:pt>
                <c:pt idx="10">
                  <c:v>175.82</c:v>
                </c:pt>
                <c:pt idx="11">
                  <c:v>183.57</c:v>
                </c:pt>
                <c:pt idx="12">
                  <c:v>188.88</c:v>
                </c:pt>
                <c:pt idx="13">
                  <c:v>164.42</c:v>
                </c:pt>
                <c:pt idx="14">
                  <c:v>153.37</c:v>
                </c:pt>
                <c:pt idx="15">
                  <c:v>153.37</c:v>
                </c:pt>
                <c:pt idx="16">
                  <c:v>184.16</c:v>
                </c:pt>
                <c:pt idx="17">
                  <c:v>189.73</c:v>
                </c:pt>
                <c:pt idx="18">
                  <c:v>231.39</c:v>
                </c:pt>
                <c:pt idx="19">
                  <c:v>292.04000000000002</c:v>
                </c:pt>
                <c:pt idx="20">
                  <c:v>243.24</c:v>
                </c:pt>
                <c:pt idx="21">
                  <c:v>190.73</c:v>
                </c:pt>
                <c:pt idx="22">
                  <c:v>157.35</c:v>
                </c:pt>
                <c:pt idx="23">
                  <c:v>146.80000000000001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450784"/>
        <c:axId val="375450392"/>
      </c:lineChart>
      <c:catAx>
        <c:axId val="375449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450000"/>
        <c:crosses val="autoZero"/>
        <c:auto val="1"/>
        <c:lblAlgn val="ctr"/>
        <c:lblOffset val="100"/>
        <c:noMultiLvlLbl val="0"/>
      </c:catAx>
      <c:valAx>
        <c:axId val="37545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449608"/>
        <c:crosses val="autoZero"/>
        <c:crossBetween val="between"/>
      </c:valAx>
      <c:valAx>
        <c:axId val="375450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450784"/>
        <c:crosses val="max"/>
        <c:crossBetween val="between"/>
      </c:valAx>
      <c:catAx>
        <c:axId val="375450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5450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44479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67.304999999999993</v>
          </cell>
        </row>
        <row r="28">
          <cell r="C28">
            <v>0</v>
          </cell>
        </row>
        <row r="29">
          <cell r="C29">
            <v>203.50000000000003</v>
          </cell>
        </row>
        <row r="30">
          <cell r="C30">
            <v>91.122</v>
          </cell>
        </row>
        <row r="31">
          <cell r="C31">
            <v>0</v>
          </cell>
        </row>
        <row r="32">
          <cell r="C32">
            <v>50.224999999999994</v>
          </cell>
        </row>
        <row r="33">
          <cell r="C33">
            <v>64.22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58.976000000000006</v>
          </cell>
        </row>
        <row r="41">
          <cell r="C41">
            <v>0</v>
          </cell>
        </row>
        <row r="42">
          <cell r="C42">
            <v>50.9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366.53800000000007</v>
          </cell>
        </row>
      </sheetData>
      <sheetData sheetId="4"/>
      <sheetData sheetId="5"/>
      <sheetData sheetId="6"/>
      <sheetData sheetId="7">
        <row r="7">
          <cell r="B7">
            <v>156.6</v>
          </cell>
          <cell r="C7">
            <v>156.03</v>
          </cell>
          <cell r="D7">
            <v>153.97</v>
          </cell>
          <cell r="E7">
            <v>149.47999999999999</v>
          </cell>
          <cell r="F7">
            <v>134.34</v>
          </cell>
          <cell r="G7">
            <v>136.9</v>
          </cell>
          <cell r="H7">
            <v>127.39</v>
          </cell>
          <cell r="I7">
            <v>148.41</v>
          </cell>
          <cell r="J7">
            <v>156.6</v>
          </cell>
          <cell r="K7">
            <v>133.99</v>
          </cell>
          <cell r="L7">
            <v>175.82</v>
          </cell>
          <cell r="M7">
            <v>183.57</v>
          </cell>
          <cell r="N7">
            <v>188.88</v>
          </cell>
          <cell r="O7">
            <v>164.42</v>
          </cell>
          <cell r="P7">
            <v>153.37</v>
          </cell>
          <cell r="Q7">
            <v>153.37</v>
          </cell>
          <cell r="R7">
            <v>184.16</v>
          </cell>
          <cell r="S7">
            <v>189.73</v>
          </cell>
          <cell r="T7">
            <v>231.39</v>
          </cell>
          <cell r="U7">
            <v>292.04000000000002</v>
          </cell>
          <cell r="V7">
            <v>243.24</v>
          </cell>
          <cell r="W7">
            <v>190.73</v>
          </cell>
          <cell r="X7">
            <v>157.35</v>
          </cell>
          <cell r="Y7">
            <v>146.80000000000001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156.6</v>
          </cell>
          <cell r="C7">
            <v>156.03</v>
          </cell>
          <cell r="D7">
            <v>153.97</v>
          </cell>
          <cell r="E7">
            <v>149.47999999999999</v>
          </cell>
          <cell r="F7">
            <v>134.34</v>
          </cell>
          <cell r="G7">
            <v>136.9</v>
          </cell>
          <cell r="H7">
            <v>127.39</v>
          </cell>
          <cell r="I7">
            <v>148.41</v>
          </cell>
          <cell r="J7">
            <v>156.6</v>
          </cell>
          <cell r="K7">
            <v>133.99</v>
          </cell>
          <cell r="L7">
            <v>175.82</v>
          </cell>
          <cell r="M7">
            <v>183.57</v>
          </cell>
          <cell r="N7">
            <v>188.88</v>
          </cell>
          <cell r="O7">
            <v>164.42</v>
          </cell>
          <cell r="P7">
            <v>153.37</v>
          </cell>
          <cell r="Q7">
            <v>153.37</v>
          </cell>
          <cell r="R7">
            <v>184.16</v>
          </cell>
          <cell r="S7">
            <v>189.73</v>
          </cell>
          <cell r="T7">
            <v>231.39</v>
          </cell>
          <cell r="U7">
            <v>292.04000000000002</v>
          </cell>
          <cell r="V7">
            <v>243.24</v>
          </cell>
          <cell r="W7">
            <v>190.73</v>
          </cell>
          <cell r="X7">
            <v>157.35</v>
          </cell>
          <cell r="Y7">
            <v>146.80000000000001</v>
          </cell>
        </row>
        <row r="31">
          <cell r="B31">
            <v>6.3570000000000002</v>
          </cell>
          <cell r="C31">
            <v>14.03</v>
          </cell>
          <cell r="D31">
            <v>14.705</v>
          </cell>
          <cell r="O31">
            <v>4.6360000000000001</v>
          </cell>
          <cell r="P31">
            <v>12.406000000000001</v>
          </cell>
          <cell r="Q31">
            <v>7.01</v>
          </cell>
        </row>
        <row r="35">
          <cell r="S35">
            <v>2.9279999999999999</v>
          </cell>
        </row>
        <row r="36">
          <cell r="S36">
            <v>5.2329999999999997</v>
          </cell>
        </row>
        <row r="57">
          <cell r="B57">
            <v>1.589</v>
          </cell>
          <cell r="C57">
            <v>1.64</v>
          </cell>
          <cell r="D57">
            <v>1.1299999999999999</v>
          </cell>
          <cell r="E57">
            <v>0.93</v>
          </cell>
          <cell r="J57">
            <v>0.623</v>
          </cell>
          <cell r="K57">
            <v>0.89800000000000002</v>
          </cell>
          <cell r="L57">
            <v>0.91500000000000004</v>
          </cell>
          <cell r="M57">
            <v>0.45099999999999996</v>
          </cell>
          <cell r="N57">
            <v>4.0659999999999998</v>
          </cell>
          <cell r="O57">
            <v>1.407</v>
          </cell>
          <cell r="P57">
            <v>1.379</v>
          </cell>
          <cell r="Q57">
            <v>1.4039999999999999</v>
          </cell>
          <cell r="R57">
            <v>8.4390000000000001</v>
          </cell>
          <cell r="S57">
            <v>1.2869999999999999</v>
          </cell>
          <cell r="T57">
            <v>12.213999999999999</v>
          </cell>
          <cell r="U57">
            <v>42.528999999999996</v>
          </cell>
          <cell r="V57">
            <v>9.8810000000000002</v>
          </cell>
          <cell r="W57">
            <v>0.34</v>
          </cell>
        </row>
        <row r="63">
          <cell r="B63">
            <v>4.0279999999999996</v>
          </cell>
          <cell r="C63">
            <v>4.0369999999999999</v>
          </cell>
          <cell r="D63">
            <v>3.992</v>
          </cell>
          <cell r="E63">
            <v>3.956</v>
          </cell>
          <cell r="F63">
            <v>3.915</v>
          </cell>
          <cell r="G63">
            <v>3.9910000000000001</v>
          </cell>
          <cell r="H63">
            <v>4.1130000000000004</v>
          </cell>
          <cell r="I63">
            <v>4.3120000000000003</v>
          </cell>
          <cell r="J63">
            <v>4.4009999999999998</v>
          </cell>
          <cell r="K63">
            <v>4.5129999999999999</v>
          </cell>
          <cell r="L63">
            <v>4.5170000000000003</v>
          </cell>
          <cell r="M63">
            <v>4.45</v>
          </cell>
        </row>
        <row r="64">
          <cell r="B64">
            <v>5.2169999999999996</v>
          </cell>
          <cell r="C64">
            <v>4.617</v>
          </cell>
          <cell r="D64">
            <v>4.4009999999999998</v>
          </cell>
          <cell r="E64">
            <v>3.403</v>
          </cell>
          <cell r="F64">
            <v>3.3149999999999999</v>
          </cell>
          <cell r="G64">
            <v>3.9159999999999999</v>
          </cell>
          <cell r="H64">
            <v>3.552</v>
          </cell>
          <cell r="I64">
            <v>4.5179999999999998</v>
          </cell>
          <cell r="J64">
            <v>6.1310000000000002</v>
          </cell>
          <cell r="K64">
            <v>7.1210000000000004</v>
          </cell>
          <cell r="L64">
            <v>8.4960000000000004</v>
          </cell>
          <cell r="M64">
            <v>8.4179999999999993</v>
          </cell>
          <cell r="N64">
            <v>1.115</v>
          </cell>
        </row>
        <row r="74">
          <cell r="E74">
            <v>15.4</v>
          </cell>
          <cell r="F74">
            <v>27.7</v>
          </cell>
          <cell r="G74">
            <v>16.3</v>
          </cell>
          <cell r="H74">
            <v>19.600000000000001</v>
          </cell>
          <cell r="I74">
            <v>10.9</v>
          </cell>
          <cell r="J74">
            <v>2.2000000000000002</v>
          </cell>
          <cell r="K74">
            <v>14.4</v>
          </cell>
          <cell r="W74">
            <v>35.1</v>
          </cell>
          <cell r="X74">
            <v>34.799999999999997</v>
          </cell>
          <cell r="Y74">
            <v>27.1</v>
          </cell>
        </row>
      </sheetData>
      <sheetData sheetId="17">
        <row r="57">
          <cell r="B57">
            <v>16.701999999999998</v>
          </cell>
          <cell r="C57">
            <v>23.715</v>
          </cell>
          <cell r="D57">
            <v>14.174000000000001</v>
          </cell>
          <cell r="E57">
            <v>21.928999999999998</v>
          </cell>
          <cell r="F57">
            <v>33.019000000000005</v>
          </cell>
          <cell r="G57">
            <v>22.584</v>
          </cell>
          <cell r="H57">
            <v>25.103000000000002</v>
          </cell>
          <cell r="I57">
            <v>17.730000000000004</v>
          </cell>
          <cell r="J57">
            <v>12.087</v>
          </cell>
          <cell r="K57">
            <v>26.234999999999999</v>
          </cell>
          <cell r="L57">
            <v>13.401</v>
          </cell>
          <cell r="M57">
            <v>11.987</v>
          </cell>
          <cell r="N57">
            <v>1.1500000000000001</v>
          </cell>
          <cell r="O57">
            <v>1.754</v>
          </cell>
          <cell r="P57">
            <v>8.3439999999999994</v>
          </cell>
          <cell r="Q57">
            <v>2.7250000000000001</v>
          </cell>
          <cell r="R57">
            <v>4.5910000000000002</v>
          </cell>
          <cell r="S57">
            <v>6.43</v>
          </cell>
          <cell r="T57">
            <v>7.0489999999999995</v>
          </cell>
          <cell r="V57">
            <v>7.1099999999999994</v>
          </cell>
          <cell r="W57">
            <v>32.752000000000002</v>
          </cell>
          <cell r="X57">
            <v>31.604999999999997</v>
          </cell>
          <cell r="Y57">
            <v>24.362000000000002</v>
          </cell>
        </row>
        <row r="64">
          <cell r="B64">
            <v>0.48899999999999999</v>
          </cell>
          <cell r="C64">
            <v>0.60899999999999999</v>
          </cell>
          <cell r="D64">
            <v>0.54800000000000004</v>
          </cell>
          <cell r="E64">
            <v>1.7839999999999998</v>
          </cell>
          <cell r="F64">
            <v>1.9049999999999998</v>
          </cell>
          <cell r="G64">
            <v>1.625</v>
          </cell>
          <cell r="H64">
            <v>2.1850000000000001</v>
          </cell>
          <cell r="I64">
            <v>2.0190000000000001</v>
          </cell>
          <cell r="J64">
            <v>1.238</v>
          </cell>
          <cell r="K64">
            <v>0.70500000000000007</v>
          </cell>
          <cell r="L64">
            <v>0.52700000000000002</v>
          </cell>
          <cell r="M64">
            <v>1.3319999999999999</v>
          </cell>
          <cell r="N64">
            <v>4.0310000000000006</v>
          </cell>
          <cell r="O64">
            <v>4.2889999999999997</v>
          </cell>
          <cell r="P64">
            <v>5.4410000000000007</v>
          </cell>
          <cell r="Q64">
            <v>5.6890000000000001</v>
          </cell>
          <cell r="R64">
            <v>3.8479999999999999</v>
          </cell>
          <cell r="S64">
            <v>3.0179999999999998</v>
          </cell>
          <cell r="T64">
            <v>5.165</v>
          </cell>
          <cell r="U64">
            <v>1.143</v>
          </cell>
          <cell r="V64">
            <v>2.7709999999999999</v>
          </cell>
          <cell r="W64">
            <v>2.6879999999999997</v>
          </cell>
          <cell r="X64">
            <v>3.1950000000000003</v>
          </cell>
          <cell r="Y64">
            <v>2.7320000000000002</v>
          </cell>
        </row>
        <row r="74">
          <cell r="D74">
            <v>9.5</v>
          </cell>
          <cell r="U74">
            <v>41.4</v>
          </cell>
        </row>
      </sheetData>
      <sheetData sheetId="18">
        <row r="7">
          <cell r="B7">
            <v>156.6</v>
          </cell>
          <cell r="C7">
            <v>156.03</v>
          </cell>
          <cell r="D7">
            <v>153.97</v>
          </cell>
          <cell r="E7">
            <v>149.47999999999999</v>
          </cell>
          <cell r="F7">
            <v>134.34</v>
          </cell>
          <cell r="G7">
            <v>136.9</v>
          </cell>
          <cell r="H7">
            <v>127.39</v>
          </cell>
          <cell r="I7">
            <v>148.41</v>
          </cell>
          <cell r="J7">
            <v>156.6</v>
          </cell>
          <cell r="K7">
            <v>133.99</v>
          </cell>
          <cell r="L7">
            <v>175.82</v>
          </cell>
          <cell r="M7">
            <v>183.57</v>
          </cell>
          <cell r="N7">
            <v>188.88</v>
          </cell>
          <cell r="O7">
            <v>164.42</v>
          </cell>
          <cell r="P7">
            <v>153.37</v>
          </cell>
          <cell r="Q7">
            <v>153.37</v>
          </cell>
          <cell r="R7">
            <v>184.16</v>
          </cell>
          <cell r="S7">
            <v>189.73</v>
          </cell>
          <cell r="T7">
            <v>231.39</v>
          </cell>
          <cell r="U7">
            <v>292.04000000000002</v>
          </cell>
          <cell r="V7">
            <v>243.24</v>
          </cell>
          <cell r="W7">
            <v>190.73</v>
          </cell>
          <cell r="X7">
            <v>157.35</v>
          </cell>
          <cell r="Y7">
            <v>146.80000000000001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44479</v>
          </cell>
        </row>
      </sheetData>
      <sheetData sheetId="35">
        <row r="3">
          <cell r="B3">
            <v>44477</v>
          </cell>
        </row>
        <row r="4">
          <cell r="B4">
            <v>44477</v>
          </cell>
        </row>
        <row r="5">
          <cell r="B5">
            <v>44477</v>
          </cell>
        </row>
        <row r="6">
          <cell r="B6">
            <v>44477</v>
          </cell>
        </row>
        <row r="7">
          <cell r="B7">
            <v>44477</v>
          </cell>
        </row>
        <row r="8">
          <cell r="B8">
            <v>44477</v>
          </cell>
        </row>
        <row r="9">
          <cell r="B9">
            <v>44477</v>
          </cell>
        </row>
        <row r="10">
          <cell r="B10">
            <v>44477</v>
          </cell>
        </row>
        <row r="11">
          <cell r="B11">
            <v>44477</v>
          </cell>
        </row>
        <row r="12">
          <cell r="B12">
            <v>44477</v>
          </cell>
        </row>
        <row r="13">
          <cell r="B13">
            <v>44477</v>
          </cell>
        </row>
        <row r="14">
          <cell r="B14">
            <v>44477</v>
          </cell>
        </row>
        <row r="15">
          <cell r="B15">
            <v>44477</v>
          </cell>
        </row>
        <row r="16">
          <cell r="B16">
            <v>44477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17.190999999999999</v>
      </c>
      <c r="C4" s="18">
        <v>24.323999999999998</v>
      </c>
      <c r="D4" s="18">
        <v>24.227999999999998</v>
      </c>
      <c r="E4" s="18">
        <v>23.689</v>
      </c>
      <c r="F4" s="18">
        <v>34.93</v>
      </c>
      <c r="G4" s="18">
        <v>24.207000000000001</v>
      </c>
      <c r="H4" s="18">
        <v>27.265000000000001</v>
      </c>
      <c r="I4" s="18">
        <v>19.73</v>
      </c>
      <c r="J4" s="18">
        <v>13.355000000000002</v>
      </c>
      <c r="K4" s="18">
        <v>26.932000000000002</v>
      </c>
      <c r="L4" s="18">
        <v>13.928000000000001</v>
      </c>
      <c r="M4" s="18">
        <v>13.319000000000001</v>
      </c>
      <c r="N4" s="18">
        <v>5.1810000000000009</v>
      </c>
      <c r="O4" s="18">
        <v>6.0430000000000001</v>
      </c>
      <c r="P4" s="18">
        <v>13.785</v>
      </c>
      <c r="Q4" s="18">
        <v>8.4139999999999997</v>
      </c>
      <c r="R4" s="18">
        <v>8.4390000000000001</v>
      </c>
      <c r="S4" s="18">
        <v>9.4480000000000004</v>
      </c>
      <c r="T4" s="18">
        <v>12.213999999999999</v>
      </c>
      <c r="U4" s="18">
        <v>42.528999999999996</v>
      </c>
      <c r="V4" s="18">
        <v>9.8810000000000002</v>
      </c>
      <c r="W4" s="18">
        <v>35.440000000000005</v>
      </c>
      <c r="X4" s="18">
        <v>34.799999999999997</v>
      </c>
      <c r="Y4" s="18">
        <v>27.1</v>
      </c>
      <c r="Z4" s="19"/>
      <c r="AA4" s="20">
        <f>SUM(B4:Z4)</f>
        <v>476.37200000000007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156.6</v>
      </c>
      <c r="C7" s="28">
        <v>156.03</v>
      </c>
      <c r="D7" s="28">
        <v>153.97</v>
      </c>
      <c r="E7" s="28">
        <v>149.47999999999999</v>
      </c>
      <c r="F7" s="28">
        <v>134.34</v>
      </c>
      <c r="G7" s="28">
        <v>136.9</v>
      </c>
      <c r="H7" s="28">
        <v>127.39</v>
      </c>
      <c r="I7" s="28">
        <v>148.41</v>
      </c>
      <c r="J7" s="28">
        <v>156.6</v>
      </c>
      <c r="K7" s="28">
        <v>133.99</v>
      </c>
      <c r="L7" s="28">
        <v>175.82</v>
      </c>
      <c r="M7" s="28">
        <v>183.57</v>
      </c>
      <c r="N7" s="28">
        <v>188.88</v>
      </c>
      <c r="O7" s="28">
        <v>164.42</v>
      </c>
      <c r="P7" s="28">
        <v>153.37</v>
      </c>
      <c r="Q7" s="28">
        <v>153.37</v>
      </c>
      <c r="R7" s="28">
        <v>184.16</v>
      </c>
      <c r="S7" s="28">
        <v>189.73</v>
      </c>
      <c r="T7" s="28">
        <v>231.39</v>
      </c>
      <c r="U7" s="28">
        <v>292.04000000000002</v>
      </c>
      <c r="V7" s="28">
        <v>243.24</v>
      </c>
      <c r="W7" s="28">
        <v>190.73</v>
      </c>
      <c r="X7" s="28">
        <v>157.35</v>
      </c>
      <c r="Y7" s="28">
        <v>146.80000000000001</v>
      </c>
      <c r="Z7" s="29"/>
      <c r="AA7" s="30">
        <f>IF(SUM(GR_MAINLAND_MCP_SUM_SELL)&lt;&gt;0,AVERAGEIF(GR_MAINLAND_MCP_SUM_SELL,"&lt;&gt;"""),"")</f>
        <v>171.19083333333333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6.3570000000000002</v>
      </c>
      <c r="C11" s="47">
        <v>14.03</v>
      </c>
      <c r="D11" s="47">
        <v>14.705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4.6360000000000001</v>
      </c>
      <c r="P11" s="47">
        <v>12.406000000000001</v>
      </c>
      <c r="Q11" s="47">
        <v>7.01</v>
      </c>
      <c r="R11" s="47"/>
      <c r="S11" s="47">
        <v>8.1609999999999996</v>
      </c>
      <c r="T11" s="47"/>
      <c r="U11" s="47"/>
      <c r="V11" s="47"/>
      <c r="W11" s="47"/>
      <c r="X11" s="47"/>
      <c r="Y11" s="47"/>
      <c r="Z11" s="48"/>
      <c r="AA11" s="49">
        <f>SUM(B11:Z11)</f>
        <v>67.304999999999993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1.589</v>
      </c>
      <c r="C13" s="52">
        <v>1.64</v>
      </c>
      <c r="D13" s="52">
        <v>1.1299999999999999</v>
      </c>
      <c r="E13" s="52">
        <v>0.93</v>
      </c>
      <c r="F13" s="52"/>
      <c r="G13" s="52"/>
      <c r="H13" s="52"/>
      <c r="I13" s="52"/>
      <c r="J13" s="52">
        <v>0.623</v>
      </c>
      <c r="K13" s="52">
        <v>0.89800000000000002</v>
      </c>
      <c r="L13" s="52">
        <v>0.91500000000000004</v>
      </c>
      <c r="M13" s="52">
        <v>0.45099999999999996</v>
      </c>
      <c r="N13" s="52">
        <v>4.0659999999999998</v>
      </c>
      <c r="O13" s="52">
        <v>1.407</v>
      </c>
      <c r="P13" s="52">
        <v>1.379</v>
      </c>
      <c r="Q13" s="52">
        <v>1.4039999999999999</v>
      </c>
      <c r="R13" s="52">
        <v>8.4390000000000001</v>
      </c>
      <c r="S13" s="52">
        <v>1.2869999999999999</v>
      </c>
      <c r="T13" s="52">
        <v>12.213999999999999</v>
      </c>
      <c r="U13" s="52">
        <v>42.528999999999996</v>
      </c>
      <c r="V13" s="52">
        <v>9.8810000000000002</v>
      </c>
      <c r="W13" s="52">
        <v>0.34</v>
      </c>
      <c r="X13" s="52"/>
      <c r="Y13" s="52"/>
      <c r="Z13" s="53"/>
      <c r="AA13" s="54">
        <f>SUM(B13:Z13)</f>
        <v>91.122</v>
      </c>
    </row>
    <row r="14" spans="1:27" ht="30" customHeight="1" thickBot="1" x14ac:dyDescent="0.25">
      <c r="A14" s="55" t="s">
        <v>10</v>
      </c>
      <c r="B14" s="56">
        <f>IF(LEN(B$2)&gt;0,SUM(B10:B13),"")</f>
        <v>7.9459999999999997</v>
      </c>
      <c r="C14" s="57">
        <f t="shared" ref="C14:Z14" si="0">IF(LEN(C$2)&gt;0,SUM(C10:C13),"")</f>
        <v>15.67</v>
      </c>
      <c r="D14" s="57">
        <f t="shared" si="0"/>
        <v>15.835000000000001</v>
      </c>
      <c r="E14" s="57">
        <f t="shared" si="0"/>
        <v>0.93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0.623</v>
      </c>
      <c r="K14" s="57">
        <f t="shared" si="0"/>
        <v>0.89800000000000002</v>
      </c>
      <c r="L14" s="57">
        <f t="shared" si="0"/>
        <v>0.91500000000000004</v>
      </c>
      <c r="M14" s="57">
        <f t="shared" si="0"/>
        <v>0.45099999999999996</v>
      </c>
      <c r="N14" s="57">
        <f t="shared" si="0"/>
        <v>4.0659999999999998</v>
      </c>
      <c r="O14" s="57">
        <f t="shared" si="0"/>
        <v>6.0430000000000001</v>
      </c>
      <c r="P14" s="57">
        <f t="shared" si="0"/>
        <v>13.785</v>
      </c>
      <c r="Q14" s="57">
        <f t="shared" si="0"/>
        <v>8.4139999999999997</v>
      </c>
      <c r="R14" s="57">
        <f t="shared" si="0"/>
        <v>8.4390000000000001</v>
      </c>
      <c r="S14" s="57">
        <f t="shared" si="0"/>
        <v>9.4480000000000004</v>
      </c>
      <c r="T14" s="57">
        <f t="shared" si="0"/>
        <v>12.213999999999999</v>
      </c>
      <c r="U14" s="57">
        <f t="shared" si="0"/>
        <v>42.528999999999996</v>
      </c>
      <c r="V14" s="57">
        <f t="shared" si="0"/>
        <v>9.8810000000000002</v>
      </c>
      <c r="W14" s="57">
        <f t="shared" si="0"/>
        <v>0.34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158.42699999999999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4.0279999999999996</v>
      </c>
      <c r="C18" s="72">
        <v>4.0369999999999999</v>
      </c>
      <c r="D18" s="72">
        <v>3.992</v>
      </c>
      <c r="E18" s="72">
        <v>3.956</v>
      </c>
      <c r="F18" s="72">
        <v>3.915</v>
      </c>
      <c r="G18" s="72">
        <v>3.9910000000000001</v>
      </c>
      <c r="H18" s="72">
        <v>4.1130000000000004</v>
      </c>
      <c r="I18" s="72">
        <v>4.3120000000000003</v>
      </c>
      <c r="J18" s="72">
        <v>4.4009999999999998</v>
      </c>
      <c r="K18" s="72">
        <v>4.5129999999999999</v>
      </c>
      <c r="L18" s="72">
        <v>4.5170000000000003</v>
      </c>
      <c r="M18" s="72">
        <v>4.45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50.224999999999994</v>
      </c>
    </row>
    <row r="19" spans="1:27" ht="24.95" customHeight="1" x14ac:dyDescent="0.2">
      <c r="A19" s="70" t="s">
        <v>14</v>
      </c>
      <c r="B19" s="75">
        <v>5.2169999999999996</v>
      </c>
      <c r="C19" s="76">
        <v>4.617</v>
      </c>
      <c r="D19" s="76">
        <v>4.4009999999999998</v>
      </c>
      <c r="E19" s="76">
        <v>3.403</v>
      </c>
      <c r="F19" s="76">
        <v>3.3149999999999999</v>
      </c>
      <c r="G19" s="76">
        <v>3.9159999999999999</v>
      </c>
      <c r="H19" s="76">
        <v>3.552</v>
      </c>
      <c r="I19" s="76">
        <v>4.5179999999999998</v>
      </c>
      <c r="J19" s="76">
        <v>6.1310000000000002</v>
      </c>
      <c r="K19" s="76">
        <v>7.1210000000000004</v>
      </c>
      <c r="L19" s="76">
        <v>8.4960000000000004</v>
      </c>
      <c r="M19" s="76">
        <v>8.4179999999999993</v>
      </c>
      <c r="N19" s="76">
        <v>1.115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64.22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9.2449999999999992</v>
      </c>
      <c r="C22" s="83">
        <f t="shared" ref="C22:Z22" si="1">IF(LEN(C$2)&gt;0,SUM(C17:C21),"")</f>
        <v>8.6539999999999999</v>
      </c>
      <c r="D22" s="83">
        <f t="shared" si="1"/>
        <v>8.3930000000000007</v>
      </c>
      <c r="E22" s="83">
        <f t="shared" si="1"/>
        <v>7.359</v>
      </c>
      <c r="F22" s="83">
        <f t="shared" si="1"/>
        <v>7.23</v>
      </c>
      <c r="G22" s="83">
        <f t="shared" si="1"/>
        <v>7.907</v>
      </c>
      <c r="H22" s="83">
        <f t="shared" si="1"/>
        <v>7.6650000000000009</v>
      </c>
      <c r="I22" s="83">
        <f t="shared" si="1"/>
        <v>8.83</v>
      </c>
      <c r="J22" s="83">
        <f t="shared" si="1"/>
        <v>10.532</v>
      </c>
      <c r="K22" s="83">
        <f t="shared" si="1"/>
        <v>11.634</v>
      </c>
      <c r="L22" s="83">
        <f t="shared" si="1"/>
        <v>13.013000000000002</v>
      </c>
      <c r="M22" s="83">
        <f t="shared" si="1"/>
        <v>12.867999999999999</v>
      </c>
      <c r="N22" s="83">
        <f t="shared" si="1"/>
        <v>1.115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114.44499999999999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17.190999999999999</v>
      </c>
      <c r="C26" s="72">
        <v>24.324000000000002</v>
      </c>
      <c r="D26" s="72">
        <v>24.228000000000002</v>
      </c>
      <c r="E26" s="72">
        <v>8.2889999999999997</v>
      </c>
      <c r="F26" s="72">
        <v>7.23</v>
      </c>
      <c r="G26" s="72">
        <v>7.907</v>
      </c>
      <c r="H26" s="72">
        <v>7.665</v>
      </c>
      <c r="I26" s="72">
        <v>8.83</v>
      </c>
      <c r="J26" s="72">
        <v>11.154999999999999</v>
      </c>
      <c r="K26" s="72">
        <v>12.532</v>
      </c>
      <c r="L26" s="72">
        <v>13.928000000000001</v>
      </c>
      <c r="M26" s="72">
        <v>13.319000000000001</v>
      </c>
      <c r="N26" s="72">
        <v>5.181</v>
      </c>
      <c r="O26" s="72">
        <v>6.0430000000000001</v>
      </c>
      <c r="P26" s="72">
        <v>13.785</v>
      </c>
      <c r="Q26" s="72">
        <v>8.4139999999999997</v>
      </c>
      <c r="R26" s="72">
        <v>8.4390000000000001</v>
      </c>
      <c r="S26" s="72">
        <v>9.4480000000000004</v>
      </c>
      <c r="T26" s="72">
        <v>12.214</v>
      </c>
      <c r="U26" s="72">
        <v>42.529000000000003</v>
      </c>
      <c r="V26" s="72">
        <v>9.8810000000000002</v>
      </c>
      <c r="W26" s="72">
        <v>0.34</v>
      </c>
      <c r="X26" s="72"/>
      <c r="Y26" s="72"/>
      <c r="Z26" s="73"/>
      <c r="AA26" s="74">
        <f>SUM(B26:Z26)</f>
        <v>272.87200000000001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17.190999999999999</v>
      </c>
      <c r="C28" s="57">
        <f t="shared" ref="C28:Z28" si="2">IF(LEN(C$2)&gt;0,SUM(C25:C27),"")</f>
        <v>24.324000000000002</v>
      </c>
      <c r="D28" s="57">
        <f t="shared" si="2"/>
        <v>24.228000000000002</v>
      </c>
      <c r="E28" s="57">
        <f t="shared" si="2"/>
        <v>8.2889999999999997</v>
      </c>
      <c r="F28" s="57">
        <f t="shared" si="2"/>
        <v>7.23</v>
      </c>
      <c r="G28" s="57">
        <f t="shared" si="2"/>
        <v>7.907</v>
      </c>
      <c r="H28" s="57">
        <f t="shared" si="2"/>
        <v>7.665</v>
      </c>
      <c r="I28" s="57">
        <f t="shared" si="2"/>
        <v>8.83</v>
      </c>
      <c r="J28" s="57">
        <f t="shared" si="2"/>
        <v>11.154999999999999</v>
      </c>
      <c r="K28" s="57">
        <f t="shared" si="2"/>
        <v>12.532</v>
      </c>
      <c r="L28" s="57">
        <f t="shared" si="2"/>
        <v>13.928000000000001</v>
      </c>
      <c r="M28" s="57">
        <f t="shared" si="2"/>
        <v>13.319000000000001</v>
      </c>
      <c r="N28" s="57">
        <f t="shared" si="2"/>
        <v>5.181</v>
      </c>
      <c r="O28" s="57">
        <f t="shared" si="2"/>
        <v>6.0430000000000001</v>
      </c>
      <c r="P28" s="57">
        <f t="shared" si="2"/>
        <v>13.785</v>
      </c>
      <c r="Q28" s="57">
        <f t="shared" si="2"/>
        <v>8.4139999999999997</v>
      </c>
      <c r="R28" s="57">
        <f t="shared" si="2"/>
        <v>8.4390000000000001</v>
      </c>
      <c r="S28" s="57">
        <f t="shared" si="2"/>
        <v>9.4480000000000004</v>
      </c>
      <c r="T28" s="57">
        <f t="shared" si="2"/>
        <v>12.214</v>
      </c>
      <c r="U28" s="57">
        <f t="shared" si="2"/>
        <v>42.529000000000003</v>
      </c>
      <c r="V28" s="57">
        <f t="shared" si="2"/>
        <v>9.8810000000000002</v>
      </c>
      <c r="W28" s="57">
        <f t="shared" si="2"/>
        <v>0.34</v>
      </c>
      <c r="X28" s="57">
        <f t="shared" si="2"/>
        <v>0</v>
      </c>
      <c r="Y28" s="57">
        <f t="shared" si="2"/>
        <v>0</v>
      </c>
      <c r="Z28" s="58" t="str">
        <f t="shared" si="2"/>
        <v/>
      </c>
      <c r="AA28" s="59">
        <f>SUM(AA25:AA27)</f>
        <v>272.87200000000001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>
        <v>15.4</v>
      </c>
      <c r="F35" s="94">
        <v>27.7</v>
      </c>
      <c r="G35" s="94">
        <v>16.3</v>
      </c>
      <c r="H35" s="94">
        <v>19.600000000000001</v>
      </c>
      <c r="I35" s="94">
        <v>10.9</v>
      </c>
      <c r="J35" s="94">
        <v>2.2000000000000002</v>
      </c>
      <c r="K35" s="94">
        <v>14.4</v>
      </c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>
        <v>35.1</v>
      </c>
      <c r="X35" s="94">
        <v>34.799999999999997</v>
      </c>
      <c r="Y35" s="94">
        <v>27.1</v>
      </c>
      <c r="Z35" s="95"/>
      <c r="AA35" s="74">
        <f t="shared" si="3"/>
        <v>203.50000000000003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15.4</v>
      </c>
      <c r="F36" s="83">
        <f t="shared" si="4"/>
        <v>27.7</v>
      </c>
      <c r="G36" s="83">
        <f t="shared" si="4"/>
        <v>16.3</v>
      </c>
      <c r="H36" s="83">
        <f t="shared" si="4"/>
        <v>19.600000000000001</v>
      </c>
      <c r="I36" s="83">
        <f t="shared" si="4"/>
        <v>10.9</v>
      </c>
      <c r="J36" s="83">
        <f t="shared" si="4"/>
        <v>2.2000000000000002</v>
      </c>
      <c r="K36" s="83">
        <f t="shared" si="4"/>
        <v>14.4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35.1</v>
      </c>
      <c r="X36" s="83">
        <f t="shared" si="4"/>
        <v>34.799999999999997</v>
      </c>
      <c r="Y36" s="83">
        <f t="shared" si="4"/>
        <v>27.1</v>
      </c>
      <c r="Z36" s="84" t="str">
        <f t="shared" si="4"/>
        <v/>
      </c>
      <c r="AA36" s="85">
        <f t="shared" si="3"/>
        <v>203.50000000000003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>
        <v>15.4</v>
      </c>
      <c r="F43" s="94">
        <v>27.7</v>
      </c>
      <c r="G43" s="94">
        <v>16.3</v>
      </c>
      <c r="H43" s="94">
        <v>19.600000000000001</v>
      </c>
      <c r="I43" s="94">
        <v>10.9</v>
      </c>
      <c r="J43" s="94">
        <v>2.2000000000000002</v>
      </c>
      <c r="K43" s="94">
        <v>14.4</v>
      </c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>
        <v>35.1</v>
      </c>
      <c r="X43" s="94">
        <v>34.799999999999997</v>
      </c>
      <c r="Y43" s="94">
        <v>27.1</v>
      </c>
      <c r="Z43" s="95"/>
      <c r="AA43" s="74">
        <f t="shared" si="5"/>
        <v>203.50000000000003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15.4</v>
      </c>
      <c r="F44" s="83">
        <f t="shared" si="6"/>
        <v>27.7</v>
      </c>
      <c r="G44" s="83">
        <f t="shared" si="6"/>
        <v>16.3</v>
      </c>
      <c r="H44" s="83">
        <f t="shared" si="6"/>
        <v>19.600000000000001</v>
      </c>
      <c r="I44" s="83">
        <f t="shared" si="6"/>
        <v>10.9</v>
      </c>
      <c r="J44" s="83">
        <f t="shared" si="6"/>
        <v>2.2000000000000002</v>
      </c>
      <c r="K44" s="83">
        <f t="shared" si="6"/>
        <v>14.4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35.1</v>
      </c>
      <c r="X44" s="83">
        <f t="shared" si="6"/>
        <v>34.799999999999997</v>
      </c>
      <c r="Y44" s="83">
        <f t="shared" si="6"/>
        <v>27.1</v>
      </c>
      <c r="Z44" s="84" t="str">
        <f t="shared" si="6"/>
        <v/>
      </c>
      <c r="AA44" s="85">
        <f t="shared" si="5"/>
        <v>203.50000000000003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17.190999999999999</v>
      </c>
      <c r="C47" s="83">
        <f t="shared" ref="C47:Z47" si="8">IF(LEN(C$2)&gt;0,C14+C22+C36,"")</f>
        <v>24.323999999999998</v>
      </c>
      <c r="D47" s="83">
        <f t="shared" si="8"/>
        <v>24.228000000000002</v>
      </c>
      <c r="E47" s="83">
        <f t="shared" si="8"/>
        <v>23.689</v>
      </c>
      <c r="F47" s="83">
        <f t="shared" si="8"/>
        <v>34.93</v>
      </c>
      <c r="G47" s="83">
        <f t="shared" si="8"/>
        <v>24.207000000000001</v>
      </c>
      <c r="H47" s="83">
        <f t="shared" si="8"/>
        <v>27.265000000000001</v>
      </c>
      <c r="I47" s="83">
        <f t="shared" si="8"/>
        <v>19.73</v>
      </c>
      <c r="J47" s="83">
        <f t="shared" si="8"/>
        <v>13.355</v>
      </c>
      <c r="K47" s="83">
        <f t="shared" si="8"/>
        <v>26.932000000000002</v>
      </c>
      <c r="L47" s="83">
        <f t="shared" si="8"/>
        <v>13.928000000000001</v>
      </c>
      <c r="M47" s="83">
        <f t="shared" si="8"/>
        <v>13.318999999999999</v>
      </c>
      <c r="N47" s="83">
        <f t="shared" si="8"/>
        <v>5.181</v>
      </c>
      <c r="O47" s="83">
        <f t="shared" si="8"/>
        <v>6.0430000000000001</v>
      </c>
      <c r="P47" s="83">
        <f t="shared" si="8"/>
        <v>13.785</v>
      </c>
      <c r="Q47" s="83">
        <f t="shared" si="8"/>
        <v>8.4139999999999997</v>
      </c>
      <c r="R47" s="83">
        <f t="shared" si="8"/>
        <v>8.4390000000000001</v>
      </c>
      <c r="S47" s="83">
        <f t="shared" si="8"/>
        <v>9.4480000000000004</v>
      </c>
      <c r="T47" s="83">
        <f t="shared" si="8"/>
        <v>12.213999999999999</v>
      </c>
      <c r="U47" s="83">
        <f t="shared" si="8"/>
        <v>42.528999999999996</v>
      </c>
      <c r="V47" s="83">
        <f t="shared" si="8"/>
        <v>9.8810000000000002</v>
      </c>
      <c r="W47" s="83">
        <f t="shared" si="8"/>
        <v>35.440000000000005</v>
      </c>
      <c r="X47" s="83">
        <f t="shared" si="8"/>
        <v>34.799999999999997</v>
      </c>
      <c r="Y47" s="83">
        <f t="shared" si="8"/>
        <v>27.1</v>
      </c>
      <c r="Z47" s="84" t="str">
        <f t="shared" si="8"/>
        <v/>
      </c>
      <c r="AA47" s="100">
        <f>SUM(B47:Z47)</f>
        <v>476.37200000000007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17.190999999999999</v>
      </c>
      <c r="C4" s="18">
        <v>24.323999999999998</v>
      </c>
      <c r="D4" s="18">
        <v>24.222000000000005</v>
      </c>
      <c r="E4" s="18">
        <v>23.712999999999997</v>
      </c>
      <c r="F4" s="18">
        <v>34.923999999999999</v>
      </c>
      <c r="G4" s="18">
        <v>24.209</v>
      </c>
      <c r="H4" s="18">
        <v>27.288</v>
      </c>
      <c r="I4" s="18">
        <v>19.749000000000002</v>
      </c>
      <c r="J4" s="18">
        <v>13.324999999999999</v>
      </c>
      <c r="K4" s="18">
        <v>26.939999999999998</v>
      </c>
      <c r="L4" s="18">
        <v>13.927999999999999</v>
      </c>
      <c r="M4" s="18">
        <v>13.318999999999999</v>
      </c>
      <c r="N4" s="18">
        <v>5.181</v>
      </c>
      <c r="O4" s="18">
        <v>6.0429999999999993</v>
      </c>
      <c r="P4" s="18">
        <v>13.784999999999998</v>
      </c>
      <c r="Q4" s="18">
        <v>8.4140000000000015</v>
      </c>
      <c r="R4" s="18">
        <v>8.4390000000000001</v>
      </c>
      <c r="S4" s="18">
        <v>9.4480000000000004</v>
      </c>
      <c r="T4" s="18">
        <v>12.214</v>
      </c>
      <c r="U4" s="18">
        <v>42.542999999999999</v>
      </c>
      <c r="V4" s="18">
        <v>9.8810000000000002</v>
      </c>
      <c r="W4" s="18">
        <v>35.44</v>
      </c>
      <c r="X4" s="18">
        <v>34.799999999999997</v>
      </c>
      <c r="Y4" s="18">
        <v>27.094000000000001</v>
      </c>
      <c r="Z4" s="19"/>
      <c r="AA4" s="20">
        <f>SUM(B4:Z4)</f>
        <v>476.41400000000004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156.6</v>
      </c>
      <c r="C7" s="28">
        <v>156.03</v>
      </c>
      <c r="D7" s="28">
        <v>153.97</v>
      </c>
      <c r="E7" s="28">
        <v>149.47999999999999</v>
      </c>
      <c r="F7" s="28">
        <v>134.34</v>
      </c>
      <c r="G7" s="28">
        <v>136.9</v>
      </c>
      <c r="H7" s="28">
        <v>127.39</v>
      </c>
      <c r="I7" s="28">
        <v>148.41</v>
      </c>
      <c r="J7" s="28">
        <v>156.6</v>
      </c>
      <c r="K7" s="28">
        <v>133.99</v>
      </c>
      <c r="L7" s="28">
        <v>175.82</v>
      </c>
      <c r="M7" s="28">
        <v>183.57</v>
      </c>
      <c r="N7" s="28">
        <v>188.88</v>
      </c>
      <c r="O7" s="28">
        <v>164.42</v>
      </c>
      <c r="P7" s="28">
        <v>153.37</v>
      </c>
      <c r="Q7" s="28">
        <v>153.37</v>
      </c>
      <c r="R7" s="28">
        <v>184.16</v>
      </c>
      <c r="S7" s="28">
        <v>189.73</v>
      </c>
      <c r="T7" s="28">
        <v>231.39</v>
      </c>
      <c r="U7" s="28">
        <v>292.04000000000002</v>
      </c>
      <c r="V7" s="28">
        <v>243.24</v>
      </c>
      <c r="W7" s="28">
        <v>190.73</v>
      </c>
      <c r="X7" s="28">
        <v>157.35</v>
      </c>
      <c r="Y7" s="28">
        <v>146.80000000000001</v>
      </c>
      <c r="Z7" s="29"/>
      <c r="AA7" s="30">
        <v>171.19083333333333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16.701999999999998</v>
      </c>
      <c r="C13" s="52">
        <v>23.715</v>
      </c>
      <c r="D13" s="52">
        <v>14.174000000000001</v>
      </c>
      <c r="E13" s="52">
        <v>21.928999999999998</v>
      </c>
      <c r="F13" s="52">
        <v>33.019000000000005</v>
      </c>
      <c r="G13" s="52">
        <v>22.584</v>
      </c>
      <c r="H13" s="52">
        <v>25.103000000000002</v>
      </c>
      <c r="I13" s="52">
        <v>17.730000000000004</v>
      </c>
      <c r="J13" s="52">
        <v>12.087</v>
      </c>
      <c r="K13" s="52">
        <v>26.234999999999999</v>
      </c>
      <c r="L13" s="52">
        <v>13.401</v>
      </c>
      <c r="M13" s="52">
        <v>11.987</v>
      </c>
      <c r="N13" s="52">
        <v>1.1500000000000001</v>
      </c>
      <c r="O13" s="52">
        <v>1.754</v>
      </c>
      <c r="P13" s="52">
        <v>8.3439999999999994</v>
      </c>
      <c r="Q13" s="52">
        <v>2.7250000000000001</v>
      </c>
      <c r="R13" s="52">
        <v>4.5910000000000002</v>
      </c>
      <c r="S13" s="52">
        <v>6.43</v>
      </c>
      <c r="T13" s="52">
        <v>7.0489999999999995</v>
      </c>
      <c r="U13" s="52"/>
      <c r="V13" s="52">
        <v>7.1099999999999994</v>
      </c>
      <c r="W13" s="52">
        <v>32.752000000000002</v>
      </c>
      <c r="X13" s="52">
        <v>31.604999999999997</v>
      </c>
      <c r="Y13" s="52">
        <v>24.362000000000002</v>
      </c>
      <c r="Z13" s="53"/>
      <c r="AA13" s="54">
        <f>SUM(B13:Z13)</f>
        <v>366.53800000000007</v>
      </c>
    </row>
    <row r="14" spans="1:27" ht="30" customHeight="1" thickBot="1" x14ac:dyDescent="0.25">
      <c r="A14" s="55" t="s">
        <v>10</v>
      </c>
      <c r="B14" s="56">
        <f>IF(LEN(B$2)&gt;0,SUM(B10:B13),"")</f>
        <v>16.701999999999998</v>
      </c>
      <c r="C14" s="57">
        <f t="shared" ref="C14:Z14" si="0">IF(LEN(C$2)&gt;0,SUM(C10:C13),"")</f>
        <v>23.715</v>
      </c>
      <c r="D14" s="57">
        <f t="shared" si="0"/>
        <v>14.174000000000001</v>
      </c>
      <c r="E14" s="57">
        <f t="shared" si="0"/>
        <v>21.928999999999998</v>
      </c>
      <c r="F14" s="57">
        <f t="shared" si="0"/>
        <v>33.019000000000005</v>
      </c>
      <c r="G14" s="57">
        <f t="shared" si="0"/>
        <v>22.584</v>
      </c>
      <c r="H14" s="57">
        <f t="shared" si="0"/>
        <v>25.103000000000002</v>
      </c>
      <c r="I14" s="57">
        <f t="shared" si="0"/>
        <v>17.730000000000004</v>
      </c>
      <c r="J14" s="57">
        <f t="shared" si="0"/>
        <v>12.087</v>
      </c>
      <c r="K14" s="57">
        <f t="shared" si="0"/>
        <v>26.234999999999999</v>
      </c>
      <c r="L14" s="57">
        <f t="shared" si="0"/>
        <v>13.401</v>
      </c>
      <c r="M14" s="57">
        <f t="shared" si="0"/>
        <v>11.987</v>
      </c>
      <c r="N14" s="57">
        <f t="shared" si="0"/>
        <v>1.1500000000000001</v>
      </c>
      <c r="O14" s="57">
        <f t="shared" si="0"/>
        <v>1.754</v>
      </c>
      <c r="P14" s="57">
        <f t="shared" si="0"/>
        <v>8.3439999999999994</v>
      </c>
      <c r="Q14" s="57">
        <f t="shared" si="0"/>
        <v>2.7250000000000001</v>
      </c>
      <c r="R14" s="57">
        <f t="shared" si="0"/>
        <v>4.5910000000000002</v>
      </c>
      <c r="S14" s="57">
        <f t="shared" si="0"/>
        <v>6.43</v>
      </c>
      <c r="T14" s="57">
        <f t="shared" si="0"/>
        <v>7.0489999999999995</v>
      </c>
      <c r="U14" s="57">
        <f t="shared" si="0"/>
        <v>0</v>
      </c>
      <c r="V14" s="57">
        <f t="shared" si="0"/>
        <v>7.1099999999999994</v>
      </c>
      <c r="W14" s="57">
        <f t="shared" si="0"/>
        <v>32.752000000000002</v>
      </c>
      <c r="X14" s="57">
        <f t="shared" si="0"/>
        <v>31.604999999999997</v>
      </c>
      <c r="Y14" s="57">
        <f t="shared" si="0"/>
        <v>24.362000000000002</v>
      </c>
      <c r="Z14" s="58" t="str">
        <f t="shared" si="0"/>
        <v/>
      </c>
      <c r="AA14" s="59">
        <f>SUM(AA9:AA13)</f>
        <v>366.53800000000007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0.48899999999999999</v>
      </c>
      <c r="C19" s="76">
        <v>0.60899999999999999</v>
      </c>
      <c r="D19" s="76">
        <v>0.54800000000000004</v>
      </c>
      <c r="E19" s="76">
        <v>1.7839999999999998</v>
      </c>
      <c r="F19" s="76">
        <v>1.9049999999999998</v>
      </c>
      <c r="G19" s="76">
        <v>1.625</v>
      </c>
      <c r="H19" s="76">
        <v>2.1850000000000001</v>
      </c>
      <c r="I19" s="76">
        <v>2.0190000000000001</v>
      </c>
      <c r="J19" s="76">
        <v>1.238</v>
      </c>
      <c r="K19" s="76">
        <v>0.70500000000000007</v>
      </c>
      <c r="L19" s="76">
        <v>0.52700000000000002</v>
      </c>
      <c r="M19" s="76">
        <v>1.3319999999999999</v>
      </c>
      <c r="N19" s="76">
        <v>4.0310000000000006</v>
      </c>
      <c r="O19" s="76">
        <v>4.2889999999999997</v>
      </c>
      <c r="P19" s="76">
        <v>5.4410000000000007</v>
      </c>
      <c r="Q19" s="76">
        <v>5.6890000000000001</v>
      </c>
      <c r="R19" s="76">
        <v>3.8479999999999999</v>
      </c>
      <c r="S19" s="76">
        <v>3.0179999999999998</v>
      </c>
      <c r="T19" s="76">
        <v>5.165</v>
      </c>
      <c r="U19" s="76">
        <v>1.143</v>
      </c>
      <c r="V19" s="76">
        <v>2.7709999999999999</v>
      </c>
      <c r="W19" s="76">
        <v>2.6879999999999997</v>
      </c>
      <c r="X19" s="76">
        <v>3.1950000000000003</v>
      </c>
      <c r="Y19" s="76">
        <v>2.7320000000000002</v>
      </c>
      <c r="Z19" s="73"/>
      <c r="AA19" s="74">
        <f>SUM(B19:Z19)</f>
        <v>58.976000000000006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0.48899999999999999</v>
      </c>
      <c r="C22" s="83">
        <f t="shared" si="1"/>
        <v>0.60899999999999999</v>
      </c>
      <c r="D22" s="83">
        <f t="shared" si="1"/>
        <v>0.54800000000000004</v>
      </c>
      <c r="E22" s="83">
        <f t="shared" si="1"/>
        <v>1.7839999999999998</v>
      </c>
      <c r="F22" s="83">
        <f t="shared" si="1"/>
        <v>1.9049999999999998</v>
      </c>
      <c r="G22" s="83">
        <f t="shared" si="1"/>
        <v>1.625</v>
      </c>
      <c r="H22" s="83">
        <f t="shared" si="1"/>
        <v>2.1850000000000001</v>
      </c>
      <c r="I22" s="83">
        <f t="shared" si="1"/>
        <v>2.0190000000000001</v>
      </c>
      <c r="J22" s="83">
        <f t="shared" si="1"/>
        <v>1.238</v>
      </c>
      <c r="K22" s="83">
        <f t="shared" si="1"/>
        <v>0.70500000000000007</v>
      </c>
      <c r="L22" s="83">
        <f t="shared" si="1"/>
        <v>0.52700000000000002</v>
      </c>
      <c r="M22" s="83">
        <f t="shared" si="1"/>
        <v>1.3319999999999999</v>
      </c>
      <c r="N22" s="83">
        <f t="shared" si="1"/>
        <v>4.0310000000000006</v>
      </c>
      <c r="O22" s="83">
        <f t="shared" si="1"/>
        <v>4.2889999999999997</v>
      </c>
      <c r="P22" s="83">
        <f t="shared" si="1"/>
        <v>5.4410000000000007</v>
      </c>
      <c r="Q22" s="83">
        <f t="shared" si="1"/>
        <v>5.6890000000000001</v>
      </c>
      <c r="R22" s="83">
        <f t="shared" si="1"/>
        <v>3.8479999999999999</v>
      </c>
      <c r="S22" s="83">
        <f t="shared" si="1"/>
        <v>3.0179999999999998</v>
      </c>
      <c r="T22" s="83">
        <f t="shared" si="1"/>
        <v>5.165</v>
      </c>
      <c r="U22" s="83">
        <f t="shared" si="1"/>
        <v>1.143</v>
      </c>
      <c r="V22" s="83">
        <f t="shared" si="1"/>
        <v>2.7709999999999999</v>
      </c>
      <c r="W22" s="83">
        <f t="shared" si="1"/>
        <v>2.6879999999999997</v>
      </c>
      <c r="X22" s="83">
        <f t="shared" si="1"/>
        <v>3.1950000000000003</v>
      </c>
      <c r="Y22" s="83">
        <f t="shared" si="1"/>
        <v>2.7320000000000002</v>
      </c>
      <c r="Z22" s="84">
        <f t="shared" si="1"/>
        <v>0</v>
      </c>
      <c r="AA22" s="85">
        <f t="shared" si="1"/>
        <v>58.976000000000006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17.190999999999999</v>
      </c>
      <c r="C26" s="72">
        <v>24.324000000000002</v>
      </c>
      <c r="D26" s="72">
        <v>14.722</v>
      </c>
      <c r="E26" s="72">
        <v>23.713000000000001</v>
      </c>
      <c r="F26" s="72">
        <v>34.923999999999999</v>
      </c>
      <c r="G26" s="72">
        <v>24.209</v>
      </c>
      <c r="H26" s="72">
        <v>27.288</v>
      </c>
      <c r="I26" s="72">
        <v>19.748999999999999</v>
      </c>
      <c r="J26" s="72">
        <v>13.324999999999999</v>
      </c>
      <c r="K26" s="72">
        <v>26.94</v>
      </c>
      <c r="L26" s="72">
        <v>13.928000000000001</v>
      </c>
      <c r="M26" s="72">
        <v>13.319000000000001</v>
      </c>
      <c r="N26" s="72">
        <v>5.181</v>
      </c>
      <c r="O26" s="72">
        <v>6.0430000000000001</v>
      </c>
      <c r="P26" s="72">
        <v>13.785</v>
      </c>
      <c r="Q26" s="72">
        <v>8.4139999999999997</v>
      </c>
      <c r="R26" s="72">
        <v>8.4390000000000001</v>
      </c>
      <c r="S26" s="72">
        <v>9.4480000000000004</v>
      </c>
      <c r="T26" s="72">
        <v>12.214</v>
      </c>
      <c r="U26" s="72">
        <v>1.143</v>
      </c>
      <c r="V26" s="72">
        <v>9.8810000000000002</v>
      </c>
      <c r="W26" s="72">
        <v>35.44</v>
      </c>
      <c r="X26" s="72">
        <v>34.799999999999997</v>
      </c>
      <c r="Y26" s="72">
        <v>27.094000000000001</v>
      </c>
      <c r="Z26" s="73"/>
      <c r="AA26" s="74">
        <f>SUM(B26:Z26)</f>
        <v>425.51399999999995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17.190999999999999</v>
      </c>
      <c r="C28" s="57">
        <f t="shared" si="2"/>
        <v>24.324000000000002</v>
      </c>
      <c r="D28" s="57">
        <f t="shared" si="2"/>
        <v>14.722</v>
      </c>
      <c r="E28" s="57">
        <f t="shared" si="2"/>
        <v>23.713000000000001</v>
      </c>
      <c r="F28" s="57">
        <f t="shared" si="2"/>
        <v>34.923999999999999</v>
      </c>
      <c r="G28" s="57">
        <f t="shared" si="2"/>
        <v>24.209</v>
      </c>
      <c r="H28" s="57">
        <f t="shared" si="2"/>
        <v>27.288</v>
      </c>
      <c r="I28" s="57">
        <f t="shared" si="2"/>
        <v>19.748999999999999</v>
      </c>
      <c r="J28" s="57">
        <f t="shared" si="2"/>
        <v>13.324999999999999</v>
      </c>
      <c r="K28" s="57">
        <f t="shared" si="2"/>
        <v>26.94</v>
      </c>
      <c r="L28" s="57">
        <f t="shared" si="2"/>
        <v>13.928000000000001</v>
      </c>
      <c r="M28" s="57">
        <f t="shared" si="2"/>
        <v>13.319000000000001</v>
      </c>
      <c r="N28" s="57">
        <f t="shared" si="2"/>
        <v>5.181</v>
      </c>
      <c r="O28" s="57">
        <f t="shared" si="2"/>
        <v>6.0430000000000001</v>
      </c>
      <c r="P28" s="57">
        <f t="shared" si="2"/>
        <v>13.785</v>
      </c>
      <c r="Q28" s="57">
        <f t="shared" si="2"/>
        <v>8.4139999999999997</v>
      </c>
      <c r="R28" s="57">
        <f t="shared" si="2"/>
        <v>8.4390000000000001</v>
      </c>
      <c r="S28" s="57">
        <f t="shared" si="2"/>
        <v>9.4480000000000004</v>
      </c>
      <c r="T28" s="57">
        <f t="shared" si="2"/>
        <v>12.214</v>
      </c>
      <c r="U28" s="57">
        <f t="shared" si="2"/>
        <v>1.143</v>
      </c>
      <c r="V28" s="57">
        <f t="shared" si="2"/>
        <v>9.8810000000000002</v>
      </c>
      <c r="W28" s="57">
        <f t="shared" si="2"/>
        <v>35.44</v>
      </c>
      <c r="X28" s="57">
        <f t="shared" si="2"/>
        <v>34.799999999999997</v>
      </c>
      <c r="Y28" s="57">
        <f t="shared" si="2"/>
        <v>27.094000000000001</v>
      </c>
      <c r="Z28" s="58">
        <f t="shared" si="2"/>
        <v>0</v>
      </c>
      <c r="AA28" s="59">
        <f t="shared" si="2"/>
        <v>425.51399999999995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>
        <v>9.5</v>
      </c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41.4</v>
      </c>
      <c r="V35" s="94"/>
      <c r="W35" s="94"/>
      <c r="X35" s="94"/>
      <c r="Y35" s="94"/>
      <c r="Z35" s="95"/>
      <c r="AA35" s="74">
        <f t="shared" si="3"/>
        <v>50.9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9.5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41.4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50.9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>
        <v>9.5</v>
      </c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41.4</v>
      </c>
      <c r="V43" s="94"/>
      <c r="W43" s="94"/>
      <c r="X43" s="94"/>
      <c r="Y43" s="94"/>
      <c r="Z43" s="95"/>
      <c r="AA43" s="74">
        <f t="shared" si="5"/>
        <v>50.9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9.5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41.4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50.9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17.190999999999999</v>
      </c>
      <c r="C47" s="83">
        <f t="shared" ref="C47:Z47" si="8">SUM(C10:C13)+C22+C36</f>
        <v>24.323999999999998</v>
      </c>
      <c r="D47" s="83">
        <f t="shared" si="8"/>
        <v>24.222000000000001</v>
      </c>
      <c r="E47" s="83">
        <f t="shared" si="8"/>
        <v>23.712999999999997</v>
      </c>
      <c r="F47" s="83">
        <f t="shared" si="8"/>
        <v>34.924000000000007</v>
      </c>
      <c r="G47" s="83">
        <f t="shared" si="8"/>
        <v>24.209</v>
      </c>
      <c r="H47" s="83">
        <f t="shared" si="8"/>
        <v>27.288</v>
      </c>
      <c r="I47" s="83">
        <f t="shared" si="8"/>
        <v>19.749000000000002</v>
      </c>
      <c r="J47" s="83">
        <f t="shared" si="8"/>
        <v>13.324999999999999</v>
      </c>
      <c r="K47" s="83">
        <f t="shared" si="8"/>
        <v>26.939999999999998</v>
      </c>
      <c r="L47" s="83">
        <f t="shared" si="8"/>
        <v>13.927999999999999</v>
      </c>
      <c r="M47" s="83">
        <f t="shared" si="8"/>
        <v>13.318999999999999</v>
      </c>
      <c r="N47" s="83">
        <f t="shared" si="8"/>
        <v>5.1810000000000009</v>
      </c>
      <c r="O47" s="83">
        <f t="shared" si="8"/>
        <v>6.0429999999999993</v>
      </c>
      <c r="P47" s="83">
        <f t="shared" si="8"/>
        <v>13.785</v>
      </c>
      <c r="Q47" s="83">
        <f t="shared" si="8"/>
        <v>8.4139999999999997</v>
      </c>
      <c r="R47" s="83">
        <f t="shared" si="8"/>
        <v>8.4390000000000001</v>
      </c>
      <c r="S47" s="83">
        <f t="shared" si="8"/>
        <v>9.4480000000000004</v>
      </c>
      <c r="T47" s="83">
        <f t="shared" si="8"/>
        <v>12.213999999999999</v>
      </c>
      <c r="U47" s="83">
        <f t="shared" si="8"/>
        <v>42.542999999999999</v>
      </c>
      <c r="V47" s="83">
        <f t="shared" si="8"/>
        <v>9.8810000000000002</v>
      </c>
      <c r="W47" s="83">
        <f t="shared" si="8"/>
        <v>35.440000000000005</v>
      </c>
      <c r="X47" s="83">
        <f t="shared" si="8"/>
        <v>34.799999999999997</v>
      </c>
      <c r="Y47" s="83">
        <f t="shared" si="8"/>
        <v>27.094000000000001</v>
      </c>
      <c r="Z47" s="84">
        <f t="shared" si="8"/>
        <v>0</v>
      </c>
      <c r="AA47" s="100">
        <f>SUM(B47:Z47)</f>
        <v>476.41400000000004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9.5</v>
      </c>
      <c r="E4" s="18">
        <v>-15.4</v>
      </c>
      <c r="F4" s="18">
        <v>-27.7</v>
      </c>
      <c r="G4" s="18">
        <v>-16.3</v>
      </c>
      <c r="H4" s="18">
        <v>-19.600000000000001</v>
      </c>
      <c r="I4" s="18">
        <v>-10.9</v>
      </c>
      <c r="J4" s="18">
        <v>-2.2000000000000002</v>
      </c>
      <c r="K4" s="18">
        <v>-14.4</v>
      </c>
      <c r="L4" s="18"/>
      <c r="M4" s="18"/>
      <c r="N4" s="18"/>
      <c r="O4" s="18"/>
      <c r="P4" s="18"/>
      <c r="Q4" s="18"/>
      <c r="R4" s="18"/>
      <c r="S4" s="18"/>
      <c r="T4" s="18"/>
      <c r="U4" s="18">
        <v>41.4</v>
      </c>
      <c r="V4" s="18"/>
      <c r="W4" s="18">
        <v>-35.1</v>
      </c>
      <c r="X4" s="18">
        <v>-34.799999999999997</v>
      </c>
      <c r="Y4" s="18">
        <v>-27.1</v>
      </c>
      <c r="Z4" s="19"/>
      <c r="AA4" s="107">
        <f>SUM(B4:Z4)</f>
        <v>-152.60000000000002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156.6</v>
      </c>
      <c r="C7" s="113">
        <v>156.03</v>
      </c>
      <c r="D7" s="113">
        <v>153.97</v>
      </c>
      <c r="E7" s="113">
        <v>149.47999999999999</v>
      </c>
      <c r="F7" s="113">
        <v>134.34</v>
      </c>
      <c r="G7" s="113">
        <v>136.9</v>
      </c>
      <c r="H7" s="113">
        <v>127.39</v>
      </c>
      <c r="I7" s="113">
        <v>148.41</v>
      </c>
      <c r="J7" s="113">
        <v>156.6</v>
      </c>
      <c r="K7" s="113">
        <v>133.99</v>
      </c>
      <c r="L7" s="113">
        <v>175.82</v>
      </c>
      <c r="M7" s="113">
        <v>183.57</v>
      </c>
      <c r="N7" s="113">
        <v>188.88</v>
      </c>
      <c r="O7" s="113">
        <v>164.42</v>
      </c>
      <c r="P7" s="113">
        <v>153.37</v>
      </c>
      <c r="Q7" s="113">
        <v>153.37</v>
      </c>
      <c r="R7" s="113">
        <v>184.16</v>
      </c>
      <c r="S7" s="113">
        <v>189.73</v>
      </c>
      <c r="T7" s="113">
        <v>231.39</v>
      </c>
      <c r="U7" s="113">
        <v>292.04000000000002</v>
      </c>
      <c r="V7" s="113">
        <v>243.24</v>
      </c>
      <c r="W7" s="113">
        <v>190.73</v>
      </c>
      <c r="X7" s="113">
        <v>157.35</v>
      </c>
      <c r="Y7" s="113">
        <v>146.80000000000001</v>
      </c>
      <c r="Z7" s="114"/>
      <c r="AA7" s="115">
        <v>171.19083333333333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>
        <v>15.4</v>
      </c>
      <c r="F15" s="129">
        <v>27.7</v>
      </c>
      <c r="G15" s="129">
        <v>16.3</v>
      </c>
      <c r="H15" s="129">
        <v>19.600000000000001</v>
      </c>
      <c r="I15" s="129">
        <v>10.9</v>
      </c>
      <c r="J15" s="129">
        <v>2.2000000000000002</v>
      </c>
      <c r="K15" s="129">
        <v>14.4</v>
      </c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>
        <v>35.1</v>
      </c>
      <c r="X15" s="129">
        <v>34.799999999999997</v>
      </c>
      <c r="Y15" s="129">
        <v>27.1</v>
      </c>
      <c r="Z15" s="127"/>
      <c r="AA15" s="128">
        <f t="shared" si="0"/>
        <v>203.50000000000003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15.4</v>
      </c>
      <c r="F16" s="131">
        <f t="shared" si="1"/>
        <v>27.7</v>
      </c>
      <c r="G16" s="131">
        <f t="shared" si="1"/>
        <v>16.3</v>
      </c>
      <c r="H16" s="131">
        <f t="shared" si="1"/>
        <v>19.600000000000001</v>
      </c>
      <c r="I16" s="131">
        <f t="shared" si="1"/>
        <v>10.9</v>
      </c>
      <c r="J16" s="131">
        <f t="shared" si="1"/>
        <v>2.2000000000000002</v>
      </c>
      <c r="K16" s="131">
        <f t="shared" si="1"/>
        <v>14.4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35.1</v>
      </c>
      <c r="X16" s="131">
        <f t="shared" si="1"/>
        <v>34.799999999999997</v>
      </c>
      <c r="Y16" s="131">
        <f t="shared" si="1"/>
        <v>27.1</v>
      </c>
      <c r="Z16" s="132" t="str">
        <f t="shared" si="1"/>
        <v/>
      </c>
      <c r="AA16" s="85">
        <f t="shared" si="0"/>
        <v>203.50000000000003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>
        <v>9.5</v>
      </c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41.4</v>
      </c>
      <c r="V23" s="125"/>
      <c r="W23" s="129"/>
      <c r="X23" s="129"/>
      <c r="Y23" s="129"/>
      <c r="Z23" s="127"/>
      <c r="AA23" s="128">
        <f t="shared" si="2"/>
        <v>50.9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9.5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41.4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50.9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2021-10-09T20:22:27Z</dcterms:created>
  <dcterms:modified xsi:type="dcterms:W3CDTF">2021-10-09T20:22:27Z</dcterms:modified>
</cp:coreProperties>
</file>