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<sst xmlns="http://schemas.openxmlformats.org/spreadsheetml/2006/main" count="109" uniqueCount="48">
  <si>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08/10/2021 23:31:48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</si>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</sst>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8">
                  <c:v>15</c:v>
                </c:pt>
                <c:pt idx="9">
                  <c:v>15</c:v>
                </c:pt>
                <c:pt idx="17">
                  <c:v>15</c:v>
                </c:pt>
                <c:pt idx="18">
                  <c:v>35</c:v>
                </c:pt>
                <c:pt idx="19">
                  <c:v>35</c:v>
                </c:pt>
                <c:pt idx="20">
                  <c:v>35</c:v>
                </c:pt>
                <c:pt idx="21">
                  <c:v>15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58.712999999999994</c:v>
                </c:pt>
                <c:pt idx="1">
                  <c:v>58.716000000000001</c:v>
                </c:pt>
                <c:pt idx="2">
                  <c:v>62.347999999999999</c:v>
                </c:pt>
                <c:pt idx="3">
                  <c:v>73.836999999999989</c:v>
                </c:pt>
                <c:pt idx="4">
                  <c:v>73.885999999999996</c:v>
                </c:pt>
                <c:pt idx="5">
                  <c:v>90.956999999999994</c:v>
                </c:pt>
                <c:pt idx="6">
                  <c:v>78.28</c:v>
                </c:pt>
                <c:pt idx="8">
                  <c:v>57.725000000000001</c:v>
                </c:pt>
                <c:pt idx="9">
                  <c:v>124.768</c:v>
                </c:pt>
                <c:pt idx="17">
                  <c:v>49.953000000000003</c:v>
                </c:pt>
                <c:pt idx="18">
                  <c:v>74.054000000000002</c:v>
                </c:pt>
                <c:pt idx="19">
                  <c:v>79.808999999999997</c:v>
                </c:pt>
                <c:pt idx="20">
                  <c:v>43.561999999999998</c:v>
                </c:pt>
                <c:pt idx="21">
                  <c:v>34.042000000000002</c:v>
                </c:pt>
                <c:pt idx="23">
                  <c:v>17.503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30.9</c:v>
                </c:pt>
                <c:pt idx="7">
                  <c:v>137.4</c:v>
                </c:pt>
                <c:pt idx="8">
                  <c:v>81.8</c:v>
                </c:pt>
                <c:pt idx="9">
                  <c:v>11.3</c:v>
                </c:pt>
                <c:pt idx="10">
                  <c:v>202.6</c:v>
                </c:pt>
                <c:pt idx="11">
                  <c:v>196.4</c:v>
                </c:pt>
                <c:pt idx="12">
                  <c:v>161.5</c:v>
                </c:pt>
                <c:pt idx="13">
                  <c:v>156.1</c:v>
                </c:pt>
                <c:pt idx="14">
                  <c:v>132.1</c:v>
                </c:pt>
                <c:pt idx="15">
                  <c:v>129.69999999999999</c:v>
                </c:pt>
                <c:pt idx="16">
                  <c:v>107.1</c:v>
                </c:pt>
                <c:pt idx="17">
                  <c:v>31.1</c:v>
                </c:pt>
                <c:pt idx="18">
                  <c:v>0</c:v>
                </c:pt>
                <c:pt idx="19">
                  <c:v>0</c:v>
                </c:pt>
                <c:pt idx="20">
                  <c:v>25.9</c:v>
                </c:pt>
                <c:pt idx="21">
                  <c:v>8.9</c:v>
                </c:pt>
                <c:pt idx="22">
                  <c:v>72.400000000000006</c:v>
                </c:pt>
                <c:pt idx="23">
                  <c:v>36.4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2.347</c:v>
                </c:pt>
                <c:pt idx="1">
                  <c:v>3.617</c:v>
                </c:pt>
                <c:pt idx="2">
                  <c:v>3.2229999999999999</c:v>
                </c:pt>
                <c:pt idx="3">
                  <c:v>1.52</c:v>
                </c:pt>
                <c:pt idx="4">
                  <c:v>1.1100000000000001</c:v>
                </c:pt>
                <c:pt idx="5">
                  <c:v>0.63</c:v>
                </c:pt>
                <c:pt idx="7">
                  <c:v>0.219</c:v>
                </c:pt>
                <c:pt idx="8">
                  <c:v>0.28899999999999998</c:v>
                </c:pt>
                <c:pt idx="9">
                  <c:v>3.3310000000000004</c:v>
                </c:pt>
                <c:pt idx="10">
                  <c:v>0.70400000000000007</c:v>
                </c:pt>
                <c:pt idx="11">
                  <c:v>0.25800000000000001</c:v>
                </c:pt>
                <c:pt idx="12">
                  <c:v>0.89600000000000002</c:v>
                </c:pt>
                <c:pt idx="13">
                  <c:v>1.3340000000000001</c:v>
                </c:pt>
                <c:pt idx="14">
                  <c:v>1.905</c:v>
                </c:pt>
                <c:pt idx="15">
                  <c:v>2.5090000000000003</c:v>
                </c:pt>
                <c:pt idx="16">
                  <c:v>1.306</c:v>
                </c:pt>
                <c:pt idx="17">
                  <c:v>0.79300000000000004</c:v>
                </c:pt>
                <c:pt idx="18">
                  <c:v>10.663</c:v>
                </c:pt>
                <c:pt idx="19">
                  <c:v>33.957999999999998</c:v>
                </c:pt>
                <c:pt idx="20">
                  <c:v>1.1910000000000001</c:v>
                </c:pt>
                <c:pt idx="21">
                  <c:v>0.96</c:v>
                </c:pt>
                <c:pt idx="22">
                  <c:v>0.17100000000000001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7240416"/>
        <c:axId val="3772408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76.06</c:v>
                </c:pt>
                <c:pt idx="1">
                  <c:v>77.333000000000013</c:v>
                </c:pt>
                <c:pt idx="2">
                  <c:v>80.571000000000012</c:v>
                </c:pt>
                <c:pt idx="3">
                  <c:v>90.356999999999999</c:v>
                </c:pt>
                <c:pt idx="4">
                  <c:v>89.995999999999995</c:v>
                </c:pt>
                <c:pt idx="5">
                  <c:v>106.587</c:v>
                </c:pt>
                <c:pt idx="6">
                  <c:v>124.16800000000001</c:v>
                </c:pt>
                <c:pt idx="7">
                  <c:v>137.56900000000002</c:v>
                </c:pt>
                <c:pt idx="8">
                  <c:v>154.79599999999999</c:v>
                </c:pt>
                <c:pt idx="9">
                  <c:v>154.37100000000001</c:v>
                </c:pt>
                <c:pt idx="10">
                  <c:v>203.27800000000002</c:v>
                </c:pt>
                <c:pt idx="11">
                  <c:v>196.61100000000002</c:v>
                </c:pt>
                <c:pt idx="12">
                  <c:v>162.35600000000002</c:v>
                </c:pt>
                <c:pt idx="13">
                  <c:v>157.43700000000001</c:v>
                </c:pt>
                <c:pt idx="14">
                  <c:v>133.98599999999999</c:v>
                </c:pt>
                <c:pt idx="15">
                  <c:v>132.23699999999999</c:v>
                </c:pt>
                <c:pt idx="16">
                  <c:v>108.36</c:v>
                </c:pt>
                <c:pt idx="17">
                  <c:v>96.85</c:v>
                </c:pt>
                <c:pt idx="18">
                  <c:v>119.69099999999999</c:v>
                </c:pt>
                <c:pt idx="19">
                  <c:v>148.73900000000003</c:v>
                </c:pt>
                <c:pt idx="20">
                  <c:v>105.691</c:v>
                </c:pt>
                <c:pt idx="21">
                  <c:v>59.47</c:v>
                </c:pt>
                <c:pt idx="22">
                  <c:v>72.914000000000001</c:v>
                </c:pt>
                <c:pt idx="23">
                  <c:v>69.287000000000006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240416"/>
        <c:axId val="3772408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153.05000000000001</c:v>
                </c:pt>
                <c:pt idx="1">
                  <c:v>151.31</c:v>
                </c:pt>
                <c:pt idx="2">
                  <c:v>150.52000000000001</c:v>
                </c:pt>
                <c:pt idx="3">
                  <c:v>150.52000000000001</c:v>
                </c:pt>
                <c:pt idx="4">
                  <c:v>150.52000000000001</c:v>
                </c:pt>
                <c:pt idx="5">
                  <c:v>153.05000000000001</c:v>
                </c:pt>
                <c:pt idx="6">
                  <c:v>170</c:v>
                </c:pt>
                <c:pt idx="7">
                  <c:v>174.97</c:v>
                </c:pt>
                <c:pt idx="8">
                  <c:v>205</c:v>
                </c:pt>
                <c:pt idx="9">
                  <c:v>209.96</c:v>
                </c:pt>
                <c:pt idx="10">
                  <c:v>182</c:v>
                </c:pt>
                <c:pt idx="11">
                  <c:v>162.28</c:v>
                </c:pt>
                <c:pt idx="12">
                  <c:v>171.15</c:v>
                </c:pt>
                <c:pt idx="13">
                  <c:v>148.97999999999999</c:v>
                </c:pt>
                <c:pt idx="14">
                  <c:v>142.76</c:v>
                </c:pt>
                <c:pt idx="15">
                  <c:v>142.66</c:v>
                </c:pt>
                <c:pt idx="16">
                  <c:v>177.51</c:v>
                </c:pt>
                <c:pt idx="17">
                  <c:v>200</c:v>
                </c:pt>
                <c:pt idx="18">
                  <c:v>230.12</c:v>
                </c:pt>
                <c:pt idx="19">
                  <c:v>276.62</c:v>
                </c:pt>
                <c:pt idx="20">
                  <c:v>234.08</c:v>
                </c:pt>
                <c:pt idx="21">
                  <c:v>215.16</c:v>
                </c:pt>
                <c:pt idx="22">
                  <c:v>190.51</c:v>
                </c:pt>
                <c:pt idx="23">
                  <c:v>186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7241592"/>
        <c:axId val="377241200"/>
      </c:lineChart>
      <c:catAx>
        <c:axId val="37724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240808"/>
        <c:crosses val="autoZero"/>
        <c:auto val="1"/>
        <c:lblAlgn val="ctr"/>
        <c:lblOffset val="100"/>
        <c:noMultiLvlLbl val="0"/>
      </c:catAx>
      <c:valAx>
        <c:axId val="377240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240416"/>
        <c:crosses val="autoZero"/>
        <c:crossBetween val="between"/>
      </c:valAx>
      <c:valAx>
        <c:axId val="377241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7241592"/>
        <c:crosses val="max"/>
        <c:crossBetween val="between"/>
      </c:valAx>
      <c:catAx>
        <c:axId val="377241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7241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44478</v>
          </cell>
        </row>
        <row r="5">
          <cell r="C5" t="str">
            <v>CRIDA2</v>
          </cell>
        </row>
        <row r="26">
          <cell r="C26">
            <v>285</v>
          </cell>
        </row>
        <row r="27">
          <cell r="C27">
            <v>978.15299999999991</v>
          </cell>
        </row>
        <row r="28">
          <cell r="C28">
            <v>0</v>
          </cell>
        </row>
        <row r="29">
          <cell r="C29">
            <v>1521.6000000000001</v>
          </cell>
        </row>
        <row r="30">
          <cell r="C30">
            <v>72.933999999999997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1.3420000000000001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2462.7570000000001</v>
          </cell>
        </row>
        <row r="41">
          <cell r="C41">
            <v>0</v>
          </cell>
        </row>
        <row r="42">
          <cell r="C42">
            <v>37.5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358.45799999999997</v>
          </cell>
        </row>
      </sheetData>
      <sheetData sheetId="4"/>
      <sheetData sheetId="5"/>
      <sheetData sheetId="6"/>
      <sheetData sheetId="7">
        <row r="7">
          <cell r="B7">
            <v>153.05000000000001</v>
          </cell>
          <cell r="C7">
            <v>151.31</v>
          </cell>
          <cell r="D7">
            <v>150.52000000000001</v>
          </cell>
          <cell r="E7">
            <v>150.52000000000001</v>
          </cell>
          <cell r="F7">
            <v>150.52000000000001</v>
          </cell>
          <cell r="G7">
            <v>153.05000000000001</v>
          </cell>
          <cell r="H7">
            <v>170</v>
          </cell>
          <cell r="I7">
            <v>174.97</v>
          </cell>
          <cell r="J7">
            <v>205</v>
          </cell>
          <cell r="K7">
            <v>209.96</v>
          </cell>
          <cell r="L7">
            <v>182</v>
          </cell>
          <cell r="M7">
            <v>162.28</v>
          </cell>
          <cell r="N7">
            <v>171.15</v>
          </cell>
          <cell r="O7">
            <v>148.97999999999999</v>
          </cell>
          <cell r="P7">
            <v>142.76</v>
          </cell>
          <cell r="Q7">
            <v>142.66</v>
          </cell>
          <cell r="R7">
            <v>177.51</v>
          </cell>
          <cell r="S7">
            <v>200</v>
          </cell>
          <cell r="T7">
            <v>230.12</v>
          </cell>
          <cell r="U7">
            <v>276.62</v>
          </cell>
          <cell r="V7">
            <v>234.08</v>
          </cell>
          <cell r="W7">
            <v>215.16</v>
          </cell>
          <cell r="X7">
            <v>190.51</v>
          </cell>
          <cell r="Y7">
            <v>186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153.05000000000001</v>
          </cell>
          <cell r="C7">
            <v>151.31</v>
          </cell>
          <cell r="D7">
            <v>150.52000000000001</v>
          </cell>
          <cell r="E7">
            <v>150.52000000000001</v>
          </cell>
          <cell r="F7">
            <v>150.52000000000001</v>
          </cell>
          <cell r="G7">
            <v>153.05000000000001</v>
          </cell>
          <cell r="H7">
            <v>170</v>
          </cell>
          <cell r="I7">
            <v>174.97</v>
          </cell>
          <cell r="J7">
            <v>205</v>
          </cell>
          <cell r="K7">
            <v>209.96</v>
          </cell>
          <cell r="L7">
            <v>182</v>
          </cell>
          <cell r="M7">
            <v>162.28</v>
          </cell>
          <cell r="N7">
            <v>171.15</v>
          </cell>
          <cell r="O7">
            <v>148.97999999999999</v>
          </cell>
          <cell r="P7">
            <v>142.76</v>
          </cell>
          <cell r="Q7">
            <v>142.66</v>
          </cell>
          <cell r="R7">
            <v>177.51</v>
          </cell>
          <cell r="S7">
            <v>200</v>
          </cell>
          <cell r="T7">
            <v>230.12</v>
          </cell>
          <cell r="U7">
            <v>276.62</v>
          </cell>
          <cell r="V7">
            <v>234.08</v>
          </cell>
          <cell r="W7">
            <v>215.16</v>
          </cell>
          <cell r="X7">
            <v>190.51</v>
          </cell>
          <cell r="Y7">
            <v>186</v>
          </cell>
        </row>
        <row r="11">
          <cell r="T11">
            <v>20</v>
          </cell>
          <cell r="U11">
            <v>20</v>
          </cell>
          <cell r="V11">
            <v>20</v>
          </cell>
        </row>
        <row r="13">
          <cell r="B13">
            <v>15</v>
          </cell>
          <cell r="C13">
            <v>15</v>
          </cell>
          <cell r="D13">
            <v>15</v>
          </cell>
          <cell r="E13">
            <v>15</v>
          </cell>
          <cell r="F13">
            <v>15</v>
          </cell>
          <cell r="G13">
            <v>15</v>
          </cell>
          <cell r="H13">
            <v>15</v>
          </cell>
          <cell r="J13">
            <v>15</v>
          </cell>
          <cell r="K13">
            <v>15</v>
          </cell>
          <cell r="S13">
            <v>15</v>
          </cell>
          <cell r="T13">
            <v>15</v>
          </cell>
          <cell r="U13">
            <v>15</v>
          </cell>
          <cell r="V13">
            <v>15</v>
          </cell>
          <cell r="W13">
            <v>15</v>
          </cell>
          <cell r="Y13">
            <v>15</v>
          </cell>
        </row>
        <row r="26">
          <cell r="B26">
            <v>16.736999999999998</v>
          </cell>
          <cell r="C26">
            <v>17.492999999999999</v>
          </cell>
          <cell r="D26">
            <v>19.346</v>
          </cell>
          <cell r="E26">
            <v>23.143999999999998</v>
          </cell>
          <cell r="F26">
            <v>21.693000000000001</v>
          </cell>
          <cell r="G26">
            <v>28.574000000000002</v>
          </cell>
          <cell r="H26">
            <v>31.64</v>
          </cell>
          <cell r="J26">
            <v>25</v>
          </cell>
          <cell r="K26">
            <v>54.884</v>
          </cell>
          <cell r="S26">
            <v>22.488</v>
          </cell>
          <cell r="T26">
            <v>17.527000000000001</v>
          </cell>
          <cell r="U26">
            <v>8.2219999999999995</v>
          </cell>
          <cell r="V26">
            <v>4.2809999999999997</v>
          </cell>
          <cell r="W26">
            <v>9.5210000000000008</v>
          </cell>
          <cell r="Y26">
            <v>12.693</v>
          </cell>
        </row>
        <row r="27">
          <cell r="B27">
            <v>31.736999999999998</v>
          </cell>
          <cell r="C27">
            <v>32.493000000000002</v>
          </cell>
          <cell r="D27">
            <v>34.345999999999997</v>
          </cell>
          <cell r="E27">
            <v>38.143999999999998</v>
          </cell>
          <cell r="F27">
            <v>36.692999999999998</v>
          </cell>
          <cell r="G27">
            <v>43.573999999999998</v>
          </cell>
          <cell r="H27">
            <v>46.64</v>
          </cell>
          <cell r="J27">
            <v>32.725000000000001</v>
          </cell>
          <cell r="K27">
            <v>69.884</v>
          </cell>
          <cell r="S27">
            <v>27.465</v>
          </cell>
          <cell r="T27">
            <v>56.527000000000001</v>
          </cell>
          <cell r="U27">
            <v>67.221999999999994</v>
          </cell>
          <cell r="V27">
            <v>39.280999999999999</v>
          </cell>
          <cell r="W27">
            <v>24.521000000000001</v>
          </cell>
          <cell r="Y27">
            <v>4.8099999999999996</v>
          </cell>
        </row>
        <row r="31">
          <cell r="B31">
            <v>10.239000000000001</v>
          </cell>
          <cell r="C31">
            <v>8.73</v>
          </cell>
          <cell r="D31">
            <v>8.6560000000000006</v>
          </cell>
          <cell r="E31">
            <v>12.548999999999999</v>
          </cell>
          <cell r="F31">
            <v>15.5</v>
          </cell>
          <cell r="G31">
            <v>18.809000000000001</v>
          </cell>
        </row>
        <row r="35">
          <cell r="U35">
            <v>2.3650000000000002</v>
          </cell>
        </row>
        <row r="36">
          <cell r="U36">
            <v>2</v>
          </cell>
        </row>
        <row r="57">
          <cell r="B57">
            <v>2.347</v>
          </cell>
          <cell r="C57">
            <v>3.617</v>
          </cell>
          <cell r="D57">
            <v>3.2229999999999999</v>
          </cell>
          <cell r="E57">
            <v>1.52</v>
          </cell>
          <cell r="F57">
            <v>1.1100000000000001</v>
          </cell>
          <cell r="G57">
            <v>0.63</v>
          </cell>
          <cell r="I57">
            <v>0.219</v>
          </cell>
          <cell r="J57">
            <v>0.28899999999999998</v>
          </cell>
          <cell r="K57">
            <v>3.3310000000000004</v>
          </cell>
          <cell r="L57">
            <v>0.70400000000000007</v>
          </cell>
          <cell r="M57">
            <v>0.25800000000000001</v>
          </cell>
          <cell r="N57">
            <v>0.89600000000000002</v>
          </cell>
          <cell r="O57">
            <v>1.3340000000000001</v>
          </cell>
          <cell r="P57">
            <v>1.905</v>
          </cell>
          <cell r="Q57">
            <v>2.5090000000000003</v>
          </cell>
          <cell r="R57">
            <v>1.306</v>
          </cell>
          <cell r="S57">
            <v>0.79300000000000004</v>
          </cell>
          <cell r="T57">
            <v>10.663</v>
          </cell>
          <cell r="U57">
            <v>33.957999999999998</v>
          </cell>
          <cell r="V57">
            <v>1.1910000000000001</v>
          </cell>
          <cell r="W57">
            <v>0.96</v>
          </cell>
          <cell r="X57">
            <v>0.17100000000000001</v>
          </cell>
        </row>
        <row r="64">
          <cell r="W64">
            <v>0.55900000000000005</v>
          </cell>
          <cell r="X64">
            <v>0.38800000000000001</v>
          </cell>
          <cell r="Y64">
            <v>0.39500000000000002</v>
          </cell>
        </row>
        <row r="74">
          <cell r="H74">
            <v>30.9</v>
          </cell>
          <cell r="I74">
            <v>137.4</v>
          </cell>
          <cell r="J74">
            <v>81.8</v>
          </cell>
          <cell r="K74">
            <v>11.3</v>
          </cell>
          <cell r="L74">
            <v>202.6</v>
          </cell>
          <cell r="M74">
            <v>196.4</v>
          </cell>
          <cell r="N74">
            <v>161.5</v>
          </cell>
          <cell r="O74">
            <v>156.1</v>
          </cell>
          <cell r="P74">
            <v>132.1</v>
          </cell>
          <cell r="Q74">
            <v>129.69999999999999</v>
          </cell>
          <cell r="R74">
            <v>107.1</v>
          </cell>
          <cell r="S74">
            <v>31.1</v>
          </cell>
          <cell r="V74">
            <v>25.9</v>
          </cell>
          <cell r="W74">
            <v>8.9</v>
          </cell>
          <cell r="X74">
            <v>72.400000000000006</v>
          </cell>
          <cell r="Y74">
            <v>36.4</v>
          </cell>
        </row>
      </sheetData>
      <sheetData sheetId="17">
        <row r="57">
          <cell r="B57">
            <v>6.4530000000000003</v>
          </cell>
          <cell r="C57">
            <v>6.9610000000000003</v>
          </cell>
          <cell r="D57">
            <v>6.2030000000000003</v>
          </cell>
          <cell r="E57">
            <v>8.0709999999999997</v>
          </cell>
          <cell r="F57">
            <v>11.254000000000001</v>
          </cell>
          <cell r="G57">
            <v>15.024999999999999</v>
          </cell>
          <cell r="H57">
            <v>26.762</v>
          </cell>
          <cell r="I57">
            <v>26.881</v>
          </cell>
          <cell r="J57">
            <v>29.536999999999995</v>
          </cell>
          <cell r="K57">
            <v>0.44500000000000001</v>
          </cell>
          <cell r="L57">
            <v>25.968999999999998</v>
          </cell>
          <cell r="M57">
            <v>23.783999999999999</v>
          </cell>
          <cell r="N57">
            <v>29.012</v>
          </cell>
          <cell r="O57">
            <v>14.898999999999999</v>
          </cell>
          <cell r="P57">
            <v>8.7499999999999982</v>
          </cell>
          <cell r="Q57">
            <v>16.613</v>
          </cell>
          <cell r="R57">
            <v>22.31</v>
          </cell>
          <cell r="S57">
            <v>16.099</v>
          </cell>
          <cell r="T57">
            <v>2.0009999999999999</v>
          </cell>
          <cell r="V57">
            <v>24.7</v>
          </cell>
          <cell r="W57">
            <v>10.404</v>
          </cell>
          <cell r="X57">
            <v>12.596</v>
          </cell>
          <cell r="Y57">
            <v>13.728999999999999</v>
          </cell>
        </row>
        <row r="64">
          <cell r="B64">
            <v>69.606999999999999</v>
          </cell>
          <cell r="C64">
            <v>70.372</v>
          </cell>
          <cell r="D64">
            <v>74.368000000000009</v>
          </cell>
          <cell r="E64">
            <v>82.286000000000001</v>
          </cell>
          <cell r="F64">
            <v>78.742000000000004</v>
          </cell>
          <cell r="G64">
            <v>91.562000000000012</v>
          </cell>
          <cell r="H64">
            <v>97.406000000000006</v>
          </cell>
          <cell r="I64">
            <v>110.688</v>
          </cell>
          <cell r="J64">
            <v>125.25900000000001</v>
          </cell>
          <cell r="K64">
            <v>153.92600000000002</v>
          </cell>
          <cell r="L64">
            <v>177.309</v>
          </cell>
          <cell r="M64">
            <v>172.827</v>
          </cell>
          <cell r="N64">
            <v>133.34400000000002</v>
          </cell>
          <cell r="O64">
            <v>142.53800000000001</v>
          </cell>
          <cell r="P64">
            <v>125.23599999999999</v>
          </cell>
          <cell r="Q64">
            <v>115.62400000000001</v>
          </cell>
          <cell r="R64">
            <v>86.05</v>
          </cell>
          <cell r="S64">
            <v>80.751000000000005</v>
          </cell>
          <cell r="T64">
            <v>114.19</v>
          </cell>
          <cell r="U64">
            <v>114.739</v>
          </cell>
          <cell r="V64">
            <v>80.991</v>
          </cell>
          <cell r="W64">
            <v>49.065999999999995</v>
          </cell>
          <cell r="X64">
            <v>60.317999999999998</v>
          </cell>
          <cell r="Y64">
            <v>55.558</v>
          </cell>
        </row>
        <row r="74">
          <cell r="T74">
            <v>3.5</v>
          </cell>
          <cell r="U74">
            <v>34</v>
          </cell>
        </row>
      </sheetData>
      <sheetData sheetId="18">
        <row r="7">
          <cell r="B7">
            <v>153.05000000000001</v>
          </cell>
          <cell r="C7">
            <v>151.31</v>
          </cell>
          <cell r="D7">
            <v>150.52000000000001</v>
          </cell>
          <cell r="E7">
            <v>150.52000000000001</v>
          </cell>
          <cell r="F7">
            <v>150.52000000000001</v>
          </cell>
          <cell r="G7">
            <v>153.05000000000001</v>
          </cell>
          <cell r="H7">
            <v>170</v>
          </cell>
          <cell r="I7">
            <v>174.97</v>
          </cell>
          <cell r="J7">
            <v>205</v>
          </cell>
          <cell r="K7">
            <v>209.96</v>
          </cell>
          <cell r="L7">
            <v>182</v>
          </cell>
          <cell r="M7">
            <v>162.28</v>
          </cell>
          <cell r="N7">
            <v>171.15</v>
          </cell>
          <cell r="O7">
            <v>148.97999999999999</v>
          </cell>
          <cell r="P7">
            <v>142.76</v>
          </cell>
          <cell r="Q7">
            <v>142.66</v>
          </cell>
          <cell r="R7">
            <v>177.51</v>
          </cell>
          <cell r="S7">
            <v>200</v>
          </cell>
          <cell r="T7">
            <v>230.12</v>
          </cell>
          <cell r="U7">
            <v>276.62</v>
          </cell>
          <cell r="V7">
            <v>234.08</v>
          </cell>
          <cell r="W7">
            <v>215.16</v>
          </cell>
          <cell r="X7">
            <v>190.51</v>
          </cell>
          <cell r="Y7">
            <v>186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44478</v>
          </cell>
        </row>
      </sheetData>
      <sheetData sheetId="35">
        <row r="3">
          <cell r="B3">
            <v>44476</v>
          </cell>
        </row>
        <row r="4">
          <cell r="B4">
            <v>44476</v>
          </cell>
        </row>
        <row r="5">
          <cell r="B5">
            <v>44476</v>
          </cell>
        </row>
        <row r="6">
          <cell r="B6">
            <v>44476</v>
          </cell>
        </row>
        <row r="7">
          <cell r="B7">
            <v>44476</v>
          </cell>
        </row>
        <row r="8">
          <cell r="B8">
            <v>44476</v>
          </cell>
        </row>
        <row r="9">
          <cell r="B9">
            <v>44476</v>
          </cell>
        </row>
        <row r="10">
          <cell r="B10">
            <v>44476</v>
          </cell>
        </row>
        <row r="11">
          <cell r="B11">
            <v>44476</v>
          </cell>
        </row>
        <row r="12">
          <cell r="B12">
            <v>44476</v>
          </cell>
        </row>
        <row r="13">
          <cell r="B13">
            <v>44476</v>
          </cell>
        </row>
        <row r="14">
          <cell r="B14">
            <v>44476</v>
          </cell>
        </row>
        <row r="15">
          <cell r="B15">
            <v>44476</v>
          </cell>
        </row>
        <row r="16">
          <cell r="B16">
            <v>44476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44479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979.89359999999999</v>
          </cell>
          <cell r="J13">
            <v>979.89400000000001</v>
          </cell>
          <cell r="K13">
            <v>979.89400000000001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209.38419999999999</v>
          </cell>
          <cell r="J14">
            <v>209.38399999999999</v>
          </cell>
          <cell r="K14">
            <v>209.38399999999999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17.071300000000001</v>
          </cell>
          <cell r="J16">
            <v>17.071000000000002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18.989999999999998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39.722000000000001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103.8981</v>
          </cell>
          <cell r="J24">
            <v>103.898</v>
          </cell>
          <cell r="K24">
            <v>103.898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171.95920000000001</v>
          </cell>
          <cell r="J26">
            <v>171.959</v>
          </cell>
          <cell r="K26">
            <v>171.959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285.06639999999999</v>
          </cell>
          <cell r="J28">
            <v>285.06599999999997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33.787100000000002</v>
          </cell>
          <cell r="J32">
            <v>33.786999999999999</v>
          </cell>
          <cell r="K32">
            <v>33.786999999999999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76.06</v>
      </c>
      <c r="C4" s="18">
        <v>77.333000000000013</v>
      </c>
      <c r="D4" s="18">
        <v>80.570999999999984</v>
      </c>
      <c r="E4" s="18">
        <v>90.356999999999985</v>
      </c>
      <c r="F4" s="18">
        <v>89.995999999999995</v>
      </c>
      <c r="G4" s="18">
        <v>106.58699999999999</v>
      </c>
      <c r="H4" s="18">
        <v>124.17999999999999</v>
      </c>
      <c r="I4" s="18">
        <v>137.619</v>
      </c>
      <c r="J4" s="18">
        <v>154.81399999999999</v>
      </c>
      <c r="K4" s="18">
        <v>154.399</v>
      </c>
      <c r="L4" s="18">
        <v>203.304</v>
      </c>
      <c r="M4" s="18">
        <v>196.65800000000002</v>
      </c>
      <c r="N4" s="18">
        <v>162.39599999999999</v>
      </c>
      <c r="O4" s="18">
        <v>157.434</v>
      </c>
      <c r="P4" s="18">
        <v>134.005</v>
      </c>
      <c r="Q4" s="18">
        <v>132.209</v>
      </c>
      <c r="R4" s="18">
        <v>108.40599999999999</v>
      </c>
      <c r="S4" s="18">
        <v>96.846000000000004</v>
      </c>
      <c r="T4" s="18">
        <v>119.717</v>
      </c>
      <c r="U4" s="18">
        <v>148.767</v>
      </c>
      <c r="V4" s="18">
        <v>105.65299999999999</v>
      </c>
      <c r="W4" s="18">
        <v>59.460999999999999</v>
      </c>
      <c r="X4" s="18">
        <v>72.959000000000017</v>
      </c>
      <c r="Y4" s="18">
        <v>69.298000000000002</v>
      </c>
      <c r="Z4" s="19"/>
      <c r="AA4" s="20">
        <f>SUM(B4:Z4)</f>
        <v>2859.0289999999995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153.05000000000001</v>
      </c>
      <c r="C7" s="28">
        <v>151.31</v>
      </c>
      <c r="D7" s="28">
        <v>150.52000000000001</v>
      </c>
      <c r="E7" s="28">
        <v>150.52000000000001</v>
      </c>
      <c r="F7" s="28">
        <v>150.52000000000001</v>
      </c>
      <c r="G7" s="28">
        <v>153.05000000000001</v>
      </c>
      <c r="H7" s="28">
        <v>170</v>
      </c>
      <c r="I7" s="28">
        <v>174.97</v>
      </c>
      <c r="J7" s="28">
        <v>205</v>
      </c>
      <c r="K7" s="28">
        <v>209.96</v>
      </c>
      <c r="L7" s="28">
        <v>182</v>
      </c>
      <c r="M7" s="28">
        <v>162.28</v>
      </c>
      <c r="N7" s="28">
        <v>171.15</v>
      </c>
      <c r="O7" s="28">
        <v>148.97999999999999</v>
      </c>
      <c r="P7" s="28">
        <v>142.76</v>
      </c>
      <c r="Q7" s="28">
        <v>142.66</v>
      </c>
      <c r="R7" s="28">
        <v>177.51</v>
      </c>
      <c r="S7" s="28">
        <v>200</v>
      </c>
      <c r="T7" s="28">
        <v>230.12</v>
      </c>
      <c r="U7" s="28">
        <v>276.62</v>
      </c>
      <c r="V7" s="28">
        <v>234.08</v>
      </c>
      <c r="W7" s="28">
        <v>215.16</v>
      </c>
      <c r="X7" s="28">
        <v>190.51</v>
      </c>
      <c r="Y7" s="28">
        <v>186</v>
      </c>
      <c r="Z7" s="29"/>
      <c r="AA7" s="30">
        <f>IF(SUM(GR_MAINLAND_MCP_SUM_SELL)&lt;&gt;0,AVERAGEIF(GR_MAINLAND_MCP_SUM_SELL,"&lt;&gt;"""),"")</f>
        <v>180.36374999999998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</v>
      </c>
      <c r="C10" s="42">
        <v>15</v>
      </c>
      <c r="D10" s="42">
        <v>15</v>
      </c>
      <c r="E10" s="42">
        <v>15</v>
      </c>
      <c r="F10" s="42">
        <v>15</v>
      </c>
      <c r="G10" s="42">
        <v>15</v>
      </c>
      <c r="H10" s="42">
        <v>15</v>
      </c>
      <c r="I10" s="42"/>
      <c r="J10" s="42">
        <v>15</v>
      </c>
      <c r="K10" s="42">
        <v>15</v>
      </c>
      <c r="L10" s="42"/>
      <c r="M10" s="42"/>
      <c r="N10" s="42"/>
      <c r="O10" s="42"/>
      <c r="P10" s="42"/>
      <c r="Q10" s="42"/>
      <c r="R10" s="42"/>
      <c r="S10" s="42">
        <v>15</v>
      </c>
      <c r="T10" s="42">
        <v>35</v>
      </c>
      <c r="U10" s="42">
        <v>35</v>
      </c>
      <c r="V10" s="42">
        <v>35</v>
      </c>
      <c r="W10" s="42">
        <v>15</v>
      </c>
      <c r="X10" s="42"/>
      <c r="Y10" s="42">
        <v>15</v>
      </c>
      <c r="Z10" s="43"/>
      <c r="AA10" s="44">
        <f>SUM(B10:Z10)</f>
        <v>285</v>
      </c>
    </row>
    <row r="11" spans="1:27" ht="24.95" customHeight="1" x14ac:dyDescent="0.2">
      <c r="A11" s="45" t="s">
        <v>7</v>
      </c>
      <c r="B11" s="46">
        <v>58.712999999999994</v>
      </c>
      <c r="C11" s="47">
        <v>58.716000000000001</v>
      </c>
      <c r="D11" s="47">
        <v>62.347999999999999</v>
      </c>
      <c r="E11" s="47">
        <v>73.836999999999989</v>
      </c>
      <c r="F11" s="47">
        <v>73.885999999999996</v>
      </c>
      <c r="G11" s="47">
        <v>90.956999999999994</v>
      </c>
      <c r="H11" s="47">
        <v>78.28</v>
      </c>
      <c r="I11" s="47"/>
      <c r="J11" s="47">
        <v>57.725000000000001</v>
      </c>
      <c r="K11" s="47">
        <v>124.768</v>
      </c>
      <c r="L11" s="47"/>
      <c r="M11" s="47"/>
      <c r="N11" s="47"/>
      <c r="O11" s="47"/>
      <c r="P11" s="47"/>
      <c r="Q11" s="47"/>
      <c r="R11" s="47"/>
      <c r="S11" s="47">
        <v>49.953000000000003</v>
      </c>
      <c r="T11" s="47">
        <v>74.054000000000002</v>
      </c>
      <c r="U11" s="47">
        <v>79.808999999999997</v>
      </c>
      <c r="V11" s="47">
        <v>43.561999999999998</v>
      </c>
      <c r="W11" s="47">
        <v>34.042000000000002</v>
      </c>
      <c r="X11" s="47"/>
      <c r="Y11" s="47">
        <v>17.503</v>
      </c>
      <c r="Z11" s="48"/>
      <c r="AA11" s="49">
        <f>SUM(B11:Z11)</f>
        <v>978.15300000000002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2.347</v>
      </c>
      <c r="C13" s="52">
        <v>3.617</v>
      </c>
      <c r="D13" s="52">
        <v>3.2229999999999999</v>
      </c>
      <c r="E13" s="52">
        <v>1.52</v>
      </c>
      <c r="F13" s="52">
        <v>1.1100000000000001</v>
      </c>
      <c r="G13" s="52">
        <v>0.63</v>
      </c>
      <c r="H13" s="52"/>
      <c r="I13" s="52">
        <v>0.219</v>
      </c>
      <c r="J13" s="52">
        <v>0.28899999999999998</v>
      </c>
      <c r="K13" s="52">
        <v>3.3310000000000004</v>
      </c>
      <c r="L13" s="52">
        <v>0.70400000000000007</v>
      </c>
      <c r="M13" s="52">
        <v>0.25800000000000001</v>
      </c>
      <c r="N13" s="52">
        <v>0.89600000000000002</v>
      </c>
      <c r="O13" s="52">
        <v>1.3340000000000001</v>
      </c>
      <c r="P13" s="52">
        <v>1.905</v>
      </c>
      <c r="Q13" s="52">
        <v>2.5090000000000003</v>
      </c>
      <c r="R13" s="52">
        <v>1.306</v>
      </c>
      <c r="S13" s="52">
        <v>0.79300000000000004</v>
      </c>
      <c r="T13" s="52">
        <v>10.663</v>
      </c>
      <c r="U13" s="52">
        <v>33.957999999999998</v>
      </c>
      <c r="V13" s="52">
        <v>1.1910000000000001</v>
      </c>
      <c r="W13" s="52">
        <v>0.96</v>
      </c>
      <c r="X13" s="52">
        <v>0.17100000000000001</v>
      </c>
      <c r="Y13" s="52"/>
      <c r="Z13" s="53"/>
      <c r="AA13" s="54">
        <f>SUM(B13:Z13)</f>
        <v>72.933999999999997</v>
      </c>
    </row>
    <row r="14" spans="1:27" ht="30" customHeight="1" thickBot="1" x14ac:dyDescent="0.25">
      <c r="A14" s="55" t="s">
        <v>10</v>
      </c>
      <c r="B14" s="56">
        <f>IF(LEN(B$2)&gt;0,SUM(B10:B13),"")</f>
        <v>76.059999999999988</v>
      </c>
      <c r="C14" s="57">
        <f t="shared" ref="C14:Z14" si="0">IF(LEN(C$2)&gt;0,SUM(C10:C13),"")</f>
        <v>77.333000000000013</v>
      </c>
      <c r="D14" s="57">
        <f t="shared" si="0"/>
        <v>80.570999999999998</v>
      </c>
      <c r="E14" s="57">
        <f t="shared" si="0"/>
        <v>90.356999999999985</v>
      </c>
      <c r="F14" s="57">
        <f t="shared" si="0"/>
        <v>89.995999999999995</v>
      </c>
      <c r="G14" s="57">
        <f t="shared" si="0"/>
        <v>106.58699999999999</v>
      </c>
      <c r="H14" s="57">
        <f t="shared" si="0"/>
        <v>93.28</v>
      </c>
      <c r="I14" s="57">
        <f t="shared" si="0"/>
        <v>0.219</v>
      </c>
      <c r="J14" s="57">
        <f t="shared" si="0"/>
        <v>73.013999999999996</v>
      </c>
      <c r="K14" s="57">
        <f t="shared" si="0"/>
        <v>143.09899999999999</v>
      </c>
      <c r="L14" s="57">
        <f t="shared" si="0"/>
        <v>0.70400000000000007</v>
      </c>
      <c r="M14" s="57">
        <f t="shared" si="0"/>
        <v>0.25800000000000001</v>
      </c>
      <c r="N14" s="57">
        <f t="shared" si="0"/>
        <v>0.89600000000000002</v>
      </c>
      <c r="O14" s="57">
        <f t="shared" si="0"/>
        <v>1.3340000000000001</v>
      </c>
      <c r="P14" s="57">
        <f t="shared" si="0"/>
        <v>1.905</v>
      </c>
      <c r="Q14" s="57">
        <f t="shared" si="0"/>
        <v>2.5090000000000003</v>
      </c>
      <c r="R14" s="57">
        <f t="shared" si="0"/>
        <v>1.306</v>
      </c>
      <c r="S14" s="57">
        <f t="shared" si="0"/>
        <v>65.746000000000009</v>
      </c>
      <c r="T14" s="57">
        <f t="shared" si="0"/>
        <v>119.717</v>
      </c>
      <c r="U14" s="57">
        <f t="shared" si="0"/>
        <v>148.767</v>
      </c>
      <c r="V14" s="57">
        <f t="shared" si="0"/>
        <v>79.753</v>
      </c>
      <c r="W14" s="57">
        <f t="shared" si="0"/>
        <v>50.002000000000002</v>
      </c>
      <c r="X14" s="57">
        <f t="shared" si="0"/>
        <v>0.17100000000000001</v>
      </c>
      <c r="Y14" s="57">
        <f t="shared" si="0"/>
        <v>32.503</v>
      </c>
      <c r="Z14" s="58" t="str">
        <f t="shared" si="0"/>
        <v/>
      </c>
      <c r="AA14" s="59">
        <f>SUM(AA9:AA13)</f>
        <v>1336.087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>
        <v>0.55900000000000005</v>
      </c>
      <c r="X19" s="76">
        <v>0.38800000000000001</v>
      </c>
      <c r="Y19" s="76">
        <v>0.39500000000000002</v>
      </c>
      <c r="Z19" s="73"/>
      <c r="AA19" s="74">
        <f>SUM(B19:Z19)</f>
        <v>1.3420000000000001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0.55900000000000005</v>
      </c>
      <c r="X22" s="83">
        <f t="shared" si="1"/>
        <v>0.38800000000000001</v>
      </c>
      <c r="Y22" s="83">
        <f t="shared" si="1"/>
        <v>0.39500000000000002</v>
      </c>
      <c r="Z22" s="84" t="str">
        <f t="shared" si="1"/>
        <v/>
      </c>
      <c r="AA22" s="85">
        <f>SUM(AA17:AA21)</f>
        <v>1.3420000000000001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76.06</v>
      </c>
      <c r="C26" s="72">
        <v>77.332999999999998</v>
      </c>
      <c r="D26" s="72">
        <v>80.570999999999998</v>
      </c>
      <c r="E26" s="72">
        <v>90.356999999999999</v>
      </c>
      <c r="F26" s="72">
        <v>89.995999999999995</v>
      </c>
      <c r="G26" s="72">
        <v>106.587</v>
      </c>
      <c r="H26" s="72">
        <v>93.28</v>
      </c>
      <c r="I26" s="72">
        <v>0.219</v>
      </c>
      <c r="J26" s="72">
        <v>73.013999999999996</v>
      </c>
      <c r="K26" s="72">
        <v>143.09899999999999</v>
      </c>
      <c r="L26" s="72">
        <v>0.70399999999999996</v>
      </c>
      <c r="M26" s="72">
        <v>0.25800000000000001</v>
      </c>
      <c r="N26" s="72">
        <v>0.89600000000000002</v>
      </c>
      <c r="O26" s="72">
        <v>1.3340000000000001</v>
      </c>
      <c r="P26" s="72">
        <v>1.905</v>
      </c>
      <c r="Q26" s="72">
        <v>2.5089999999999999</v>
      </c>
      <c r="R26" s="72">
        <v>1.306</v>
      </c>
      <c r="S26" s="72">
        <v>65.745999999999995</v>
      </c>
      <c r="T26" s="72">
        <v>119.717</v>
      </c>
      <c r="U26" s="72">
        <v>148.767</v>
      </c>
      <c r="V26" s="72">
        <v>79.753</v>
      </c>
      <c r="W26" s="72">
        <v>50.561</v>
      </c>
      <c r="X26" s="72">
        <v>0.55900000000000005</v>
      </c>
      <c r="Y26" s="72">
        <v>32.898000000000003</v>
      </c>
      <c r="Z26" s="73"/>
      <c r="AA26" s="74">
        <f>SUM(B26:Z26)</f>
        <v>1337.4289999999999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76.06</v>
      </c>
      <c r="C28" s="57">
        <f t="shared" ref="C28:Z28" si="2">IF(LEN(C$2)&gt;0,SUM(C25:C27),"")</f>
        <v>77.332999999999998</v>
      </c>
      <c r="D28" s="57">
        <f t="shared" si="2"/>
        <v>80.570999999999998</v>
      </c>
      <c r="E28" s="57">
        <f t="shared" si="2"/>
        <v>90.356999999999999</v>
      </c>
      <c r="F28" s="57">
        <f t="shared" si="2"/>
        <v>89.995999999999995</v>
      </c>
      <c r="G28" s="57">
        <f t="shared" si="2"/>
        <v>106.587</v>
      </c>
      <c r="H28" s="57">
        <f t="shared" si="2"/>
        <v>93.28</v>
      </c>
      <c r="I28" s="57">
        <f t="shared" si="2"/>
        <v>0.219</v>
      </c>
      <c r="J28" s="57">
        <f t="shared" si="2"/>
        <v>73.013999999999996</v>
      </c>
      <c r="K28" s="57">
        <f t="shared" si="2"/>
        <v>143.09899999999999</v>
      </c>
      <c r="L28" s="57">
        <f t="shared" si="2"/>
        <v>0.70399999999999996</v>
      </c>
      <c r="M28" s="57">
        <f t="shared" si="2"/>
        <v>0.25800000000000001</v>
      </c>
      <c r="N28" s="57">
        <f t="shared" si="2"/>
        <v>0.89600000000000002</v>
      </c>
      <c r="O28" s="57">
        <f t="shared" si="2"/>
        <v>1.3340000000000001</v>
      </c>
      <c r="P28" s="57">
        <f t="shared" si="2"/>
        <v>1.905</v>
      </c>
      <c r="Q28" s="57">
        <f t="shared" si="2"/>
        <v>2.5089999999999999</v>
      </c>
      <c r="R28" s="57">
        <f t="shared" si="2"/>
        <v>1.306</v>
      </c>
      <c r="S28" s="57">
        <f t="shared" si="2"/>
        <v>65.745999999999995</v>
      </c>
      <c r="T28" s="57">
        <f t="shared" si="2"/>
        <v>119.717</v>
      </c>
      <c r="U28" s="57">
        <f t="shared" si="2"/>
        <v>148.767</v>
      </c>
      <c r="V28" s="57">
        <f t="shared" si="2"/>
        <v>79.753</v>
      </c>
      <c r="W28" s="57">
        <f t="shared" si="2"/>
        <v>50.561</v>
      </c>
      <c r="X28" s="57">
        <f t="shared" si="2"/>
        <v>0.55900000000000005</v>
      </c>
      <c r="Y28" s="57">
        <f t="shared" si="2"/>
        <v>32.898000000000003</v>
      </c>
      <c r="Z28" s="58" t="str">
        <f t="shared" si="2"/>
        <v/>
      </c>
      <c r="AA28" s="59">
        <f>SUM(AA25:AA27)</f>
        <v>1337.4289999999999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>
        <v>30.9</v>
      </c>
      <c r="I35" s="94">
        <v>137.4</v>
      </c>
      <c r="J35" s="94">
        <v>81.8</v>
      </c>
      <c r="K35" s="94">
        <v>11.3</v>
      </c>
      <c r="L35" s="94">
        <v>202.6</v>
      </c>
      <c r="M35" s="94">
        <v>196.4</v>
      </c>
      <c r="N35" s="94">
        <v>161.5</v>
      </c>
      <c r="O35" s="94">
        <v>156.1</v>
      </c>
      <c r="P35" s="94">
        <v>132.1</v>
      </c>
      <c r="Q35" s="94">
        <v>129.69999999999999</v>
      </c>
      <c r="R35" s="94">
        <v>107.1</v>
      </c>
      <c r="S35" s="94">
        <v>31.1</v>
      </c>
      <c r="T35" s="94"/>
      <c r="U35" s="94"/>
      <c r="V35" s="94">
        <v>25.9</v>
      </c>
      <c r="W35" s="94">
        <v>8.9</v>
      </c>
      <c r="X35" s="94">
        <v>72.400000000000006</v>
      </c>
      <c r="Y35" s="94">
        <v>36.4</v>
      </c>
      <c r="Z35" s="95"/>
      <c r="AA35" s="74">
        <f t="shared" si="3"/>
        <v>1521.6000000000001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30.9</v>
      </c>
      <c r="I36" s="83">
        <f t="shared" si="4"/>
        <v>137.4</v>
      </c>
      <c r="J36" s="83">
        <f t="shared" si="4"/>
        <v>81.8</v>
      </c>
      <c r="K36" s="83">
        <f t="shared" si="4"/>
        <v>11.3</v>
      </c>
      <c r="L36" s="83">
        <f t="shared" si="4"/>
        <v>202.6</v>
      </c>
      <c r="M36" s="83">
        <f t="shared" si="4"/>
        <v>196.4</v>
      </c>
      <c r="N36" s="83">
        <f t="shared" si="4"/>
        <v>161.5</v>
      </c>
      <c r="O36" s="83">
        <f t="shared" si="4"/>
        <v>156.1</v>
      </c>
      <c r="P36" s="83">
        <f t="shared" si="4"/>
        <v>132.1</v>
      </c>
      <c r="Q36" s="83">
        <f t="shared" si="4"/>
        <v>129.69999999999999</v>
      </c>
      <c r="R36" s="83">
        <f t="shared" si="4"/>
        <v>107.1</v>
      </c>
      <c r="S36" s="83">
        <f t="shared" si="4"/>
        <v>31.1</v>
      </c>
      <c r="T36" s="83">
        <f t="shared" si="4"/>
        <v>0</v>
      </c>
      <c r="U36" s="83">
        <f t="shared" si="4"/>
        <v>0</v>
      </c>
      <c r="V36" s="83">
        <f t="shared" si="4"/>
        <v>25.9</v>
      </c>
      <c r="W36" s="83">
        <f t="shared" si="4"/>
        <v>8.9</v>
      </c>
      <c r="X36" s="83">
        <f t="shared" si="4"/>
        <v>72.400000000000006</v>
      </c>
      <c r="Y36" s="83">
        <f t="shared" si="4"/>
        <v>36.4</v>
      </c>
      <c r="Z36" s="84" t="str">
        <f t="shared" si="4"/>
        <v/>
      </c>
      <c r="AA36" s="85">
        <f t="shared" si="3"/>
        <v>1521.6000000000001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>
        <v>30.9</v>
      </c>
      <c r="I43" s="94">
        <v>137.4</v>
      </c>
      <c r="J43" s="94">
        <v>81.8</v>
      </c>
      <c r="K43" s="94">
        <v>11.3</v>
      </c>
      <c r="L43" s="94">
        <v>202.6</v>
      </c>
      <c r="M43" s="94">
        <v>196.4</v>
      </c>
      <c r="N43" s="94">
        <v>161.5</v>
      </c>
      <c r="O43" s="94">
        <v>156.1</v>
      </c>
      <c r="P43" s="94">
        <v>132.1</v>
      </c>
      <c r="Q43" s="94">
        <v>129.69999999999999</v>
      </c>
      <c r="R43" s="94">
        <v>107.1</v>
      </c>
      <c r="S43" s="94">
        <v>31.1</v>
      </c>
      <c r="T43" s="94"/>
      <c r="U43" s="94"/>
      <c r="V43" s="94">
        <v>25.9</v>
      </c>
      <c r="W43" s="94">
        <v>8.9</v>
      </c>
      <c r="X43" s="94">
        <v>72.400000000000006</v>
      </c>
      <c r="Y43" s="94">
        <v>36.4</v>
      </c>
      <c r="Z43" s="95"/>
      <c r="AA43" s="74">
        <f t="shared" si="5"/>
        <v>1521.6000000000001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30.9</v>
      </c>
      <c r="I44" s="83">
        <f t="shared" si="6"/>
        <v>137.4</v>
      </c>
      <c r="J44" s="83">
        <f t="shared" si="6"/>
        <v>81.8</v>
      </c>
      <c r="K44" s="83">
        <f t="shared" si="6"/>
        <v>11.3</v>
      </c>
      <c r="L44" s="83">
        <f t="shared" si="6"/>
        <v>202.6</v>
      </c>
      <c r="M44" s="83">
        <f t="shared" si="6"/>
        <v>196.4</v>
      </c>
      <c r="N44" s="83">
        <f t="shared" si="6"/>
        <v>161.5</v>
      </c>
      <c r="O44" s="83">
        <f t="shared" si="6"/>
        <v>156.1</v>
      </c>
      <c r="P44" s="83">
        <f t="shared" si="6"/>
        <v>132.1</v>
      </c>
      <c r="Q44" s="83">
        <f t="shared" si="6"/>
        <v>129.69999999999999</v>
      </c>
      <c r="R44" s="83">
        <f t="shared" si="6"/>
        <v>107.1</v>
      </c>
      <c r="S44" s="83">
        <f t="shared" si="6"/>
        <v>31.1</v>
      </c>
      <c r="T44" s="83">
        <f t="shared" si="6"/>
        <v>0</v>
      </c>
      <c r="U44" s="83">
        <f t="shared" si="6"/>
        <v>0</v>
      </c>
      <c r="V44" s="83">
        <f t="shared" si="6"/>
        <v>25.9</v>
      </c>
      <c r="W44" s="83">
        <f t="shared" si="6"/>
        <v>8.9</v>
      </c>
      <c r="X44" s="83">
        <f t="shared" si="6"/>
        <v>72.400000000000006</v>
      </c>
      <c r="Y44" s="83">
        <f t="shared" si="6"/>
        <v>36.4</v>
      </c>
      <c r="Z44" s="84" t="str">
        <f t="shared" si="6"/>
        <v/>
      </c>
      <c r="AA44" s="85">
        <f t="shared" si="5"/>
        <v>1521.6000000000001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76.059999999999988</v>
      </c>
      <c r="C47" s="83">
        <f t="shared" ref="C47:Z47" si="8">IF(LEN(C$2)&gt;0,C14+C22+C36,"")</f>
        <v>77.333000000000013</v>
      </c>
      <c r="D47" s="83">
        <f t="shared" si="8"/>
        <v>80.570999999999998</v>
      </c>
      <c r="E47" s="83">
        <f t="shared" si="8"/>
        <v>90.356999999999985</v>
      </c>
      <c r="F47" s="83">
        <f t="shared" si="8"/>
        <v>89.995999999999995</v>
      </c>
      <c r="G47" s="83">
        <f t="shared" si="8"/>
        <v>106.58699999999999</v>
      </c>
      <c r="H47" s="83">
        <f t="shared" si="8"/>
        <v>124.18</v>
      </c>
      <c r="I47" s="83">
        <f t="shared" si="8"/>
        <v>137.619</v>
      </c>
      <c r="J47" s="83">
        <f t="shared" si="8"/>
        <v>154.81399999999999</v>
      </c>
      <c r="K47" s="83">
        <f t="shared" si="8"/>
        <v>154.399</v>
      </c>
      <c r="L47" s="83">
        <f t="shared" si="8"/>
        <v>203.304</v>
      </c>
      <c r="M47" s="83">
        <f t="shared" si="8"/>
        <v>196.65800000000002</v>
      </c>
      <c r="N47" s="83">
        <f t="shared" si="8"/>
        <v>162.39599999999999</v>
      </c>
      <c r="O47" s="83">
        <f t="shared" si="8"/>
        <v>157.434</v>
      </c>
      <c r="P47" s="83">
        <f t="shared" si="8"/>
        <v>134.005</v>
      </c>
      <c r="Q47" s="83">
        <f t="shared" si="8"/>
        <v>132.209</v>
      </c>
      <c r="R47" s="83">
        <f t="shared" si="8"/>
        <v>108.40599999999999</v>
      </c>
      <c r="S47" s="83">
        <f t="shared" si="8"/>
        <v>96.846000000000004</v>
      </c>
      <c r="T47" s="83">
        <f t="shared" si="8"/>
        <v>119.717</v>
      </c>
      <c r="U47" s="83">
        <f t="shared" si="8"/>
        <v>148.767</v>
      </c>
      <c r="V47" s="83">
        <f t="shared" si="8"/>
        <v>105.65299999999999</v>
      </c>
      <c r="W47" s="83">
        <f t="shared" si="8"/>
        <v>59.460999999999999</v>
      </c>
      <c r="X47" s="83">
        <f t="shared" si="8"/>
        <v>72.959000000000003</v>
      </c>
      <c r="Y47" s="83">
        <f t="shared" si="8"/>
        <v>69.298000000000002</v>
      </c>
      <c r="Z47" s="84" t="str">
        <f t="shared" si="8"/>
        <v/>
      </c>
      <c r="AA47" s="100">
        <f>SUM(B47:Z47)</f>
        <v>2859.0289999999995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76.06</v>
      </c>
      <c r="C4" s="18">
        <v>77.333000000000013</v>
      </c>
      <c r="D4" s="18">
        <v>80.571000000000012</v>
      </c>
      <c r="E4" s="18">
        <v>90.356999999999999</v>
      </c>
      <c r="F4" s="18">
        <v>89.995999999999995</v>
      </c>
      <c r="G4" s="18">
        <v>106.587</v>
      </c>
      <c r="H4" s="18">
        <v>124.16800000000001</v>
      </c>
      <c r="I4" s="18">
        <v>137.56900000000002</v>
      </c>
      <c r="J4" s="18">
        <v>154.79599999999999</v>
      </c>
      <c r="K4" s="18">
        <v>154.37100000000001</v>
      </c>
      <c r="L4" s="18">
        <v>203.27800000000002</v>
      </c>
      <c r="M4" s="18">
        <v>196.61100000000002</v>
      </c>
      <c r="N4" s="18">
        <v>162.35600000000002</v>
      </c>
      <c r="O4" s="18">
        <v>157.43700000000001</v>
      </c>
      <c r="P4" s="18">
        <v>133.98599999999999</v>
      </c>
      <c r="Q4" s="18">
        <v>132.23699999999999</v>
      </c>
      <c r="R4" s="18">
        <v>108.36</v>
      </c>
      <c r="S4" s="18">
        <v>96.85</v>
      </c>
      <c r="T4" s="18">
        <v>119.69099999999999</v>
      </c>
      <c r="U4" s="18">
        <v>148.73900000000003</v>
      </c>
      <c r="V4" s="18">
        <v>105.691</v>
      </c>
      <c r="W4" s="18">
        <v>59.47</v>
      </c>
      <c r="X4" s="18">
        <v>72.914000000000001</v>
      </c>
      <c r="Y4" s="18">
        <v>69.287000000000006</v>
      </c>
      <c r="Z4" s="19"/>
      <c r="AA4" s="20">
        <f>SUM(B4:Z4)</f>
        <v>2858.7149999999997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153.05000000000001</v>
      </c>
      <c r="C7" s="28">
        <v>151.31</v>
      </c>
      <c r="D7" s="28">
        <v>150.52000000000001</v>
      </c>
      <c r="E7" s="28">
        <v>150.52000000000001</v>
      </c>
      <c r="F7" s="28">
        <v>150.52000000000001</v>
      </c>
      <c r="G7" s="28">
        <v>153.05000000000001</v>
      </c>
      <c r="H7" s="28">
        <v>170</v>
      </c>
      <c r="I7" s="28">
        <v>174.97</v>
      </c>
      <c r="J7" s="28">
        <v>205</v>
      </c>
      <c r="K7" s="28">
        <v>209.96</v>
      </c>
      <c r="L7" s="28">
        <v>182</v>
      </c>
      <c r="M7" s="28">
        <v>162.28</v>
      </c>
      <c r="N7" s="28">
        <v>171.15</v>
      </c>
      <c r="O7" s="28">
        <v>148.97999999999999</v>
      </c>
      <c r="P7" s="28">
        <v>142.76</v>
      </c>
      <c r="Q7" s="28">
        <v>142.66</v>
      </c>
      <c r="R7" s="28">
        <v>177.51</v>
      </c>
      <c r="S7" s="28">
        <v>200</v>
      </c>
      <c r="T7" s="28">
        <v>230.12</v>
      </c>
      <c r="U7" s="28">
        <v>276.62</v>
      </c>
      <c r="V7" s="28">
        <v>234.08</v>
      </c>
      <c r="W7" s="28">
        <v>215.16</v>
      </c>
      <c r="X7" s="28">
        <v>190.51</v>
      </c>
      <c r="Y7" s="28">
        <v>186</v>
      </c>
      <c r="Z7" s="29"/>
      <c r="AA7" s="30">
        <v>180.36374999999998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6.4530000000000003</v>
      </c>
      <c r="C13" s="52">
        <v>6.9610000000000003</v>
      </c>
      <c r="D13" s="52">
        <v>6.2030000000000003</v>
      </c>
      <c r="E13" s="52">
        <v>8.0709999999999997</v>
      </c>
      <c r="F13" s="52">
        <v>11.254000000000001</v>
      </c>
      <c r="G13" s="52">
        <v>15.024999999999999</v>
      </c>
      <c r="H13" s="52">
        <v>26.762</v>
      </c>
      <c r="I13" s="52">
        <v>26.881</v>
      </c>
      <c r="J13" s="52">
        <v>29.536999999999995</v>
      </c>
      <c r="K13" s="52">
        <v>0.44500000000000001</v>
      </c>
      <c r="L13" s="52">
        <v>25.968999999999998</v>
      </c>
      <c r="M13" s="52">
        <v>23.783999999999999</v>
      </c>
      <c r="N13" s="52">
        <v>29.012</v>
      </c>
      <c r="O13" s="52">
        <v>14.898999999999999</v>
      </c>
      <c r="P13" s="52">
        <v>8.7499999999999982</v>
      </c>
      <c r="Q13" s="52">
        <v>16.613</v>
      </c>
      <c r="R13" s="52">
        <v>22.31</v>
      </c>
      <c r="S13" s="52">
        <v>16.099</v>
      </c>
      <c r="T13" s="52">
        <v>2.0009999999999999</v>
      </c>
      <c r="U13" s="52"/>
      <c r="V13" s="52">
        <v>24.7</v>
      </c>
      <c r="W13" s="52">
        <v>10.404</v>
      </c>
      <c r="X13" s="52">
        <v>12.596</v>
      </c>
      <c r="Y13" s="52">
        <v>13.728999999999999</v>
      </c>
      <c r="Z13" s="53"/>
      <c r="AA13" s="54">
        <f>SUM(B13:Z13)</f>
        <v>358.45799999999997</v>
      </c>
    </row>
    <row r="14" spans="1:27" ht="30" customHeight="1" thickBot="1" x14ac:dyDescent="0.25">
      <c r="A14" s="55" t="s">
        <v>10</v>
      </c>
      <c r="B14" s="56">
        <f>IF(LEN(B$2)&gt;0,SUM(B10:B13),"")</f>
        <v>6.4530000000000003</v>
      </c>
      <c r="C14" s="57">
        <f t="shared" ref="C14:Z14" si="0">IF(LEN(C$2)&gt;0,SUM(C10:C13),"")</f>
        <v>6.9610000000000003</v>
      </c>
      <c r="D14" s="57">
        <f t="shared" si="0"/>
        <v>6.2030000000000003</v>
      </c>
      <c r="E14" s="57">
        <f t="shared" si="0"/>
        <v>8.0709999999999997</v>
      </c>
      <c r="F14" s="57">
        <f t="shared" si="0"/>
        <v>11.254000000000001</v>
      </c>
      <c r="G14" s="57">
        <f t="shared" si="0"/>
        <v>15.024999999999999</v>
      </c>
      <c r="H14" s="57">
        <f t="shared" si="0"/>
        <v>26.762</v>
      </c>
      <c r="I14" s="57">
        <f t="shared" si="0"/>
        <v>26.881</v>
      </c>
      <c r="J14" s="57">
        <f t="shared" si="0"/>
        <v>29.536999999999995</v>
      </c>
      <c r="K14" s="57">
        <f t="shared" si="0"/>
        <v>0.44500000000000001</v>
      </c>
      <c r="L14" s="57">
        <f t="shared" si="0"/>
        <v>25.968999999999998</v>
      </c>
      <c r="M14" s="57">
        <f t="shared" si="0"/>
        <v>23.783999999999999</v>
      </c>
      <c r="N14" s="57">
        <f t="shared" si="0"/>
        <v>29.012</v>
      </c>
      <c r="O14" s="57">
        <f t="shared" si="0"/>
        <v>14.898999999999999</v>
      </c>
      <c r="P14" s="57">
        <f t="shared" si="0"/>
        <v>8.7499999999999982</v>
      </c>
      <c r="Q14" s="57">
        <f t="shared" si="0"/>
        <v>16.613</v>
      </c>
      <c r="R14" s="57">
        <f t="shared" si="0"/>
        <v>22.31</v>
      </c>
      <c r="S14" s="57">
        <f t="shared" si="0"/>
        <v>16.099</v>
      </c>
      <c r="T14" s="57">
        <f t="shared" si="0"/>
        <v>2.0009999999999999</v>
      </c>
      <c r="U14" s="57">
        <f t="shared" si="0"/>
        <v>0</v>
      </c>
      <c r="V14" s="57">
        <f t="shared" si="0"/>
        <v>24.7</v>
      </c>
      <c r="W14" s="57">
        <f t="shared" si="0"/>
        <v>10.404</v>
      </c>
      <c r="X14" s="57">
        <f t="shared" si="0"/>
        <v>12.596</v>
      </c>
      <c r="Y14" s="57">
        <f t="shared" si="0"/>
        <v>13.728999999999999</v>
      </c>
      <c r="Z14" s="58" t="str">
        <f t="shared" si="0"/>
        <v/>
      </c>
      <c r="AA14" s="59">
        <f>SUM(AA9:AA13)</f>
        <v>358.45799999999997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69.606999999999999</v>
      </c>
      <c r="C19" s="76">
        <v>70.372</v>
      </c>
      <c r="D19" s="76">
        <v>74.368000000000009</v>
      </c>
      <c r="E19" s="76">
        <v>82.286000000000001</v>
      </c>
      <c r="F19" s="76">
        <v>78.742000000000004</v>
      </c>
      <c r="G19" s="76">
        <v>91.562000000000012</v>
      </c>
      <c r="H19" s="76">
        <v>97.406000000000006</v>
      </c>
      <c r="I19" s="76">
        <v>110.688</v>
      </c>
      <c r="J19" s="76">
        <v>125.25900000000001</v>
      </c>
      <c r="K19" s="76">
        <v>153.92600000000002</v>
      </c>
      <c r="L19" s="76">
        <v>177.309</v>
      </c>
      <c r="M19" s="76">
        <v>172.827</v>
      </c>
      <c r="N19" s="76">
        <v>133.34400000000002</v>
      </c>
      <c r="O19" s="76">
        <v>142.53800000000001</v>
      </c>
      <c r="P19" s="76">
        <v>125.23599999999999</v>
      </c>
      <c r="Q19" s="76">
        <v>115.62400000000001</v>
      </c>
      <c r="R19" s="76">
        <v>86.05</v>
      </c>
      <c r="S19" s="76">
        <v>80.751000000000005</v>
      </c>
      <c r="T19" s="76">
        <v>114.19</v>
      </c>
      <c r="U19" s="76">
        <v>114.739</v>
      </c>
      <c r="V19" s="76">
        <v>80.991</v>
      </c>
      <c r="W19" s="76">
        <v>49.065999999999995</v>
      </c>
      <c r="X19" s="76">
        <v>60.317999999999998</v>
      </c>
      <c r="Y19" s="76">
        <v>55.558</v>
      </c>
      <c r="Z19" s="73"/>
      <c r="AA19" s="74">
        <f>SUM(B19:Z19)</f>
        <v>2462.7570000000001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69.606999999999999</v>
      </c>
      <c r="C22" s="83">
        <f t="shared" si="1"/>
        <v>70.372</v>
      </c>
      <c r="D22" s="83">
        <f t="shared" si="1"/>
        <v>74.368000000000009</v>
      </c>
      <c r="E22" s="83">
        <f t="shared" si="1"/>
        <v>82.286000000000001</v>
      </c>
      <c r="F22" s="83">
        <f t="shared" si="1"/>
        <v>78.742000000000004</v>
      </c>
      <c r="G22" s="83">
        <f t="shared" si="1"/>
        <v>91.562000000000012</v>
      </c>
      <c r="H22" s="83">
        <f t="shared" si="1"/>
        <v>97.406000000000006</v>
      </c>
      <c r="I22" s="83">
        <f t="shared" si="1"/>
        <v>110.688</v>
      </c>
      <c r="J22" s="83">
        <f t="shared" si="1"/>
        <v>125.25900000000001</v>
      </c>
      <c r="K22" s="83">
        <f t="shared" si="1"/>
        <v>153.92600000000002</v>
      </c>
      <c r="L22" s="83">
        <f t="shared" si="1"/>
        <v>177.309</v>
      </c>
      <c r="M22" s="83">
        <f t="shared" si="1"/>
        <v>172.827</v>
      </c>
      <c r="N22" s="83">
        <f t="shared" si="1"/>
        <v>133.34400000000002</v>
      </c>
      <c r="O22" s="83">
        <f t="shared" si="1"/>
        <v>142.53800000000001</v>
      </c>
      <c r="P22" s="83">
        <f t="shared" si="1"/>
        <v>125.23599999999999</v>
      </c>
      <c r="Q22" s="83">
        <f t="shared" si="1"/>
        <v>115.62400000000001</v>
      </c>
      <c r="R22" s="83">
        <f t="shared" si="1"/>
        <v>86.05</v>
      </c>
      <c r="S22" s="83">
        <f t="shared" si="1"/>
        <v>80.751000000000005</v>
      </c>
      <c r="T22" s="83">
        <f t="shared" si="1"/>
        <v>114.19</v>
      </c>
      <c r="U22" s="83">
        <f t="shared" si="1"/>
        <v>114.739</v>
      </c>
      <c r="V22" s="83">
        <f t="shared" si="1"/>
        <v>80.991</v>
      </c>
      <c r="W22" s="83">
        <f t="shared" si="1"/>
        <v>49.065999999999995</v>
      </c>
      <c r="X22" s="83">
        <f t="shared" si="1"/>
        <v>60.317999999999998</v>
      </c>
      <c r="Y22" s="83">
        <f t="shared" si="1"/>
        <v>55.558</v>
      </c>
      <c r="Z22" s="84">
        <f t="shared" si="1"/>
        <v>0</v>
      </c>
      <c r="AA22" s="85">
        <f t="shared" si="1"/>
        <v>2462.7570000000001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76.06</v>
      </c>
      <c r="C26" s="72">
        <v>77.332999999999998</v>
      </c>
      <c r="D26" s="72">
        <v>80.570999999999998</v>
      </c>
      <c r="E26" s="72">
        <v>90.356999999999999</v>
      </c>
      <c r="F26" s="72">
        <v>89.995999999999995</v>
      </c>
      <c r="G26" s="72">
        <v>106.587</v>
      </c>
      <c r="H26" s="72">
        <v>124.16800000000001</v>
      </c>
      <c r="I26" s="72">
        <v>137.56899999999999</v>
      </c>
      <c r="J26" s="72">
        <v>154.79599999999999</v>
      </c>
      <c r="K26" s="72">
        <v>154.37100000000001</v>
      </c>
      <c r="L26" s="72">
        <v>203.27799999999999</v>
      </c>
      <c r="M26" s="72">
        <v>196.61099999999999</v>
      </c>
      <c r="N26" s="72">
        <v>162.35599999999999</v>
      </c>
      <c r="O26" s="72">
        <v>157.43700000000001</v>
      </c>
      <c r="P26" s="72">
        <v>133.98599999999999</v>
      </c>
      <c r="Q26" s="72">
        <v>132.23699999999999</v>
      </c>
      <c r="R26" s="72">
        <v>108.36</v>
      </c>
      <c r="S26" s="72">
        <v>96.85</v>
      </c>
      <c r="T26" s="72">
        <v>116.191</v>
      </c>
      <c r="U26" s="72">
        <v>114.739</v>
      </c>
      <c r="V26" s="72">
        <v>105.691</v>
      </c>
      <c r="W26" s="72">
        <v>59.47</v>
      </c>
      <c r="X26" s="72">
        <v>72.914000000000001</v>
      </c>
      <c r="Y26" s="72">
        <v>69.287000000000006</v>
      </c>
      <c r="Z26" s="73"/>
      <c r="AA26" s="74">
        <f>SUM(B26:Z26)</f>
        <v>2821.2149999999997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76.06</v>
      </c>
      <c r="C28" s="57">
        <f t="shared" si="2"/>
        <v>77.332999999999998</v>
      </c>
      <c r="D28" s="57">
        <f t="shared" si="2"/>
        <v>80.570999999999998</v>
      </c>
      <c r="E28" s="57">
        <f t="shared" si="2"/>
        <v>90.356999999999999</v>
      </c>
      <c r="F28" s="57">
        <f t="shared" si="2"/>
        <v>89.995999999999995</v>
      </c>
      <c r="G28" s="57">
        <f t="shared" si="2"/>
        <v>106.587</v>
      </c>
      <c r="H28" s="57">
        <f t="shared" si="2"/>
        <v>124.16800000000001</v>
      </c>
      <c r="I28" s="57">
        <f t="shared" si="2"/>
        <v>137.56899999999999</v>
      </c>
      <c r="J28" s="57">
        <f t="shared" si="2"/>
        <v>154.79599999999999</v>
      </c>
      <c r="K28" s="57">
        <f t="shared" si="2"/>
        <v>154.37100000000001</v>
      </c>
      <c r="L28" s="57">
        <f t="shared" si="2"/>
        <v>203.27799999999999</v>
      </c>
      <c r="M28" s="57">
        <f t="shared" si="2"/>
        <v>196.61099999999999</v>
      </c>
      <c r="N28" s="57">
        <f t="shared" si="2"/>
        <v>162.35599999999999</v>
      </c>
      <c r="O28" s="57">
        <f t="shared" si="2"/>
        <v>157.43700000000001</v>
      </c>
      <c r="P28" s="57">
        <f t="shared" si="2"/>
        <v>133.98599999999999</v>
      </c>
      <c r="Q28" s="57">
        <f t="shared" si="2"/>
        <v>132.23699999999999</v>
      </c>
      <c r="R28" s="57">
        <f t="shared" si="2"/>
        <v>108.36</v>
      </c>
      <c r="S28" s="57">
        <f t="shared" si="2"/>
        <v>96.85</v>
      </c>
      <c r="T28" s="57">
        <f t="shared" si="2"/>
        <v>116.191</v>
      </c>
      <c r="U28" s="57">
        <f t="shared" si="2"/>
        <v>114.739</v>
      </c>
      <c r="V28" s="57">
        <f t="shared" si="2"/>
        <v>105.691</v>
      </c>
      <c r="W28" s="57">
        <f t="shared" si="2"/>
        <v>59.47</v>
      </c>
      <c r="X28" s="57">
        <f t="shared" si="2"/>
        <v>72.914000000000001</v>
      </c>
      <c r="Y28" s="57">
        <f t="shared" si="2"/>
        <v>69.287000000000006</v>
      </c>
      <c r="Z28" s="58">
        <f t="shared" si="2"/>
        <v>0</v>
      </c>
      <c r="AA28" s="59">
        <f t="shared" si="2"/>
        <v>2821.2149999999997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>
        <v>3.5</v>
      </c>
      <c r="U35" s="94">
        <v>34</v>
      </c>
      <c r="V35" s="94"/>
      <c r="W35" s="94"/>
      <c r="X35" s="94"/>
      <c r="Y35" s="94"/>
      <c r="Z35" s="95"/>
      <c r="AA35" s="74">
        <f t="shared" si="3"/>
        <v>37.5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3.5</v>
      </c>
      <c r="U36" s="83">
        <f t="shared" si="4"/>
        <v>34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37.5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>
        <v>3.5</v>
      </c>
      <c r="U43" s="94">
        <v>34</v>
      </c>
      <c r="V43" s="94"/>
      <c r="W43" s="94"/>
      <c r="X43" s="94"/>
      <c r="Y43" s="94"/>
      <c r="Z43" s="95"/>
      <c r="AA43" s="74">
        <f t="shared" si="5"/>
        <v>37.5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3.5</v>
      </c>
      <c r="U44" s="83">
        <f t="shared" si="6"/>
        <v>34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37.5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76.06</v>
      </c>
      <c r="C47" s="83">
        <f t="shared" ref="C47:Z47" si="8">SUM(C10:C13)+C22+C36</f>
        <v>77.332999999999998</v>
      </c>
      <c r="D47" s="83">
        <f t="shared" si="8"/>
        <v>80.571000000000012</v>
      </c>
      <c r="E47" s="83">
        <f t="shared" si="8"/>
        <v>90.356999999999999</v>
      </c>
      <c r="F47" s="83">
        <f t="shared" si="8"/>
        <v>89.996000000000009</v>
      </c>
      <c r="G47" s="83">
        <f t="shared" si="8"/>
        <v>106.58700000000002</v>
      </c>
      <c r="H47" s="83">
        <f t="shared" si="8"/>
        <v>124.16800000000001</v>
      </c>
      <c r="I47" s="83">
        <f t="shared" si="8"/>
        <v>137.56900000000002</v>
      </c>
      <c r="J47" s="83">
        <f t="shared" si="8"/>
        <v>154.79600000000002</v>
      </c>
      <c r="K47" s="83">
        <f t="shared" si="8"/>
        <v>154.37100000000001</v>
      </c>
      <c r="L47" s="83">
        <f t="shared" si="8"/>
        <v>203.27799999999999</v>
      </c>
      <c r="M47" s="83">
        <f t="shared" si="8"/>
        <v>196.61099999999999</v>
      </c>
      <c r="N47" s="83">
        <f t="shared" si="8"/>
        <v>162.35600000000002</v>
      </c>
      <c r="O47" s="83">
        <f t="shared" si="8"/>
        <v>157.43700000000001</v>
      </c>
      <c r="P47" s="83">
        <f t="shared" si="8"/>
        <v>133.98599999999999</v>
      </c>
      <c r="Q47" s="83">
        <f t="shared" si="8"/>
        <v>132.23700000000002</v>
      </c>
      <c r="R47" s="83">
        <f t="shared" si="8"/>
        <v>108.36</v>
      </c>
      <c r="S47" s="83">
        <f t="shared" si="8"/>
        <v>96.850000000000009</v>
      </c>
      <c r="T47" s="83">
        <f t="shared" si="8"/>
        <v>119.691</v>
      </c>
      <c r="U47" s="83">
        <f t="shared" si="8"/>
        <v>148.739</v>
      </c>
      <c r="V47" s="83">
        <f t="shared" si="8"/>
        <v>105.691</v>
      </c>
      <c r="W47" s="83">
        <f t="shared" si="8"/>
        <v>59.47</v>
      </c>
      <c r="X47" s="83">
        <f t="shared" si="8"/>
        <v>72.914000000000001</v>
      </c>
      <c r="Y47" s="83">
        <f t="shared" si="8"/>
        <v>69.287000000000006</v>
      </c>
      <c r="Z47" s="84">
        <f t="shared" si="8"/>
        <v>0</v>
      </c>
      <c r="AA47" s="100">
        <f>SUM(B47:Z47)</f>
        <v>2858.7149999999997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-30.9</v>
      </c>
      <c r="I4" s="18">
        <v>-137.4</v>
      </c>
      <c r="J4" s="18">
        <v>-81.8</v>
      </c>
      <c r="K4" s="18">
        <v>-11.3</v>
      </c>
      <c r="L4" s="18">
        <v>-202.6</v>
      </c>
      <c r="M4" s="18">
        <v>-196.4</v>
      </c>
      <c r="N4" s="18">
        <v>-161.5</v>
      </c>
      <c r="O4" s="18">
        <v>-156.1</v>
      </c>
      <c r="P4" s="18">
        <v>-132.1</v>
      </c>
      <c r="Q4" s="18">
        <v>-129.69999999999999</v>
      </c>
      <c r="R4" s="18">
        <v>-107.1</v>
      </c>
      <c r="S4" s="18">
        <v>-31.1</v>
      </c>
      <c r="T4" s="18">
        <v>3.5</v>
      </c>
      <c r="U4" s="18">
        <v>34</v>
      </c>
      <c r="V4" s="18">
        <v>-25.9</v>
      </c>
      <c r="W4" s="18">
        <v>-8.9</v>
      </c>
      <c r="X4" s="18">
        <v>-72.400000000000006</v>
      </c>
      <c r="Y4" s="18">
        <v>-36.4</v>
      </c>
      <c r="Z4" s="19"/>
      <c r="AA4" s="107">
        <f>SUM(B4:Z4)</f>
        <v>-1484.1000000000001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153.05000000000001</v>
      </c>
      <c r="C7" s="113">
        <v>151.31</v>
      </c>
      <c r="D7" s="113">
        <v>150.52000000000001</v>
      </c>
      <c r="E7" s="113">
        <v>150.52000000000001</v>
      </c>
      <c r="F7" s="113">
        <v>150.52000000000001</v>
      </c>
      <c r="G7" s="113">
        <v>153.05000000000001</v>
      </c>
      <c r="H7" s="113">
        <v>170</v>
      </c>
      <c r="I7" s="113">
        <v>174.97</v>
      </c>
      <c r="J7" s="113">
        <v>205</v>
      </c>
      <c r="K7" s="113">
        <v>209.96</v>
      </c>
      <c r="L7" s="113">
        <v>182</v>
      </c>
      <c r="M7" s="113">
        <v>162.28</v>
      </c>
      <c r="N7" s="113">
        <v>171.15</v>
      </c>
      <c r="O7" s="113">
        <v>148.97999999999999</v>
      </c>
      <c r="P7" s="113">
        <v>142.76</v>
      </c>
      <c r="Q7" s="113">
        <v>142.66</v>
      </c>
      <c r="R7" s="113">
        <v>177.51</v>
      </c>
      <c r="S7" s="113">
        <v>200</v>
      </c>
      <c r="T7" s="113">
        <v>230.12</v>
      </c>
      <c r="U7" s="113">
        <v>276.62</v>
      </c>
      <c r="V7" s="113">
        <v>234.08</v>
      </c>
      <c r="W7" s="113">
        <v>215.16</v>
      </c>
      <c r="X7" s="113">
        <v>190.51</v>
      </c>
      <c r="Y7" s="113">
        <v>186</v>
      </c>
      <c r="Z7" s="114"/>
      <c r="AA7" s="115">
        <v>180.36374999999998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>
        <v>30.9</v>
      </c>
      <c r="I15" s="129">
        <v>137.4</v>
      </c>
      <c r="J15" s="129">
        <v>81.8</v>
      </c>
      <c r="K15" s="129">
        <v>11.3</v>
      </c>
      <c r="L15" s="129">
        <v>202.6</v>
      </c>
      <c r="M15" s="129">
        <v>196.4</v>
      </c>
      <c r="N15" s="129">
        <v>161.5</v>
      </c>
      <c r="O15" s="129">
        <v>156.1</v>
      </c>
      <c r="P15" s="129">
        <v>132.1</v>
      </c>
      <c r="Q15" s="129">
        <v>129.69999999999999</v>
      </c>
      <c r="R15" s="129">
        <v>107.1</v>
      </c>
      <c r="S15" s="129">
        <v>31.1</v>
      </c>
      <c r="T15" s="129"/>
      <c r="U15" s="129"/>
      <c r="V15" s="125">
        <v>25.9</v>
      </c>
      <c r="W15" s="129">
        <v>8.9</v>
      </c>
      <c r="X15" s="129">
        <v>72.400000000000006</v>
      </c>
      <c r="Y15" s="129">
        <v>36.4</v>
      </c>
      <c r="Z15" s="127"/>
      <c r="AA15" s="128">
        <f t="shared" si="0"/>
        <v>1521.6000000000001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30.9</v>
      </c>
      <c r="I16" s="131">
        <f t="shared" si="1"/>
        <v>137.4</v>
      </c>
      <c r="J16" s="131">
        <f t="shared" si="1"/>
        <v>81.8</v>
      </c>
      <c r="K16" s="131">
        <f t="shared" si="1"/>
        <v>11.3</v>
      </c>
      <c r="L16" s="131">
        <f t="shared" si="1"/>
        <v>202.6</v>
      </c>
      <c r="M16" s="131">
        <f t="shared" si="1"/>
        <v>196.4</v>
      </c>
      <c r="N16" s="131">
        <f t="shared" si="1"/>
        <v>161.5</v>
      </c>
      <c r="O16" s="131">
        <f t="shared" si="1"/>
        <v>156.1</v>
      </c>
      <c r="P16" s="131">
        <f t="shared" si="1"/>
        <v>132.1</v>
      </c>
      <c r="Q16" s="131">
        <f t="shared" si="1"/>
        <v>129.69999999999999</v>
      </c>
      <c r="R16" s="131">
        <f t="shared" si="1"/>
        <v>107.1</v>
      </c>
      <c r="S16" s="131">
        <f t="shared" si="1"/>
        <v>31.1</v>
      </c>
      <c r="T16" s="131">
        <f t="shared" si="1"/>
        <v>0</v>
      </c>
      <c r="U16" s="131">
        <f t="shared" si="1"/>
        <v>0</v>
      </c>
      <c r="V16" s="131">
        <f t="shared" si="1"/>
        <v>25.9</v>
      </c>
      <c r="W16" s="131">
        <f t="shared" si="1"/>
        <v>8.9</v>
      </c>
      <c r="X16" s="131">
        <f t="shared" si="1"/>
        <v>72.400000000000006</v>
      </c>
      <c r="Y16" s="131">
        <f t="shared" si="1"/>
        <v>36.4</v>
      </c>
      <c r="Z16" s="132" t="str">
        <f t="shared" si="1"/>
        <v/>
      </c>
      <c r="AA16" s="85">
        <f t="shared" si="0"/>
        <v>1521.6000000000001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>
        <v>3.5</v>
      </c>
      <c r="U23" s="129">
        <v>34</v>
      </c>
      <c r="V23" s="125"/>
      <c r="W23" s="129"/>
      <c r="X23" s="129"/>
      <c r="Y23" s="129"/>
      <c r="Z23" s="127"/>
      <c r="AA23" s="128">
        <f t="shared" si="2"/>
        <v>37.5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3.5</v>
      </c>
      <c r="U24" s="131">
        <f t="shared" si="3"/>
        <v>34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37.5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2021-10-08T20:31:48Z</dcterms:created>
  <dcterms:modified xsi:type="dcterms:W3CDTF">2021-10-08T20:31:48Z</dcterms:modified>
</cp:coreProperties>
</file>