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<sst xmlns="http://schemas.openxmlformats.org/spreadsheetml/2006/main" count="109" uniqueCount="48">
  <si>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07/10/2021 23:25:14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</si>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</sst>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11.999000000000001</c:v>
                </c:pt>
                <c:pt idx="1">
                  <c:v>28.492999999999999</c:v>
                </c:pt>
                <c:pt idx="2">
                  <c:v>27.077000000000002</c:v>
                </c:pt>
                <c:pt idx="3">
                  <c:v>18.829999999999998</c:v>
                </c:pt>
                <c:pt idx="4">
                  <c:v>21.506</c:v>
                </c:pt>
                <c:pt idx="5">
                  <c:v>8.9109999999999996</c:v>
                </c:pt>
                <c:pt idx="12">
                  <c:v>1.2</c:v>
                </c:pt>
                <c:pt idx="14">
                  <c:v>6.6859999999999999</c:v>
                </c:pt>
                <c:pt idx="15">
                  <c:v>1.2450000000000001</c:v>
                </c:pt>
                <c:pt idx="21">
                  <c:v>5.0609999999999999</c:v>
                </c:pt>
                <c:pt idx="22">
                  <c:v>10</c:v>
                </c:pt>
                <c:pt idx="23">
                  <c:v>5.3940000000000001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33.299999999999997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6.9</c:v>
                </c:pt>
                <c:pt idx="12">
                  <c:v>4.8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2.8</c:v>
                </c:pt>
                <c:pt idx="18">
                  <c:v>8.1999999999999993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5.2999999999999999E-2</c:v>
                </c:pt>
                <c:pt idx="1">
                  <c:v>2.2370000000000001</c:v>
                </c:pt>
                <c:pt idx="2">
                  <c:v>3.5219999999999998</c:v>
                </c:pt>
                <c:pt idx="3">
                  <c:v>3.7810000000000001</c:v>
                </c:pt>
                <c:pt idx="4">
                  <c:v>3.8010000000000002</c:v>
                </c:pt>
                <c:pt idx="5">
                  <c:v>2.6629999999999998</c:v>
                </c:pt>
                <c:pt idx="6">
                  <c:v>1.4159999999999999</c:v>
                </c:pt>
                <c:pt idx="7">
                  <c:v>6.375</c:v>
                </c:pt>
                <c:pt idx="8">
                  <c:v>14.717000000000002</c:v>
                </c:pt>
                <c:pt idx="9">
                  <c:v>3.0009999999999999</c:v>
                </c:pt>
                <c:pt idx="10">
                  <c:v>6.1689999999999996</c:v>
                </c:pt>
                <c:pt idx="11">
                  <c:v>1.1559999999999999</c:v>
                </c:pt>
                <c:pt idx="12">
                  <c:v>1.04</c:v>
                </c:pt>
                <c:pt idx="13">
                  <c:v>3.6389999999999998</c:v>
                </c:pt>
                <c:pt idx="14">
                  <c:v>5.6340000000000003</c:v>
                </c:pt>
                <c:pt idx="15">
                  <c:v>5.875</c:v>
                </c:pt>
                <c:pt idx="16">
                  <c:v>23.771000000000001</c:v>
                </c:pt>
                <c:pt idx="17">
                  <c:v>3.5430000000000001</c:v>
                </c:pt>
                <c:pt idx="18">
                  <c:v>1.6040000000000001</c:v>
                </c:pt>
                <c:pt idx="19">
                  <c:v>14.184000000000001</c:v>
                </c:pt>
                <c:pt idx="20">
                  <c:v>8.7530000000000001</c:v>
                </c:pt>
                <c:pt idx="21">
                  <c:v>1.0860000000000001</c:v>
                </c:pt>
                <c:pt idx="22">
                  <c:v>6.8170000000000002</c:v>
                </c:pt>
                <c:pt idx="23">
                  <c:v>2.9980000000000002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818096"/>
        <c:axId val="383818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16.352999999999998</c:v>
                </c:pt>
                <c:pt idx="1">
                  <c:v>34.768000000000001</c:v>
                </c:pt>
                <c:pt idx="2">
                  <c:v>34.355999999999995</c:v>
                </c:pt>
                <c:pt idx="3">
                  <c:v>33.229999999999997</c:v>
                </c:pt>
                <c:pt idx="4">
                  <c:v>29.308999999999997</c:v>
                </c:pt>
                <c:pt idx="5">
                  <c:v>15.923999999999998</c:v>
                </c:pt>
                <c:pt idx="6">
                  <c:v>39.314</c:v>
                </c:pt>
                <c:pt idx="7">
                  <c:v>13.334999999999999</c:v>
                </c:pt>
                <c:pt idx="8">
                  <c:v>20.67</c:v>
                </c:pt>
                <c:pt idx="9">
                  <c:v>11.042999999999999</c:v>
                </c:pt>
                <c:pt idx="10">
                  <c:v>14.163</c:v>
                </c:pt>
                <c:pt idx="11">
                  <c:v>15.46</c:v>
                </c:pt>
                <c:pt idx="12">
                  <c:v>7.0670000000000002</c:v>
                </c:pt>
                <c:pt idx="13">
                  <c:v>12.26</c:v>
                </c:pt>
                <c:pt idx="14">
                  <c:v>12.32</c:v>
                </c:pt>
                <c:pt idx="15">
                  <c:v>7.306</c:v>
                </c:pt>
                <c:pt idx="16">
                  <c:v>23.771000000000001</c:v>
                </c:pt>
                <c:pt idx="17">
                  <c:v>6.5640000000000001</c:v>
                </c:pt>
                <c:pt idx="18">
                  <c:v>9.8469999999999995</c:v>
                </c:pt>
                <c:pt idx="19">
                  <c:v>14.184000000000001</c:v>
                </c:pt>
                <c:pt idx="20">
                  <c:v>8.8000000000000007</c:v>
                </c:pt>
                <c:pt idx="21">
                  <c:v>6.1470000000000002</c:v>
                </c:pt>
                <c:pt idx="22">
                  <c:v>16.817</c:v>
                </c:pt>
                <c:pt idx="23">
                  <c:v>8.4980000000000011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818096"/>
        <c:axId val="383818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156.51</c:v>
                </c:pt>
                <c:pt idx="1">
                  <c:v>152.47999999999999</c:v>
                </c:pt>
                <c:pt idx="2">
                  <c:v>152.47</c:v>
                </c:pt>
                <c:pt idx="3">
                  <c:v>151.43</c:v>
                </c:pt>
                <c:pt idx="4">
                  <c:v>148.5</c:v>
                </c:pt>
                <c:pt idx="5">
                  <c:v>179.94</c:v>
                </c:pt>
                <c:pt idx="6">
                  <c:v>218.8</c:v>
                </c:pt>
                <c:pt idx="7">
                  <c:v>270</c:v>
                </c:pt>
                <c:pt idx="8">
                  <c:v>287.94</c:v>
                </c:pt>
                <c:pt idx="9">
                  <c:v>269.63</c:v>
                </c:pt>
                <c:pt idx="10">
                  <c:v>241</c:v>
                </c:pt>
                <c:pt idx="11">
                  <c:v>232.68</c:v>
                </c:pt>
                <c:pt idx="12">
                  <c:v>223</c:v>
                </c:pt>
                <c:pt idx="13">
                  <c:v>213.8</c:v>
                </c:pt>
                <c:pt idx="14">
                  <c:v>227.24</c:v>
                </c:pt>
                <c:pt idx="15">
                  <c:v>218.27</c:v>
                </c:pt>
                <c:pt idx="16">
                  <c:v>230.82</c:v>
                </c:pt>
                <c:pt idx="17">
                  <c:v>236.01</c:v>
                </c:pt>
                <c:pt idx="18">
                  <c:v>260.95</c:v>
                </c:pt>
                <c:pt idx="19">
                  <c:v>291.06</c:v>
                </c:pt>
                <c:pt idx="20">
                  <c:v>254.27</c:v>
                </c:pt>
                <c:pt idx="21">
                  <c:v>219.94</c:v>
                </c:pt>
                <c:pt idx="22">
                  <c:v>213.03</c:v>
                </c:pt>
                <c:pt idx="23">
                  <c:v>179.92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819272"/>
        <c:axId val="383818880"/>
      </c:lineChart>
      <c:catAx>
        <c:axId val="38381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818488"/>
        <c:crosses val="autoZero"/>
        <c:auto val="1"/>
        <c:lblAlgn val="ctr"/>
        <c:lblOffset val="100"/>
        <c:noMultiLvlLbl val="0"/>
      </c:catAx>
      <c:valAx>
        <c:axId val="38381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818096"/>
        <c:crosses val="autoZero"/>
        <c:crossBetween val="between"/>
      </c:valAx>
      <c:valAx>
        <c:axId val="38381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819272"/>
        <c:crosses val="max"/>
        <c:crossBetween val="between"/>
      </c:valAx>
      <c:catAx>
        <c:axId val="383819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81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44477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146.40200000000002</v>
          </cell>
        </row>
        <row r="28">
          <cell r="C28">
            <v>0</v>
          </cell>
        </row>
        <row r="29">
          <cell r="C29">
            <v>63.999999999999986</v>
          </cell>
        </row>
        <row r="30">
          <cell r="C30">
            <v>127.83499999999999</v>
          </cell>
        </row>
        <row r="31">
          <cell r="C31">
            <v>0</v>
          </cell>
        </row>
        <row r="32">
          <cell r="C32">
            <v>8.2539999999999996</v>
          </cell>
        </row>
        <row r="33">
          <cell r="C33">
            <v>64.790999999999983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64.677000000000007</v>
          </cell>
        </row>
        <row r="40">
          <cell r="C40">
            <v>15.504</v>
          </cell>
        </row>
        <row r="41">
          <cell r="C41">
            <v>0</v>
          </cell>
        </row>
        <row r="42">
          <cell r="C42">
            <v>43.4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287.92499999999995</v>
          </cell>
        </row>
      </sheetData>
      <sheetData sheetId="4"/>
      <sheetData sheetId="5"/>
      <sheetData sheetId="6"/>
      <sheetData sheetId="7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  <row r="31">
          <cell r="B31">
            <v>11.999000000000001</v>
          </cell>
          <cell r="G31">
            <v>8.9109999999999996</v>
          </cell>
          <cell r="Y31">
            <v>2</v>
          </cell>
        </row>
        <row r="35">
          <cell r="N35">
            <v>1.2</v>
          </cell>
          <cell r="P35">
            <v>3.347</v>
          </cell>
          <cell r="Q35">
            <v>1.2450000000000001</v>
          </cell>
          <cell r="X35">
            <v>10</v>
          </cell>
          <cell r="Y35">
            <v>3.3940000000000001</v>
          </cell>
        </row>
        <row r="36">
          <cell r="C36">
            <v>28.492999999999999</v>
          </cell>
          <cell r="D36">
            <v>27.077000000000002</v>
          </cell>
          <cell r="E36">
            <v>18.829999999999998</v>
          </cell>
          <cell r="F36">
            <v>21.506</v>
          </cell>
          <cell r="P36">
            <v>3.339</v>
          </cell>
          <cell r="W36">
            <v>5.0609999999999999</v>
          </cell>
        </row>
        <row r="57">
          <cell r="B57">
            <v>5.2999999999999999E-2</v>
          </cell>
          <cell r="C57">
            <v>2.2370000000000001</v>
          </cell>
          <cell r="D57">
            <v>3.5219999999999998</v>
          </cell>
          <cell r="E57">
            <v>3.7810000000000001</v>
          </cell>
          <cell r="F57">
            <v>3.8010000000000002</v>
          </cell>
          <cell r="G57">
            <v>2.6629999999999998</v>
          </cell>
          <cell r="H57">
            <v>1.4159999999999999</v>
          </cell>
          <cell r="I57">
            <v>6.375</v>
          </cell>
          <cell r="J57">
            <v>14.717000000000002</v>
          </cell>
          <cell r="K57">
            <v>3.0009999999999999</v>
          </cell>
          <cell r="L57">
            <v>6.1689999999999996</v>
          </cell>
          <cell r="M57">
            <v>1.1559999999999999</v>
          </cell>
          <cell r="N57">
            <v>1.04</v>
          </cell>
          <cell r="O57">
            <v>3.6389999999999998</v>
          </cell>
          <cell r="P57">
            <v>5.6340000000000003</v>
          </cell>
          <cell r="Q57">
            <v>5.875</v>
          </cell>
          <cell r="R57">
            <v>23.771000000000001</v>
          </cell>
          <cell r="S57">
            <v>3.5430000000000001</v>
          </cell>
          <cell r="T57">
            <v>1.6040000000000001</v>
          </cell>
          <cell r="U57">
            <v>14.184000000000001</v>
          </cell>
          <cell r="V57">
            <v>8.7530000000000001</v>
          </cell>
          <cell r="W57">
            <v>1.0860000000000001</v>
          </cell>
          <cell r="X57">
            <v>6.8170000000000002</v>
          </cell>
          <cell r="Y57">
            <v>2.9980000000000002</v>
          </cell>
        </row>
        <row r="63">
          <cell r="B63">
            <v>0.218</v>
          </cell>
          <cell r="E63">
            <v>7</v>
          </cell>
          <cell r="G63">
            <v>0.25600000000000001</v>
          </cell>
          <cell r="I63">
            <v>0.313</v>
          </cell>
          <cell r="Q63">
            <v>0.186</v>
          </cell>
          <cell r="S63">
            <v>0.17499999999999999</v>
          </cell>
          <cell r="Y63">
            <v>0.106</v>
          </cell>
        </row>
        <row r="64">
          <cell r="B64">
            <v>4.0830000000000002</v>
          </cell>
          <cell r="C64">
            <v>4.0380000000000003</v>
          </cell>
          <cell r="D64">
            <v>3.7570000000000001</v>
          </cell>
          <cell r="E64">
            <v>3.6190000000000002</v>
          </cell>
          <cell r="F64">
            <v>4.0020000000000007</v>
          </cell>
          <cell r="G64">
            <v>4.0940000000000003</v>
          </cell>
          <cell r="H64">
            <v>4.556</v>
          </cell>
          <cell r="I64">
            <v>6.6129999999999995</v>
          </cell>
          <cell r="J64">
            <v>5.9530000000000003</v>
          </cell>
          <cell r="K64">
            <v>7.9979999999999993</v>
          </cell>
          <cell r="L64">
            <v>7.9740000000000002</v>
          </cell>
          <cell r="M64">
            <v>7.4359999999999999</v>
          </cell>
          <cell r="N64">
            <v>3.7999999999999999E-2</v>
          </cell>
          <cell r="O64">
            <v>0.63</v>
          </cell>
        </row>
        <row r="74">
          <cell r="H74">
            <v>33.299999999999997</v>
          </cell>
          <cell r="M74">
            <v>6.9</v>
          </cell>
          <cell r="N74">
            <v>4.8</v>
          </cell>
          <cell r="O74">
            <v>8</v>
          </cell>
          <cell r="S74">
            <v>2.8</v>
          </cell>
          <cell r="T74">
            <v>8.1999999999999993</v>
          </cell>
        </row>
      </sheetData>
      <sheetData sheetId="17">
        <row r="57">
          <cell r="B57">
            <v>16.352999999999998</v>
          </cell>
          <cell r="C57">
            <v>34.768000000000001</v>
          </cell>
          <cell r="D57">
            <v>34.355999999999995</v>
          </cell>
          <cell r="E57">
            <v>31.143999999999998</v>
          </cell>
          <cell r="F57">
            <v>27.222999999999999</v>
          </cell>
          <cell r="G57">
            <v>15.923999999999998</v>
          </cell>
          <cell r="H57">
            <v>39.314</v>
          </cell>
          <cell r="I57">
            <v>1.1920000000000002</v>
          </cell>
          <cell r="J57">
            <v>2.1579999999999999</v>
          </cell>
          <cell r="K57">
            <v>8.7429999999999986</v>
          </cell>
          <cell r="L57">
            <v>3.5630000000000002</v>
          </cell>
          <cell r="M57">
            <v>15.46</v>
          </cell>
          <cell r="N57">
            <v>7.0670000000000002</v>
          </cell>
          <cell r="O57">
            <v>12.26</v>
          </cell>
          <cell r="Q57">
            <v>5.306</v>
          </cell>
          <cell r="R57">
            <v>1.0669999999999999</v>
          </cell>
          <cell r="S57">
            <v>6.5640000000000001</v>
          </cell>
          <cell r="T57">
            <v>9.8469999999999995</v>
          </cell>
          <cell r="W57">
            <v>6.1470000000000002</v>
          </cell>
          <cell r="X57">
            <v>0.97099999999999997</v>
          </cell>
          <cell r="Y57">
            <v>8.4980000000000011</v>
          </cell>
        </row>
        <row r="63">
          <cell r="E63">
            <v>2.0859999999999999</v>
          </cell>
          <cell r="F63">
            <v>2.0859999999999999</v>
          </cell>
          <cell r="I63">
            <v>1.4430000000000001</v>
          </cell>
          <cell r="J63">
            <v>14.564</v>
          </cell>
          <cell r="P63">
            <v>7.92</v>
          </cell>
          <cell r="Q63">
            <v>2</v>
          </cell>
          <cell r="R63">
            <v>13.385</v>
          </cell>
          <cell r="U63">
            <v>6.3470000000000004</v>
          </cell>
          <cell r="V63">
            <v>5</v>
          </cell>
          <cell r="X63">
            <v>9.8460000000000001</v>
          </cell>
        </row>
        <row r="64">
          <cell r="J64">
            <v>3.948</v>
          </cell>
          <cell r="R64">
            <v>3.7189999999999999</v>
          </cell>
          <cell r="U64">
            <v>7.8369999999999997</v>
          </cell>
        </row>
        <row r="74">
          <cell r="I74">
            <v>10.7</v>
          </cell>
          <cell r="K74">
            <v>2.2999999999999998</v>
          </cell>
          <cell r="L74">
            <v>10.6</v>
          </cell>
          <cell r="P74">
            <v>4.4000000000000004</v>
          </cell>
          <cell r="R74">
            <v>5.6</v>
          </cell>
          <cell r="V74">
            <v>3.8</v>
          </cell>
          <cell r="X74">
            <v>6</v>
          </cell>
        </row>
      </sheetData>
      <sheetData sheetId="18">
        <row r="7">
          <cell r="B7">
            <v>156.51</v>
          </cell>
          <cell r="C7">
            <v>152.47999999999999</v>
          </cell>
          <cell r="D7">
            <v>152.47</v>
          </cell>
          <cell r="E7">
            <v>151.43</v>
          </cell>
          <cell r="F7">
            <v>148.5</v>
          </cell>
          <cell r="G7">
            <v>179.94</v>
          </cell>
          <cell r="H7">
            <v>218.8</v>
          </cell>
          <cell r="I7">
            <v>270</v>
          </cell>
          <cell r="J7">
            <v>287.94</v>
          </cell>
          <cell r="K7">
            <v>269.63</v>
          </cell>
          <cell r="L7">
            <v>241</v>
          </cell>
          <cell r="M7">
            <v>232.68</v>
          </cell>
          <cell r="N7">
            <v>223</v>
          </cell>
          <cell r="O7">
            <v>213.8</v>
          </cell>
          <cell r="P7">
            <v>227.24</v>
          </cell>
          <cell r="Q7">
            <v>218.27</v>
          </cell>
          <cell r="R7">
            <v>230.82</v>
          </cell>
          <cell r="S7">
            <v>236.01</v>
          </cell>
          <cell r="T7">
            <v>260.95</v>
          </cell>
          <cell r="U7">
            <v>291.06</v>
          </cell>
          <cell r="V7">
            <v>254.27</v>
          </cell>
          <cell r="W7">
            <v>219.94</v>
          </cell>
          <cell r="X7">
            <v>213.03</v>
          </cell>
          <cell r="Y7">
            <v>179.92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ELINOIL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44477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16.353000000000002</v>
      </c>
      <c r="C4" s="18">
        <v>34.768000000000001</v>
      </c>
      <c r="D4" s="18">
        <v>34.356000000000002</v>
      </c>
      <c r="E4" s="18">
        <v>33.229999999999997</v>
      </c>
      <c r="F4" s="18">
        <v>29.308999999999997</v>
      </c>
      <c r="G4" s="18">
        <v>15.923999999999999</v>
      </c>
      <c r="H4" s="18">
        <v>39.271999999999998</v>
      </c>
      <c r="I4" s="18">
        <v>13.301</v>
      </c>
      <c r="J4" s="18">
        <v>20.67</v>
      </c>
      <c r="K4" s="18">
        <v>10.999000000000001</v>
      </c>
      <c r="L4" s="18">
        <v>14.143000000000001</v>
      </c>
      <c r="M4" s="18">
        <v>15.491999999999999</v>
      </c>
      <c r="N4" s="18">
        <v>7.0780000000000003</v>
      </c>
      <c r="O4" s="18">
        <v>12.269000000000002</v>
      </c>
      <c r="P4" s="18">
        <v>12.32</v>
      </c>
      <c r="Q4" s="18">
        <v>7.306</v>
      </c>
      <c r="R4" s="18">
        <v>23.771000000000001</v>
      </c>
      <c r="S4" s="18">
        <v>6.5179999999999998</v>
      </c>
      <c r="T4" s="18">
        <v>9.8039999999999985</v>
      </c>
      <c r="U4" s="18">
        <v>14.184000000000001</v>
      </c>
      <c r="V4" s="18">
        <v>8.7530000000000001</v>
      </c>
      <c r="W4" s="18">
        <v>6.1470000000000002</v>
      </c>
      <c r="X4" s="18">
        <v>16.817</v>
      </c>
      <c r="Y4" s="18">
        <v>8.4980000000000011</v>
      </c>
      <c r="Z4" s="19"/>
      <c r="AA4" s="20">
        <f>SUM(B4:Z4)</f>
        <v>411.28199999999993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156.51</v>
      </c>
      <c r="C7" s="28">
        <v>152.47999999999999</v>
      </c>
      <c r="D7" s="28">
        <v>152.47</v>
      </c>
      <c r="E7" s="28">
        <v>151.43</v>
      </c>
      <c r="F7" s="28">
        <v>148.5</v>
      </c>
      <c r="G7" s="28">
        <v>179.94</v>
      </c>
      <c r="H7" s="28">
        <v>218.8</v>
      </c>
      <c r="I7" s="28">
        <v>270</v>
      </c>
      <c r="J7" s="28">
        <v>287.94</v>
      </c>
      <c r="K7" s="28">
        <v>269.63</v>
      </c>
      <c r="L7" s="28">
        <v>241</v>
      </c>
      <c r="M7" s="28">
        <v>232.68</v>
      </c>
      <c r="N7" s="28">
        <v>223</v>
      </c>
      <c r="O7" s="28">
        <v>213.8</v>
      </c>
      <c r="P7" s="28">
        <v>227.24</v>
      </c>
      <c r="Q7" s="28">
        <v>218.27</v>
      </c>
      <c r="R7" s="28">
        <v>230.82</v>
      </c>
      <c r="S7" s="28">
        <v>236.01</v>
      </c>
      <c r="T7" s="28">
        <v>260.95</v>
      </c>
      <c r="U7" s="28">
        <v>291.06</v>
      </c>
      <c r="V7" s="28">
        <v>254.27</v>
      </c>
      <c r="W7" s="28">
        <v>219.94</v>
      </c>
      <c r="X7" s="28">
        <v>213.03</v>
      </c>
      <c r="Y7" s="28">
        <v>179.92</v>
      </c>
      <c r="Z7" s="29"/>
      <c r="AA7" s="30">
        <f>IF(SUM(GR_MAINLAND_MCP_SUM_SELL)&lt;&gt;0,AVERAGEIF(GR_MAINLAND_MCP_SUM_SELL,"&lt;&gt;"""),"")</f>
        <v>217.90375000000003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11.999000000000001</v>
      </c>
      <c r="C11" s="47">
        <v>28.492999999999999</v>
      </c>
      <c r="D11" s="47">
        <v>27.077000000000002</v>
      </c>
      <c r="E11" s="47">
        <v>18.829999999999998</v>
      </c>
      <c r="F11" s="47">
        <v>21.506</v>
      </c>
      <c r="G11" s="47">
        <v>8.9109999999999996</v>
      </c>
      <c r="H11" s="47"/>
      <c r="I11" s="47"/>
      <c r="J11" s="47"/>
      <c r="K11" s="47"/>
      <c r="L11" s="47"/>
      <c r="M11" s="47"/>
      <c r="N11" s="47">
        <v>1.2</v>
      </c>
      <c r="O11" s="47"/>
      <c r="P11" s="47">
        <v>6.6859999999999999</v>
      </c>
      <c r="Q11" s="47">
        <v>1.2450000000000001</v>
      </c>
      <c r="R11" s="47"/>
      <c r="S11" s="47"/>
      <c r="T11" s="47"/>
      <c r="U11" s="47"/>
      <c r="V11" s="47"/>
      <c r="W11" s="47">
        <v>5.0609999999999999</v>
      </c>
      <c r="X11" s="47">
        <v>10</v>
      </c>
      <c r="Y11" s="47">
        <v>5.3940000000000001</v>
      </c>
      <c r="Z11" s="48"/>
      <c r="AA11" s="49">
        <f>SUM(B11:Z11)</f>
        <v>146.40200000000002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5.2999999999999999E-2</v>
      </c>
      <c r="C13" s="52">
        <v>2.2370000000000001</v>
      </c>
      <c r="D13" s="52">
        <v>3.5219999999999998</v>
      </c>
      <c r="E13" s="52">
        <v>3.7810000000000001</v>
      </c>
      <c r="F13" s="52">
        <v>3.8010000000000002</v>
      </c>
      <c r="G13" s="52">
        <v>2.6629999999999998</v>
      </c>
      <c r="H13" s="52">
        <v>1.4159999999999999</v>
      </c>
      <c r="I13" s="52">
        <v>6.375</v>
      </c>
      <c r="J13" s="52">
        <v>14.717000000000002</v>
      </c>
      <c r="K13" s="52">
        <v>3.0009999999999999</v>
      </c>
      <c r="L13" s="52">
        <v>6.1689999999999996</v>
      </c>
      <c r="M13" s="52">
        <v>1.1559999999999999</v>
      </c>
      <c r="N13" s="52">
        <v>1.04</v>
      </c>
      <c r="O13" s="52">
        <v>3.6389999999999998</v>
      </c>
      <c r="P13" s="52">
        <v>5.6340000000000003</v>
      </c>
      <c r="Q13" s="52">
        <v>5.875</v>
      </c>
      <c r="R13" s="52">
        <v>23.771000000000001</v>
      </c>
      <c r="S13" s="52">
        <v>3.5430000000000001</v>
      </c>
      <c r="T13" s="52">
        <v>1.6040000000000001</v>
      </c>
      <c r="U13" s="52">
        <v>14.184000000000001</v>
      </c>
      <c r="V13" s="52">
        <v>8.7530000000000001</v>
      </c>
      <c r="W13" s="52">
        <v>1.0860000000000001</v>
      </c>
      <c r="X13" s="52">
        <v>6.8170000000000002</v>
      </c>
      <c r="Y13" s="52">
        <v>2.9980000000000002</v>
      </c>
      <c r="Z13" s="53"/>
      <c r="AA13" s="54">
        <f>SUM(B13:Z13)</f>
        <v>127.83499999999999</v>
      </c>
    </row>
    <row r="14" spans="1:27" ht="30" customHeight="1" thickBot="1" x14ac:dyDescent="0.25">
      <c r="A14" s="55" t="s">
        <v>10</v>
      </c>
      <c r="B14" s="56">
        <f>IF(LEN(B$2)&gt;0,SUM(B10:B13),"")</f>
        <v>12.052000000000001</v>
      </c>
      <c r="C14" s="57">
        <f t="shared" ref="C14:Z14" si="0">IF(LEN(C$2)&gt;0,SUM(C10:C13),"")</f>
        <v>30.729999999999997</v>
      </c>
      <c r="D14" s="57">
        <f t="shared" si="0"/>
        <v>30.599</v>
      </c>
      <c r="E14" s="57">
        <f t="shared" si="0"/>
        <v>22.610999999999997</v>
      </c>
      <c r="F14" s="57">
        <f t="shared" si="0"/>
        <v>25.307000000000002</v>
      </c>
      <c r="G14" s="57">
        <f t="shared" si="0"/>
        <v>11.574</v>
      </c>
      <c r="H14" s="57">
        <f t="shared" si="0"/>
        <v>1.4159999999999999</v>
      </c>
      <c r="I14" s="57">
        <f t="shared" si="0"/>
        <v>6.375</v>
      </c>
      <c r="J14" s="57">
        <f t="shared" si="0"/>
        <v>14.717000000000002</v>
      </c>
      <c r="K14" s="57">
        <f t="shared" si="0"/>
        <v>3.0009999999999999</v>
      </c>
      <c r="L14" s="57">
        <f t="shared" si="0"/>
        <v>6.1689999999999996</v>
      </c>
      <c r="M14" s="57">
        <f t="shared" si="0"/>
        <v>1.1559999999999999</v>
      </c>
      <c r="N14" s="57">
        <f t="shared" si="0"/>
        <v>2.2400000000000002</v>
      </c>
      <c r="O14" s="57">
        <f t="shared" si="0"/>
        <v>3.6389999999999998</v>
      </c>
      <c r="P14" s="57">
        <f t="shared" si="0"/>
        <v>12.32</v>
      </c>
      <c r="Q14" s="57">
        <f t="shared" si="0"/>
        <v>7.12</v>
      </c>
      <c r="R14" s="57">
        <f t="shared" si="0"/>
        <v>23.771000000000001</v>
      </c>
      <c r="S14" s="57">
        <f t="shared" si="0"/>
        <v>3.5430000000000001</v>
      </c>
      <c r="T14" s="57">
        <f t="shared" si="0"/>
        <v>1.6040000000000001</v>
      </c>
      <c r="U14" s="57">
        <f t="shared" si="0"/>
        <v>14.184000000000001</v>
      </c>
      <c r="V14" s="57">
        <f t="shared" si="0"/>
        <v>8.7530000000000001</v>
      </c>
      <c r="W14" s="57">
        <f t="shared" si="0"/>
        <v>6.1470000000000002</v>
      </c>
      <c r="X14" s="57">
        <f t="shared" si="0"/>
        <v>16.817</v>
      </c>
      <c r="Y14" s="57">
        <f t="shared" si="0"/>
        <v>8.3919999999999995</v>
      </c>
      <c r="Z14" s="58" t="str">
        <f t="shared" si="0"/>
        <v/>
      </c>
      <c r="AA14" s="59">
        <f>SUM(AA9:AA13)</f>
        <v>274.23700000000002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0.218</v>
      </c>
      <c r="C18" s="72"/>
      <c r="D18" s="72"/>
      <c r="E18" s="72">
        <v>7</v>
      </c>
      <c r="F18" s="72"/>
      <c r="G18" s="72">
        <v>0.25600000000000001</v>
      </c>
      <c r="H18" s="72"/>
      <c r="I18" s="72">
        <v>0.313</v>
      </c>
      <c r="J18" s="72"/>
      <c r="K18" s="72"/>
      <c r="L18" s="72"/>
      <c r="M18" s="72"/>
      <c r="N18" s="72"/>
      <c r="O18" s="72"/>
      <c r="P18" s="72"/>
      <c r="Q18" s="72">
        <v>0.186</v>
      </c>
      <c r="R18" s="72"/>
      <c r="S18" s="72">
        <v>0.17499999999999999</v>
      </c>
      <c r="T18" s="72"/>
      <c r="U18" s="72"/>
      <c r="V18" s="72"/>
      <c r="W18" s="72"/>
      <c r="X18" s="72"/>
      <c r="Y18" s="72">
        <v>0.106</v>
      </c>
      <c r="Z18" s="73"/>
      <c r="AA18" s="74">
        <f>SUM(B18:Z18)</f>
        <v>8.2539999999999996</v>
      </c>
    </row>
    <row r="19" spans="1:27" ht="24.95" customHeight="1" x14ac:dyDescent="0.2">
      <c r="A19" s="70" t="s">
        <v>14</v>
      </c>
      <c r="B19" s="75">
        <v>4.0830000000000002</v>
      </c>
      <c r="C19" s="76">
        <v>4.0380000000000003</v>
      </c>
      <c r="D19" s="76">
        <v>3.7570000000000001</v>
      </c>
      <c r="E19" s="76">
        <v>3.6190000000000002</v>
      </c>
      <c r="F19" s="76">
        <v>4.0020000000000007</v>
      </c>
      <c r="G19" s="76">
        <v>4.0940000000000003</v>
      </c>
      <c r="H19" s="76">
        <v>4.556</v>
      </c>
      <c r="I19" s="76">
        <v>6.6129999999999995</v>
      </c>
      <c r="J19" s="76">
        <v>5.9530000000000003</v>
      </c>
      <c r="K19" s="76">
        <v>7.9979999999999993</v>
      </c>
      <c r="L19" s="76">
        <v>7.9740000000000002</v>
      </c>
      <c r="M19" s="76">
        <v>7.4359999999999999</v>
      </c>
      <c r="N19" s="76">
        <v>3.7999999999999999E-2</v>
      </c>
      <c r="O19" s="76">
        <v>0.63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64.790999999999983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4.3010000000000002</v>
      </c>
      <c r="C22" s="83">
        <f t="shared" ref="C22:Z22" si="1">IF(LEN(C$2)&gt;0,SUM(C17:C21),"")</f>
        <v>4.0380000000000003</v>
      </c>
      <c r="D22" s="83">
        <f t="shared" si="1"/>
        <v>3.7570000000000001</v>
      </c>
      <c r="E22" s="83">
        <f t="shared" si="1"/>
        <v>10.619</v>
      </c>
      <c r="F22" s="83">
        <f t="shared" si="1"/>
        <v>4.0020000000000007</v>
      </c>
      <c r="G22" s="83">
        <f t="shared" si="1"/>
        <v>4.3500000000000005</v>
      </c>
      <c r="H22" s="83">
        <f t="shared" si="1"/>
        <v>4.556</v>
      </c>
      <c r="I22" s="83">
        <f t="shared" si="1"/>
        <v>6.9259999999999993</v>
      </c>
      <c r="J22" s="83">
        <f t="shared" si="1"/>
        <v>5.9530000000000003</v>
      </c>
      <c r="K22" s="83">
        <f t="shared" si="1"/>
        <v>7.9979999999999993</v>
      </c>
      <c r="L22" s="83">
        <f t="shared" si="1"/>
        <v>7.9740000000000002</v>
      </c>
      <c r="M22" s="83">
        <f t="shared" si="1"/>
        <v>7.4359999999999999</v>
      </c>
      <c r="N22" s="83">
        <f t="shared" si="1"/>
        <v>3.7999999999999999E-2</v>
      </c>
      <c r="O22" s="83">
        <f t="shared" si="1"/>
        <v>0.63</v>
      </c>
      <c r="P22" s="83">
        <f t="shared" si="1"/>
        <v>0</v>
      </c>
      <c r="Q22" s="83">
        <f t="shared" si="1"/>
        <v>0.186</v>
      </c>
      <c r="R22" s="83">
        <f t="shared" si="1"/>
        <v>0</v>
      </c>
      <c r="S22" s="83">
        <f t="shared" si="1"/>
        <v>0.17499999999999999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0.106</v>
      </c>
      <c r="Z22" s="84" t="str">
        <f t="shared" si="1"/>
        <v/>
      </c>
      <c r="AA22" s="85">
        <f>SUM(AA17:AA21)</f>
        <v>73.044999999999987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16.353000000000002</v>
      </c>
      <c r="C26" s="72">
        <v>34.768000000000001</v>
      </c>
      <c r="D26" s="72">
        <v>34.356000000000002</v>
      </c>
      <c r="E26" s="72">
        <v>33.229999999999997</v>
      </c>
      <c r="F26" s="72">
        <v>29.309000000000001</v>
      </c>
      <c r="G26" s="72">
        <v>15.923999999999999</v>
      </c>
      <c r="H26" s="72">
        <v>5.9720000000000004</v>
      </c>
      <c r="I26" s="72">
        <v>13.301</v>
      </c>
      <c r="J26" s="72">
        <v>20.67</v>
      </c>
      <c r="K26" s="72">
        <v>10.999000000000001</v>
      </c>
      <c r="L26" s="72">
        <v>14.143000000000001</v>
      </c>
      <c r="M26" s="72">
        <v>8.5920000000000005</v>
      </c>
      <c r="N26" s="72">
        <v>2.278</v>
      </c>
      <c r="O26" s="72">
        <v>4.2690000000000001</v>
      </c>
      <c r="P26" s="72">
        <v>12.32</v>
      </c>
      <c r="Q26" s="72">
        <v>7.306</v>
      </c>
      <c r="R26" s="72">
        <v>23.771000000000001</v>
      </c>
      <c r="S26" s="72">
        <v>3.718</v>
      </c>
      <c r="T26" s="72">
        <v>1.6040000000000001</v>
      </c>
      <c r="U26" s="72">
        <v>14.183999999999999</v>
      </c>
      <c r="V26" s="72">
        <v>8.7530000000000001</v>
      </c>
      <c r="W26" s="72">
        <v>6.1470000000000002</v>
      </c>
      <c r="X26" s="72">
        <v>16.817</v>
      </c>
      <c r="Y26" s="72">
        <v>8.4979999999999993</v>
      </c>
      <c r="Z26" s="73"/>
      <c r="AA26" s="74">
        <f>SUM(B26:Z26)</f>
        <v>347.28199999999998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16.353000000000002</v>
      </c>
      <c r="C28" s="57">
        <f t="shared" ref="C28:Z28" si="2">IF(LEN(C$2)&gt;0,SUM(C25:C27),"")</f>
        <v>34.768000000000001</v>
      </c>
      <c r="D28" s="57">
        <f t="shared" si="2"/>
        <v>34.356000000000002</v>
      </c>
      <c r="E28" s="57">
        <f t="shared" si="2"/>
        <v>33.229999999999997</v>
      </c>
      <c r="F28" s="57">
        <f t="shared" si="2"/>
        <v>29.309000000000001</v>
      </c>
      <c r="G28" s="57">
        <f t="shared" si="2"/>
        <v>15.923999999999999</v>
      </c>
      <c r="H28" s="57">
        <f t="shared" si="2"/>
        <v>5.9720000000000004</v>
      </c>
      <c r="I28" s="57">
        <f t="shared" si="2"/>
        <v>13.301</v>
      </c>
      <c r="J28" s="57">
        <f t="shared" si="2"/>
        <v>20.67</v>
      </c>
      <c r="K28" s="57">
        <f t="shared" si="2"/>
        <v>10.999000000000001</v>
      </c>
      <c r="L28" s="57">
        <f t="shared" si="2"/>
        <v>14.143000000000001</v>
      </c>
      <c r="M28" s="57">
        <f t="shared" si="2"/>
        <v>8.5920000000000005</v>
      </c>
      <c r="N28" s="57">
        <f t="shared" si="2"/>
        <v>2.278</v>
      </c>
      <c r="O28" s="57">
        <f t="shared" si="2"/>
        <v>4.2690000000000001</v>
      </c>
      <c r="P28" s="57">
        <f t="shared" si="2"/>
        <v>12.32</v>
      </c>
      <c r="Q28" s="57">
        <f t="shared" si="2"/>
        <v>7.306</v>
      </c>
      <c r="R28" s="57">
        <f t="shared" si="2"/>
        <v>23.771000000000001</v>
      </c>
      <c r="S28" s="57">
        <f t="shared" si="2"/>
        <v>3.718</v>
      </c>
      <c r="T28" s="57">
        <f t="shared" si="2"/>
        <v>1.6040000000000001</v>
      </c>
      <c r="U28" s="57">
        <f t="shared" si="2"/>
        <v>14.183999999999999</v>
      </c>
      <c r="V28" s="57">
        <f t="shared" si="2"/>
        <v>8.7530000000000001</v>
      </c>
      <c r="W28" s="57">
        <f t="shared" si="2"/>
        <v>6.1470000000000002</v>
      </c>
      <c r="X28" s="57">
        <f t="shared" si="2"/>
        <v>16.817</v>
      </c>
      <c r="Y28" s="57">
        <f t="shared" si="2"/>
        <v>8.4979999999999993</v>
      </c>
      <c r="Z28" s="58" t="str">
        <f t="shared" si="2"/>
        <v/>
      </c>
      <c r="AA28" s="59">
        <f>SUM(AA25:AA27)</f>
        <v>347.28199999999998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33.299999999999997</v>
      </c>
      <c r="I35" s="94"/>
      <c r="J35" s="94"/>
      <c r="K35" s="94"/>
      <c r="L35" s="94"/>
      <c r="M35" s="94">
        <v>6.9</v>
      </c>
      <c r="N35" s="94">
        <v>4.8</v>
      </c>
      <c r="O35" s="94">
        <v>8</v>
      </c>
      <c r="P35" s="94"/>
      <c r="Q35" s="94"/>
      <c r="R35" s="94"/>
      <c r="S35" s="94">
        <v>2.8</v>
      </c>
      <c r="T35" s="94">
        <v>8.1999999999999993</v>
      </c>
      <c r="U35" s="94"/>
      <c r="V35" s="94"/>
      <c r="W35" s="94"/>
      <c r="X35" s="94"/>
      <c r="Y35" s="94"/>
      <c r="Z35" s="95"/>
      <c r="AA35" s="74">
        <f t="shared" si="3"/>
        <v>63.999999999999986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33.299999999999997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6.9</v>
      </c>
      <c r="N36" s="83">
        <f t="shared" si="4"/>
        <v>4.8</v>
      </c>
      <c r="O36" s="83">
        <f t="shared" si="4"/>
        <v>8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2.8</v>
      </c>
      <c r="T36" s="83">
        <f t="shared" si="4"/>
        <v>8.1999999999999993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63.999999999999986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33.299999999999997</v>
      </c>
      <c r="I43" s="94"/>
      <c r="J43" s="94"/>
      <c r="K43" s="94"/>
      <c r="L43" s="94"/>
      <c r="M43" s="94">
        <v>6.9</v>
      </c>
      <c r="N43" s="94">
        <v>4.8</v>
      </c>
      <c r="O43" s="94">
        <v>8</v>
      </c>
      <c r="P43" s="94"/>
      <c r="Q43" s="94"/>
      <c r="R43" s="94"/>
      <c r="S43" s="94">
        <v>2.8</v>
      </c>
      <c r="T43" s="94">
        <v>8.1999999999999993</v>
      </c>
      <c r="U43" s="94"/>
      <c r="V43" s="94"/>
      <c r="W43" s="94"/>
      <c r="X43" s="94"/>
      <c r="Y43" s="94"/>
      <c r="Z43" s="95"/>
      <c r="AA43" s="74">
        <f t="shared" si="5"/>
        <v>63.999999999999986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33.299999999999997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6.9</v>
      </c>
      <c r="N44" s="83">
        <f t="shared" si="6"/>
        <v>4.8</v>
      </c>
      <c r="O44" s="83">
        <f t="shared" si="6"/>
        <v>8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2.8</v>
      </c>
      <c r="T44" s="83">
        <f t="shared" si="6"/>
        <v>8.1999999999999993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63.999999999999986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16.353000000000002</v>
      </c>
      <c r="C47" s="83">
        <f t="shared" ref="C47:Z47" si="8">IF(LEN(C$2)&gt;0,C14+C22+C36,"")</f>
        <v>34.768000000000001</v>
      </c>
      <c r="D47" s="83">
        <f t="shared" si="8"/>
        <v>34.356000000000002</v>
      </c>
      <c r="E47" s="83">
        <f t="shared" si="8"/>
        <v>33.229999999999997</v>
      </c>
      <c r="F47" s="83">
        <f t="shared" si="8"/>
        <v>29.309000000000005</v>
      </c>
      <c r="G47" s="83">
        <f t="shared" si="8"/>
        <v>15.923999999999999</v>
      </c>
      <c r="H47" s="83">
        <f t="shared" si="8"/>
        <v>39.271999999999998</v>
      </c>
      <c r="I47" s="83">
        <f t="shared" si="8"/>
        <v>13.300999999999998</v>
      </c>
      <c r="J47" s="83">
        <f t="shared" si="8"/>
        <v>20.67</v>
      </c>
      <c r="K47" s="83">
        <f t="shared" si="8"/>
        <v>10.998999999999999</v>
      </c>
      <c r="L47" s="83">
        <f t="shared" si="8"/>
        <v>14.143000000000001</v>
      </c>
      <c r="M47" s="83">
        <f t="shared" si="8"/>
        <v>15.492000000000001</v>
      </c>
      <c r="N47" s="83">
        <f t="shared" si="8"/>
        <v>7.0779999999999994</v>
      </c>
      <c r="O47" s="83">
        <f t="shared" si="8"/>
        <v>12.269</v>
      </c>
      <c r="P47" s="83">
        <f t="shared" si="8"/>
        <v>12.32</v>
      </c>
      <c r="Q47" s="83">
        <f t="shared" si="8"/>
        <v>7.306</v>
      </c>
      <c r="R47" s="83">
        <f t="shared" si="8"/>
        <v>23.771000000000001</v>
      </c>
      <c r="S47" s="83">
        <f t="shared" si="8"/>
        <v>6.5179999999999998</v>
      </c>
      <c r="T47" s="83">
        <f t="shared" si="8"/>
        <v>9.8039999999999985</v>
      </c>
      <c r="U47" s="83">
        <f t="shared" si="8"/>
        <v>14.184000000000001</v>
      </c>
      <c r="V47" s="83">
        <f t="shared" si="8"/>
        <v>8.7530000000000001</v>
      </c>
      <c r="W47" s="83">
        <f t="shared" si="8"/>
        <v>6.1470000000000002</v>
      </c>
      <c r="X47" s="83">
        <f t="shared" si="8"/>
        <v>16.817</v>
      </c>
      <c r="Y47" s="83">
        <f t="shared" si="8"/>
        <v>8.4979999999999993</v>
      </c>
      <c r="Z47" s="84" t="str">
        <f t="shared" si="8"/>
        <v/>
      </c>
      <c r="AA47" s="100">
        <f>SUM(B47:Z47)</f>
        <v>411.28199999999993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16.352999999999998</v>
      </c>
      <c r="C4" s="18">
        <v>34.768000000000001</v>
      </c>
      <c r="D4" s="18">
        <v>34.355999999999995</v>
      </c>
      <c r="E4" s="18">
        <v>33.229999999999997</v>
      </c>
      <c r="F4" s="18">
        <v>29.308999999999997</v>
      </c>
      <c r="G4" s="18">
        <v>15.923999999999998</v>
      </c>
      <c r="H4" s="18">
        <v>39.314</v>
      </c>
      <c r="I4" s="18">
        <v>13.334999999999999</v>
      </c>
      <c r="J4" s="18">
        <v>20.67</v>
      </c>
      <c r="K4" s="18">
        <v>11.042999999999999</v>
      </c>
      <c r="L4" s="18">
        <v>14.163</v>
      </c>
      <c r="M4" s="18">
        <v>15.46</v>
      </c>
      <c r="N4" s="18">
        <v>7.0670000000000002</v>
      </c>
      <c r="O4" s="18">
        <v>12.26</v>
      </c>
      <c r="P4" s="18">
        <v>12.32</v>
      </c>
      <c r="Q4" s="18">
        <v>7.306</v>
      </c>
      <c r="R4" s="18">
        <v>23.771000000000001</v>
      </c>
      <c r="S4" s="18">
        <v>6.5640000000000001</v>
      </c>
      <c r="T4" s="18">
        <v>9.8469999999999995</v>
      </c>
      <c r="U4" s="18">
        <v>14.184000000000001</v>
      </c>
      <c r="V4" s="18">
        <v>8.8000000000000007</v>
      </c>
      <c r="W4" s="18">
        <v>6.1470000000000002</v>
      </c>
      <c r="X4" s="18">
        <v>16.817</v>
      </c>
      <c r="Y4" s="18">
        <v>8.4980000000000011</v>
      </c>
      <c r="Z4" s="19"/>
      <c r="AA4" s="20">
        <f>SUM(B4:Z4)</f>
        <v>411.50600000000003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156.51</v>
      </c>
      <c r="C7" s="28">
        <v>152.47999999999999</v>
      </c>
      <c r="D7" s="28">
        <v>152.47</v>
      </c>
      <c r="E7" s="28">
        <v>151.43</v>
      </c>
      <c r="F7" s="28">
        <v>148.5</v>
      </c>
      <c r="G7" s="28">
        <v>179.94</v>
      </c>
      <c r="H7" s="28">
        <v>218.8</v>
      </c>
      <c r="I7" s="28">
        <v>270</v>
      </c>
      <c r="J7" s="28">
        <v>287.94</v>
      </c>
      <c r="K7" s="28">
        <v>269.63</v>
      </c>
      <c r="L7" s="28">
        <v>241</v>
      </c>
      <c r="M7" s="28">
        <v>232.68</v>
      </c>
      <c r="N7" s="28">
        <v>223</v>
      </c>
      <c r="O7" s="28">
        <v>213.8</v>
      </c>
      <c r="P7" s="28">
        <v>227.24</v>
      </c>
      <c r="Q7" s="28">
        <v>218.27</v>
      </c>
      <c r="R7" s="28">
        <v>230.82</v>
      </c>
      <c r="S7" s="28">
        <v>236.01</v>
      </c>
      <c r="T7" s="28">
        <v>260.95</v>
      </c>
      <c r="U7" s="28">
        <v>291.06</v>
      </c>
      <c r="V7" s="28">
        <v>254.27</v>
      </c>
      <c r="W7" s="28">
        <v>219.94</v>
      </c>
      <c r="X7" s="28">
        <v>213.03</v>
      </c>
      <c r="Y7" s="28">
        <v>179.92</v>
      </c>
      <c r="Z7" s="29"/>
      <c r="AA7" s="30">
        <v>217.90375000000003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16.352999999999998</v>
      </c>
      <c r="C13" s="52">
        <v>34.768000000000001</v>
      </c>
      <c r="D13" s="52">
        <v>34.355999999999995</v>
      </c>
      <c r="E13" s="52">
        <v>31.143999999999998</v>
      </c>
      <c r="F13" s="52">
        <v>27.222999999999999</v>
      </c>
      <c r="G13" s="52">
        <v>15.923999999999998</v>
      </c>
      <c r="H13" s="52">
        <v>39.314</v>
      </c>
      <c r="I13" s="52">
        <v>1.1920000000000002</v>
      </c>
      <c r="J13" s="52">
        <v>2.1579999999999999</v>
      </c>
      <c r="K13" s="52">
        <v>8.7429999999999986</v>
      </c>
      <c r="L13" s="52">
        <v>3.5630000000000002</v>
      </c>
      <c r="M13" s="52">
        <v>15.46</v>
      </c>
      <c r="N13" s="52">
        <v>7.0670000000000002</v>
      </c>
      <c r="O13" s="52">
        <v>12.26</v>
      </c>
      <c r="P13" s="52"/>
      <c r="Q13" s="52">
        <v>5.306</v>
      </c>
      <c r="R13" s="52">
        <v>1.0669999999999999</v>
      </c>
      <c r="S13" s="52">
        <v>6.5640000000000001</v>
      </c>
      <c r="T13" s="52">
        <v>9.8469999999999995</v>
      </c>
      <c r="U13" s="52"/>
      <c r="V13" s="52"/>
      <c r="W13" s="52">
        <v>6.1470000000000002</v>
      </c>
      <c r="X13" s="52">
        <v>0.97099999999999997</v>
      </c>
      <c r="Y13" s="52">
        <v>8.4980000000000011</v>
      </c>
      <c r="Z13" s="53"/>
      <c r="AA13" s="54">
        <f>SUM(B13:Z13)</f>
        <v>287.92499999999995</v>
      </c>
    </row>
    <row r="14" spans="1:27" ht="30" customHeight="1" thickBot="1" x14ac:dyDescent="0.25">
      <c r="A14" s="55" t="s">
        <v>10</v>
      </c>
      <c r="B14" s="56">
        <f>IF(LEN(B$2)&gt;0,SUM(B10:B13),"")</f>
        <v>16.352999999999998</v>
      </c>
      <c r="C14" s="57">
        <f t="shared" ref="C14:Z14" si="0">IF(LEN(C$2)&gt;0,SUM(C10:C13),"")</f>
        <v>34.768000000000001</v>
      </c>
      <c r="D14" s="57">
        <f t="shared" si="0"/>
        <v>34.355999999999995</v>
      </c>
      <c r="E14" s="57">
        <f t="shared" si="0"/>
        <v>31.143999999999998</v>
      </c>
      <c r="F14" s="57">
        <f t="shared" si="0"/>
        <v>27.222999999999999</v>
      </c>
      <c r="G14" s="57">
        <f t="shared" si="0"/>
        <v>15.923999999999998</v>
      </c>
      <c r="H14" s="57">
        <f t="shared" si="0"/>
        <v>39.314</v>
      </c>
      <c r="I14" s="57">
        <f t="shared" si="0"/>
        <v>1.1920000000000002</v>
      </c>
      <c r="J14" s="57">
        <f t="shared" si="0"/>
        <v>2.1579999999999999</v>
      </c>
      <c r="K14" s="57">
        <f t="shared" si="0"/>
        <v>8.7429999999999986</v>
      </c>
      <c r="L14" s="57">
        <f t="shared" si="0"/>
        <v>3.5630000000000002</v>
      </c>
      <c r="M14" s="57">
        <f t="shared" si="0"/>
        <v>15.46</v>
      </c>
      <c r="N14" s="57">
        <f t="shared" si="0"/>
        <v>7.0670000000000002</v>
      </c>
      <c r="O14" s="57">
        <f t="shared" si="0"/>
        <v>12.26</v>
      </c>
      <c r="P14" s="57">
        <f t="shared" si="0"/>
        <v>0</v>
      </c>
      <c r="Q14" s="57">
        <f t="shared" si="0"/>
        <v>5.306</v>
      </c>
      <c r="R14" s="57">
        <f t="shared" si="0"/>
        <v>1.0669999999999999</v>
      </c>
      <c r="S14" s="57">
        <f t="shared" si="0"/>
        <v>6.5640000000000001</v>
      </c>
      <c r="T14" s="57">
        <f t="shared" si="0"/>
        <v>9.8469999999999995</v>
      </c>
      <c r="U14" s="57">
        <f t="shared" si="0"/>
        <v>0</v>
      </c>
      <c r="V14" s="57">
        <f t="shared" si="0"/>
        <v>0</v>
      </c>
      <c r="W14" s="57">
        <f t="shared" si="0"/>
        <v>6.1470000000000002</v>
      </c>
      <c r="X14" s="57">
        <f t="shared" si="0"/>
        <v>0.97099999999999997</v>
      </c>
      <c r="Y14" s="57">
        <f t="shared" si="0"/>
        <v>8.4980000000000011</v>
      </c>
      <c r="Z14" s="58" t="str">
        <f t="shared" si="0"/>
        <v/>
      </c>
      <c r="AA14" s="59">
        <f>SUM(AA9:AA13)</f>
        <v>287.92499999999995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2.0859999999999999</v>
      </c>
      <c r="F18" s="72">
        <v>2.0859999999999999</v>
      </c>
      <c r="G18" s="72"/>
      <c r="H18" s="72"/>
      <c r="I18" s="72">
        <v>1.4430000000000001</v>
      </c>
      <c r="J18" s="72">
        <v>14.564</v>
      </c>
      <c r="K18" s="72"/>
      <c r="L18" s="72"/>
      <c r="M18" s="72"/>
      <c r="N18" s="72"/>
      <c r="O18" s="72"/>
      <c r="P18" s="72">
        <v>7.92</v>
      </c>
      <c r="Q18" s="72">
        <v>2</v>
      </c>
      <c r="R18" s="72">
        <v>13.385</v>
      </c>
      <c r="S18" s="72"/>
      <c r="T18" s="72"/>
      <c r="U18" s="72">
        <v>6.3470000000000004</v>
      </c>
      <c r="V18" s="72">
        <v>5</v>
      </c>
      <c r="W18" s="72"/>
      <c r="X18" s="72">
        <v>9.8460000000000001</v>
      </c>
      <c r="Y18" s="72"/>
      <c r="Z18" s="73"/>
      <c r="AA18" s="74">
        <f>SUM(B18:Z18)</f>
        <v>64.677000000000007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3.948</v>
      </c>
      <c r="K19" s="76"/>
      <c r="L19" s="76"/>
      <c r="M19" s="76"/>
      <c r="N19" s="76"/>
      <c r="O19" s="76"/>
      <c r="P19" s="76"/>
      <c r="Q19" s="76"/>
      <c r="R19" s="76">
        <v>3.7189999999999999</v>
      </c>
      <c r="S19" s="76"/>
      <c r="T19" s="76"/>
      <c r="U19" s="76">
        <v>7.8369999999999997</v>
      </c>
      <c r="V19" s="76"/>
      <c r="W19" s="76"/>
      <c r="X19" s="76"/>
      <c r="Y19" s="76"/>
      <c r="Z19" s="73"/>
      <c r="AA19" s="74">
        <f>SUM(B19:Z19)</f>
        <v>15.504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2.0859999999999999</v>
      </c>
      <c r="F22" s="83">
        <f t="shared" si="1"/>
        <v>2.0859999999999999</v>
      </c>
      <c r="G22" s="83">
        <f t="shared" si="1"/>
        <v>0</v>
      </c>
      <c r="H22" s="83">
        <f t="shared" si="1"/>
        <v>0</v>
      </c>
      <c r="I22" s="83">
        <f t="shared" si="1"/>
        <v>1.4430000000000001</v>
      </c>
      <c r="J22" s="83">
        <f t="shared" si="1"/>
        <v>18.512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7.92</v>
      </c>
      <c r="Q22" s="83">
        <f t="shared" si="1"/>
        <v>2</v>
      </c>
      <c r="R22" s="83">
        <f t="shared" si="1"/>
        <v>17.103999999999999</v>
      </c>
      <c r="S22" s="83">
        <f t="shared" si="1"/>
        <v>0</v>
      </c>
      <c r="T22" s="83">
        <f t="shared" si="1"/>
        <v>0</v>
      </c>
      <c r="U22" s="83">
        <f t="shared" si="1"/>
        <v>14.184000000000001</v>
      </c>
      <c r="V22" s="83">
        <f t="shared" si="1"/>
        <v>5</v>
      </c>
      <c r="W22" s="83">
        <f t="shared" si="1"/>
        <v>0</v>
      </c>
      <c r="X22" s="83">
        <f t="shared" si="1"/>
        <v>9.8460000000000001</v>
      </c>
      <c r="Y22" s="83">
        <f t="shared" si="1"/>
        <v>0</v>
      </c>
      <c r="Z22" s="84">
        <f t="shared" si="1"/>
        <v>0</v>
      </c>
      <c r="AA22" s="85">
        <f t="shared" si="1"/>
        <v>80.181000000000012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16.353000000000002</v>
      </c>
      <c r="C26" s="72">
        <v>34.768000000000001</v>
      </c>
      <c r="D26" s="72">
        <v>34.356000000000002</v>
      </c>
      <c r="E26" s="72">
        <v>33.229999999999997</v>
      </c>
      <c r="F26" s="72">
        <v>29.309000000000001</v>
      </c>
      <c r="G26" s="72">
        <v>15.923999999999999</v>
      </c>
      <c r="H26" s="72">
        <v>39.314</v>
      </c>
      <c r="I26" s="72">
        <v>2.6349999999999998</v>
      </c>
      <c r="J26" s="72">
        <v>20.67</v>
      </c>
      <c r="K26" s="72">
        <v>8.7430000000000003</v>
      </c>
      <c r="L26" s="72">
        <v>3.5630000000000002</v>
      </c>
      <c r="M26" s="72">
        <v>15.46</v>
      </c>
      <c r="N26" s="72">
        <v>7.0670000000000002</v>
      </c>
      <c r="O26" s="72">
        <v>12.26</v>
      </c>
      <c r="P26" s="72">
        <v>7.92</v>
      </c>
      <c r="Q26" s="72">
        <v>7.306</v>
      </c>
      <c r="R26" s="72">
        <v>18.170999999999999</v>
      </c>
      <c r="S26" s="72">
        <v>6.5640000000000001</v>
      </c>
      <c r="T26" s="72">
        <v>9.8469999999999995</v>
      </c>
      <c r="U26" s="72">
        <v>14.183999999999999</v>
      </c>
      <c r="V26" s="72">
        <v>5</v>
      </c>
      <c r="W26" s="72">
        <v>6.1470000000000002</v>
      </c>
      <c r="X26" s="72">
        <v>10.817</v>
      </c>
      <c r="Y26" s="72">
        <v>8.4979999999999993</v>
      </c>
      <c r="Z26" s="73"/>
      <c r="AA26" s="74">
        <f>SUM(B26:Z26)</f>
        <v>368.10599999999994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16.353000000000002</v>
      </c>
      <c r="C28" s="57">
        <f t="shared" si="2"/>
        <v>34.768000000000001</v>
      </c>
      <c r="D28" s="57">
        <f t="shared" si="2"/>
        <v>34.356000000000002</v>
      </c>
      <c r="E28" s="57">
        <f t="shared" si="2"/>
        <v>33.229999999999997</v>
      </c>
      <c r="F28" s="57">
        <f t="shared" si="2"/>
        <v>29.309000000000001</v>
      </c>
      <c r="G28" s="57">
        <f t="shared" si="2"/>
        <v>15.923999999999999</v>
      </c>
      <c r="H28" s="57">
        <f t="shared" si="2"/>
        <v>39.314</v>
      </c>
      <c r="I28" s="57">
        <f t="shared" si="2"/>
        <v>2.6349999999999998</v>
      </c>
      <c r="J28" s="57">
        <f t="shared" si="2"/>
        <v>20.67</v>
      </c>
      <c r="K28" s="57">
        <f t="shared" si="2"/>
        <v>8.7430000000000003</v>
      </c>
      <c r="L28" s="57">
        <f t="shared" si="2"/>
        <v>3.5630000000000002</v>
      </c>
      <c r="M28" s="57">
        <f t="shared" si="2"/>
        <v>15.46</v>
      </c>
      <c r="N28" s="57">
        <f t="shared" si="2"/>
        <v>7.0670000000000002</v>
      </c>
      <c r="O28" s="57">
        <f t="shared" si="2"/>
        <v>12.26</v>
      </c>
      <c r="P28" s="57">
        <f t="shared" si="2"/>
        <v>7.92</v>
      </c>
      <c r="Q28" s="57">
        <f t="shared" si="2"/>
        <v>7.306</v>
      </c>
      <c r="R28" s="57">
        <f t="shared" si="2"/>
        <v>18.170999999999999</v>
      </c>
      <c r="S28" s="57">
        <f t="shared" si="2"/>
        <v>6.5640000000000001</v>
      </c>
      <c r="T28" s="57">
        <f t="shared" si="2"/>
        <v>9.8469999999999995</v>
      </c>
      <c r="U28" s="57">
        <f t="shared" si="2"/>
        <v>14.183999999999999</v>
      </c>
      <c r="V28" s="57">
        <f t="shared" si="2"/>
        <v>5</v>
      </c>
      <c r="W28" s="57">
        <f t="shared" si="2"/>
        <v>6.1470000000000002</v>
      </c>
      <c r="X28" s="57">
        <f t="shared" si="2"/>
        <v>10.817</v>
      </c>
      <c r="Y28" s="57">
        <f t="shared" si="2"/>
        <v>8.4979999999999993</v>
      </c>
      <c r="Z28" s="58">
        <f t="shared" si="2"/>
        <v>0</v>
      </c>
      <c r="AA28" s="59">
        <f t="shared" si="2"/>
        <v>368.10599999999994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10.7</v>
      </c>
      <c r="J35" s="94"/>
      <c r="K35" s="94">
        <v>2.2999999999999998</v>
      </c>
      <c r="L35" s="94">
        <v>10.6</v>
      </c>
      <c r="M35" s="94"/>
      <c r="N35" s="94"/>
      <c r="O35" s="94"/>
      <c r="P35" s="94">
        <v>4.4000000000000004</v>
      </c>
      <c r="Q35" s="94"/>
      <c r="R35" s="94">
        <v>5.6</v>
      </c>
      <c r="S35" s="94"/>
      <c r="T35" s="94"/>
      <c r="U35" s="94"/>
      <c r="V35" s="94">
        <v>3.8</v>
      </c>
      <c r="W35" s="94"/>
      <c r="X35" s="94">
        <v>6</v>
      </c>
      <c r="Y35" s="94"/>
      <c r="Z35" s="95"/>
      <c r="AA35" s="74">
        <f t="shared" si="3"/>
        <v>43.4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10.7</v>
      </c>
      <c r="J36" s="83">
        <f t="shared" si="4"/>
        <v>0</v>
      </c>
      <c r="K36" s="83">
        <f t="shared" si="4"/>
        <v>2.2999999999999998</v>
      </c>
      <c r="L36" s="83">
        <f t="shared" si="4"/>
        <v>10.6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4.4000000000000004</v>
      </c>
      <c r="Q36" s="83">
        <f t="shared" si="4"/>
        <v>0</v>
      </c>
      <c r="R36" s="83">
        <f t="shared" si="4"/>
        <v>5.6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3.8</v>
      </c>
      <c r="W36" s="83">
        <f t="shared" si="4"/>
        <v>0</v>
      </c>
      <c r="X36" s="83">
        <f t="shared" si="4"/>
        <v>6</v>
      </c>
      <c r="Y36" s="83">
        <f t="shared" si="4"/>
        <v>0</v>
      </c>
      <c r="Z36" s="84">
        <f t="shared" si="4"/>
        <v>0</v>
      </c>
      <c r="AA36" s="85">
        <f t="shared" si="3"/>
        <v>43.4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10.7</v>
      </c>
      <c r="J43" s="94"/>
      <c r="K43" s="94">
        <v>2.2999999999999998</v>
      </c>
      <c r="L43" s="94">
        <v>10.6</v>
      </c>
      <c r="M43" s="94"/>
      <c r="N43" s="94"/>
      <c r="O43" s="94"/>
      <c r="P43" s="94">
        <v>4.4000000000000004</v>
      </c>
      <c r="Q43" s="94"/>
      <c r="R43" s="94">
        <v>5.6</v>
      </c>
      <c r="S43" s="94"/>
      <c r="T43" s="94"/>
      <c r="U43" s="94"/>
      <c r="V43" s="94">
        <v>3.8</v>
      </c>
      <c r="W43" s="94"/>
      <c r="X43" s="94">
        <v>6</v>
      </c>
      <c r="Y43" s="94"/>
      <c r="Z43" s="95"/>
      <c r="AA43" s="74">
        <f t="shared" si="5"/>
        <v>43.4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10.7</v>
      </c>
      <c r="J44" s="83">
        <f t="shared" si="6"/>
        <v>0</v>
      </c>
      <c r="K44" s="83">
        <f t="shared" si="6"/>
        <v>2.2999999999999998</v>
      </c>
      <c r="L44" s="83">
        <f t="shared" si="6"/>
        <v>10.6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4.4000000000000004</v>
      </c>
      <c r="Q44" s="83">
        <f t="shared" si="6"/>
        <v>0</v>
      </c>
      <c r="R44" s="83">
        <f t="shared" si="6"/>
        <v>5.6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3.8</v>
      </c>
      <c r="W44" s="83">
        <f t="shared" si="6"/>
        <v>0</v>
      </c>
      <c r="X44" s="83">
        <f t="shared" si="6"/>
        <v>6</v>
      </c>
      <c r="Y44" s="83">
        <f t="shared" si="6"/>
        <v>0</v>
      </c>
      <c r="Z44" s="84">
        <f t="shared" si="6"/>
        <v>0</v>
      </c>
      <c r="AA44" s="85">
        <f t="shared" si="5"/>
        <v>43.4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16.352999999999998</v>
      </c>
      <c r="C47" s="83">
        <f t="shared" ref="C47:Z47" si="8">SUM(C10:C13)+C22+C36</f>
        <v>34.768000000000001</v>
      </c>
      <c r="D47" s="83">
        <f t="shared" si="8"/>
        <v>34.355999999999995</v>
      </c>
      <c r="E47" s="83">
        <f t="shared" si="8"/>
        <v>33.229999999999997</v>
      </c>
      <c r="F47" s="83">
        <f t="shared" si="8"/>
        <v>29.308999999999997</v>
      </c>
      <c r="G47" s="83">
        <f t="shared" si="8"/>
        <v>15.923999999999998</v>
      </c>
      <c r="H47" s="83">
        <f t="shared" si="8"/>
        <v>39.314</v>
      </c>
      <c r="I47" s="83">
        <f t="shared" si="8"/>
        <v>13.334999999999999</v>
      </c>
      <c r="J47" s="83">
        <f t="shared" si="8"/>
        <v>20.67</v>
      </c>
      <c r="K47" s="83">
        <f t="shared" si="8"/>
        <v>11.042999999999999</v>
      </c>
      <c r="L47" s="83">
        <f t="shared" si="8"/>
        <v>14.163</v>
      </c>
      <c r="M47" s="83">
        <f t="shared" si="8"/>
        <v>15.46</v>
      </c>
      <c r="N47" s="83">
        <f t="shared" si="8"/>
        <v>7.0670000000000002</v>
      </c>
      <c r="O47" s="83">
        <f t="shared" si="8"/>
        <v>12.26</v>
      </c>
      <c r="P47" s="83">
        <f t="shared" si="8"/>
        <v>12.32</v>
      </c>
      <c r="Q47" s="83">
        <f t="shared" si="8"/>
        <v>7.306</v>
      </c>
      <c r="R47" s="83">
        <f t="shared" si="8"/>
        <v>23.771000000000001</v>
      </c>
      <c r="S47" s="83">
        <f t="shared" si="8"/>
        <v>6.5640000000000001</v>
      </c>
      <c r="T47" s="83">
        <f t="shared" si="8"/>
        <v>9.8469999999999995</v>
      </c>
      <c r="U47" s="83">
        <f t="shared" si="8"/>
        <v>14.184000000000001</v>
      </c>
      <c r="V47" s="83">
        <f t="shared" si="8"/>
        <v>8.8000000000000007</v>
      </c>
      <c r="W47" s="83">
        <f t="shared" si="8"/>
        <v>6.1470000000000002</v>
      </c>
      <c r="X47" s="83">
        <f t="shared" si="8"/>
        <v>16.817</v>
      </c>
      <c r="Y47" s="83">
        <f t="shared" si="8"/>
        <v>8.4980000000000011</v>
      </c>
      <c r="Z47" s="84">
        <f t="shared" si="8"/>
        <v>0</v>
      </c>
      <c r="AA47" s="100">
        <f>SUM(B47:Z47)</f>
        <v>411.50600000000003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-33.299999999999997</v>
      </c>
      <c r="I4" s="18">
        <v>10.7</v>
      </c>
      <c r="J4" s="18"/>
      <c r="K4" s="18">
        <v>2.2999999999999998</v>
      </c>
      <c r="L4" s="18">
        <v>10.6</v>
      </c>
      <c r="M4" s="18">
        <v>-6.9</v>
      </c>
      <c r="N4" s="18">
        <v>-4.8</v>
      </c>
      <c r="O4" s="18">
        <v>-8</v>
      </c>
      <c r="P4" s="18">
        <v>4.4000000000000004</v>
      </c>
      <c r="Q4" s="18"/>
      <c r="R4" s="18">
        <v>5.6</v>
      </c>
      <c r="S4" s="18">
        <v>-2.8</v>
      </c>
      <c r="T4" s="18">
        <v>-8.1999999999999993</v>
      </c>
      <c r="U4" s="18"/>
      <c r="V4" s="18">
        <v>3.8</v>
      </c>
      <c r="W4" s="18"/>
      <c r="X4" s="18">
        <v>6</v>
      </c>
      <c r="Y4" s="18"/>
      <c r="Z4" s="19"/>
      <c r="AA4" s="107">
        <f>SUM(B4:Z4)</f>
        <v>-20.599999999999998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156.51</v>
      </c>
      <c r="C7" s="113">
        <v>152.47999999999999</v>
      </c>
      <c r="D7" s="113">
        <v>152.47</v>
      </c>
      <c r="E7" s="113">
        <v>151.43</v>
      </c>
      <c r="F7" s="113">
        <v>148.5</v>
      </c>
      <c r="G7" s="113">
        <v>179.94</v>
      </c>
      <c r="H7" s="113">
        <v>218.8</v>
      </c>
      <c r="I7" s="113">
        <v>270</v>
      </c>
      <c r="J7" s="113">
        <v>287.94</v>
      </c>
      <c r="K7" s="113">
        <v>269.63</v>
      </c>
      <c r="L7" s="113">
        <v>241</v>
      </c>
      <c r="M7" s="113">
        <v>232.68</v>
      </c>
      <c r="N7" s="113">
        <v>223</v>
      </c>
      <c r="O7" s="113">
        <v>213.8</v>
      </c>
      <c r="P7" s="113">
        <v>227.24</v>
      </c>
      <c r="Q7" s="113">
        <v>218.27</v>
      </c>
      <c r="R7" s="113">
        <v>230.82</v>
      </c>
      <c r="S7" s="113">
        <v>236.01</v>
      </c>
      <c r="T7" s="113">
        <v>260.95</v>
      </c>
      <c r="U7" s="113">
        <v>291.06</v>
      </c>
      <c r="V7" s="113">
        <v>254.27</v>
      </c>
      <c r="W7" s="113">
        <v>219.94</v>
      </c>
      <c r="X7" s="113">
        <v>213.03</v>
      </c>
      <c r="Y7" s="113">
        <v>179.92</v>
      </c>
      <c r="Z7" s="114"/>
      <c r="AA7" s="115">
        <v>217.90375000000003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33.299999999999997</v>
      </c>
      <c r="I15" s="129"/>
      <c r="J15" s="129"/>
      <c r="K15" s="129"/>
      <c r="L15" s="129"/>
      <c r="M15" s="129">
        <v>6.9</v>
      </c>
      <c r="N15" s="129">
        <v>4.8</v>
      </c>
      <c r="O15" s="129">
        <v>8</v>
      </c>
      <c r="P15" s="129"/>
      <c r="Q15" s="129"/>
      <c r="R15" s="129"/>
      <c r="S15" s="129">
        <v>2.8</v>
      </c>
      <c r="T15" s="129">
        <v>8.1999999999999993</v>
      </c>
      <c r="U15" s="129"/>
      <c r="V15" s="125"/>
      <c r="W15" s="129"/>
      <c r="X15" s="129"/>
      <c r="Y15" s="129"/>
      <c r="Z15" s="127"/>
      <c r="AA15" s="128">
        <f t="shared" si="0"/>
        <v>63.999999999999986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33.299999999999997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6.9</v>
      </c>
      <c r="N16" s="131">
        <f t="shared" si="1"/>
        <v>4.8</v>
      </c>
      <c r="O16" s="131">
        <f t="shared" si="1"/>
        <v>8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2.8</v>
      </c>
      <c r="T16" s="131">
        <f t="shared" si="1"/>
        <v>8.1999999999999993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63.999999999999986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10.7</v>
      </c>
      <c r="J23" s="129"/>
      <c r="K23" s="129">
        <v>2.2999999999999998</v>
      </c>
      <c r="L23" s="129">
        <v>10.6</v>
      </c>
      <c r="M23" s="129"/>
      <c r="N23" s="129"/>
      <c r="O23" s="129"/>
      <c r="P23" s="129">
        <v>4.4000000000000004</v>
      </c>
      <c r="Q23" s="129"/>
      <c r="R23" s="129">
        <v>5.6</v>
      </c>
      <c r="S23" s="129"/>
      <c r="T23" s="129"/>
      <c r="U23" s="129"/>
      <c r="V23" s="125">
        <v>3.8</v>
      </c>
      <c r="W23" s="129"/>
      <c r="X23" s="129">
        <v>6</v>
      </c>
      <c r="Y23" s="129"/>
      <c r="Z23" s="127"/>
      <c r="AA23" s="128">
        <f t="shared" si="2"/>
        <v>43.4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10.7</v>
      </c>
      <c r="J24" s="131">
        <f t="shared" si="3"/>
        <v>0</v>
      </c>
      <c r="K24" s="131">
        <f t="shared" si="3"/>
        <v>2.2999999999999998</v>
      </c>
      <c r="L24" s="131">
        <f t="shared" si="3"/>
        <v>10.6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4.4000000000000004</v>
      </c>
      <c r="Q24" s="131">
        <f t="shared" si="3"/>
        <v>0</v>
      </c>
      <c r="R24" s="131">
        <f t="shared" si="3"/>
        <v>5.6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3.8</v>
      </c>
      <c r="W24" s="131">
        <f t="shared" si="3"/>
        <v>0</v>
      </c>
      <c r="X24" s="131">
        <f t="shared" si="3"/>
        <v>6</v>
      </c>
      <c r="Y24" s="131">
        <f t="shared" si="3"/>
        <v>0</v>
      </c>
      <c r="Z24" s="132" t="str">
        <f t="shared" si="3"/>
        <v/>
      </c>
      <c r="AA24" s="85">
        <f t="shared" si="2"/>
        <v>43.4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2021-10-07T20:25:14Z</dcterms:created>
  <dcterms:modified xsi:type="dcterms:W3CDTF">2021-10-07T20:25:14Z</dcterms:modified>
</cp:coreProperties>
</file>