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<sst xmlns="http://schemas.openxmlformats.org/spreadsheetml/2006/main" count="109" uniqueCount="48">
  <si>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06/10/2021 23:22:44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</si>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</sst>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9.2999999999999999E-2</c:v>
                </c:pt>
                <c:pt idx="6">
                  <c:v>8.94</c:v>
                </c:pt>
                <c:pt idx="7">
                  <c:v>30.696999999999999</c:v>
                </c:pt>
                <c:pt idx="8">
                  <c:v>40.040999999999997</c:v>
                </c:pt>
                <c:pt idx="9">
                  <c:v>40</c:v>
                </c:pt>
                <c:pt idx="10">
                  <c:v>30</c:v>
                </c:pt>
                <c:pt idx="13">
                  <c:v>6.7560000000000002</c:v>
                </c:pt>
                <c:pt idx="14">
                  <c:v>23</c:v>
                </c:pt>
                <c:pt idx="15">
                  <c:v>20.414999999999999</c:v>
                </c:pt>
                <c:pt idx="16">
                  <c:v>3.649</c:v>
                </c:pt>
                <c:pt idx="17">
                  <c:v>6.1020000000000003</c:v>
                </c:pt>
                <c:pt idx="18">
                  <c:v>12.172000000000001</c:v>
                </c:pt>
                <c:pt idx="19">
                  <c:v>9.2859999999999996</c:v>
                </c:pt>
                <c:pt idx="20">
                  <c:v>11.371</c:v>
                </c:pt>
                <c:pt idx="21">
                  <c:v>17.779</c:v>
                </c:pt>
                <c:pt idx="22">
                  <c:v>25.016999999999999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52.2</c:v>
                </c:pt>
                <c:pt idx="11">
                  <c:v>98.8</c:v>
                </c:pt>
                <c:pt idx="12">
                  <c:v>37.5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15.591999999999999</c:v>
                </c:pt>
                <c:pt idx="1">
                  <c:v>14.029</c:v>
                </c:pt>
                <c:pt idx="2">
                  <c:v>8.9489999999999998</c:v>
                </c:pt>
                <c:pt idx="3">
                  <c:v>7.7520000000000007</c:v>
                </c:pt>
                <c:pt idx="4">
                  <c:v>9.7480000000000011</c:v>
                </c:pt>
                <c:pt idx="5">
                  <c:v>10.632999999999999</c:v>
                </c:pt>
                <c:pt idx="6">
                  <c:v>10.799999999999999</c:v>
                </c:pt>
                <c:pt idx="7">
                  <c:v>12.956</c:v>
                </c:pt>
                <c:pt idx="8">
                  <c:v>16.012</c:v>
                </c:pt>
                <c:pt idx="9">
                  <c:v>20.324999999999999</c:v>
                </c:pt>
                <c:pt idx="10">
                  <c:v>18.074999999999999</c:v>
                </c:pt>
                <c:pt idx="11">
                  <c:v>12.476000000000001</c:v>
                </c:pt>
                <c:pt idx="12">
                  <c:v>9.3620000000000001</c:v>
                </c:pt>
                <c:pt idx="13">
                  <c:v>6.23</c:v>
                </c:pt>
                <c:pt idx="14">
                  <c:v>7.6619999999999999</c:v>
                </c:pt>
                <c:pt idx="15">
                  <c:v>3.64</c:v>
                </c:pt>
                <c:pt idx="16">
                  <c:v>5.4449999999999994</c:v>
                </c:pt>
                <c:pt idx="17">
                  <c:v>3.22</c:v>
                </c:pt>
                <c:pt idx="18">
                  <c:v>0.12</c:v>
                </c:pt>
                <c:pt idx="19">
                  <c:v>0.25600000000000001</c:v>
                </c:pt>
                <c:pt idx="22">
                  <c:v>0.79</c:v>
                </c:pt>
                <c:pt idx="23">
                  <c:v>0.48199999999999998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6903672"/>
        <c:axId val="446904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21.099999999999998</c:v>
                </c:pt>
                <c:pt idx="1">
                  <c:v>19.366</c:v>
                </c:pt>
                <c:pt idx="2">
                  <c:v>14.23</c:v>
                </c:pt>
                <c:pt idx="3">
                  <c:v>13.032000000000002</c:v>
                </c:pt>
                <c:pt idx="4">
                  <c:v>15.207000000000001</c:v>
                </c:pt>
                <c:pt idx="5">
                  <c:v>16.929999999999996</c:v>
                </c:pt>
                <c:pt idx="6">
                  <c:v>27.166999999999998</c:v>
                </c:pt>
                <c:pt idx="7">
                  <c:v>52.1</c:v>
                </c:pt>
                <c:pt idx="8">
                  <c:v>65.131</c:v>
                </c:pt>
                <c:pt idx="9">
                  <c:v>69.61999999999999</c:v>
                </c:pt>
                <c:pt idx="10">
                  <c:v>109.72500000000001</c:v>
                </c:pt>
                <c:pt idx="11">
                  <c:v>120.824</c:v>
                </c:pt>
                <c:pt idx="12">
                  <c:v>46.887</c:v>
                </c:pt>
                <c:pt idx="13">
                  <c:v>12.986000000000001</c:v>
                </c:pt>
                <c:pt idx="14">
                  <c:v>30.661999999999999</c:v>
                </c:pt>
                <c:pt idx="15">
                  <c:v>24.055</c:v>
                </c:pt>
                <c:pt idx="16">
                  <c:v>9.0940000000000012</c:v>
                </c:pt>
                <c:pt idx="17">
                  <c:v>9.3219999999999992</c:v>
                </c:pt>
                <c:pt idx="18">
                  <c:v>12.292000000000002</c:v>
                </c:pt>
                <c:pt idx="19">
                  <c:v>9.5419999999999998</c:v>
                </c:pt>
                <c:pt idx="20">
                  <c:v>11.370999999999999</c:v>
                </c:pt>
                <c:pt idx="21">
                  <c:v>17.779000000000003</c:v>
                </c:pt>
                <c:pt idx="22">
                  <c:v>25.806999999999999</c:v>
                </c:pt>
                <c:pt idx="23">
                  <c:v>19.481999999999999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903672"/>
        <c:axId val="446904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154.66999999999999</c:v>
                </c:pt>
                <c:pt idx="1">
                  <c:v>147.6</c:v>
                </c:pt>
                <c:pt idx="2">
                  <c:v>152.63</c:v>
                </c:pt>
                <c:pt idx="3">
                  <c:v>152.63</c:v>
                </c:pt>
                <c:pt idx="4">
                  <c:v>154.58000000000001</c:v>
                </c:pt>
                <c:pt idx="5">
                  <c:v>215.71</c:v>
                </c:pt>
                <c:pt idx="6">
                  <c:v>246.04</c:v>
                </c:pt>
                <c:pt idx="7">
                  <c:v>257.31</c:v>
                </c:pt>
                <c:pt idx="8">
                  <c:v>263.27</c:v>
                </c:pt>
                <c:pt idx="9">
                  <c:v>251.16</c:v>
                </c:pt>
                <c:pt idx="10">
                  <c:v>258.08999999999997</c:v>
                </c:pt>
                <c:pt idx="11">
                  <c:v>258.62</c:v>
                </c:pt>
                <c:pt idx="12">
                  <c:v>250</c:v>
                </c:pt>
                <c:pt idx="13">
                  <c:v>213.98</c:v>
                </c:pt>
                <c:pt idx="14">
                  <c:v>176.44</c:v>
                </c:pt>
                <c:pt idx="15">
                  <c:v>169.43</c:v>
                </c:pt>
                <c:pt idx="16">
                  <c:v>154.05000000000001</c:v>
                </c:pt>
                <c:pt idx="17">
                  <c:v>155.68</c:v>
                </c:pt>
                <c:pt idx="18">
                  <c:v>250.12</c:v>
                </c:pt>
                <c:pt idx="19">
                  <c:v>227.88</c:v>
                </c:pt>
                <c:pt idx="20">
                  <c:v>169.08</c:v>
                </c:pt>
                <c:pt idx="21">
                  <c:v>154.09</c:v>
                </c:pt>
                <c:pt idx="22">
                  <c:v>155.63999999999999</c:v>
                </c:pt>
                <c:pt idx="23">
                  <c:v>161.85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904848"/>
        <c:axId val="446904456"/>
      </c:lineChart>
      <c:catAx>
        <c:axId val="446903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904064"/>
        <c:crosses val="autoZero"/>
        <c:auto val="1"/>
        <c:lblAlgn val="ctr"/>
        <c:lblOffset val="100"/>
        <c:noMultiLvlLbl val="0"/>
      </c:catAx>
      <c:valAx>
        <c:axId val="44690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903672"/>
        <c:crosses val="autoZero"/>
        <c:crossBetween val="between"/>
      </c:valAx>
      <c:valAx>
        <c:axId val="446904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904848"/>
        <c:crosses val="max"/>
        <c:crossBetween val="between"/>
      </c:valAx>
      <c:catAx>
        <c:axId val="446904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6904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44476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304.31799999999993</v>
          </cell>
        </row>
        <row r="28">
          <cell r="C28">
            <v>0</v>
          </cell>
        </row>
        <row r="29">
          <cell r="C29">
            <v>188.5</v>
          </cell>
        </row>
        <row r="30">
          <cell r="C30">
            <v>194.55399999999997</v>
          </cell>
        </row>
        <row r="31">
          <cell r="C31">
            <v>0</v>
          </cell>
        </row>
        <row r="32">
          <cell r="C32">
            <v>49.819999999999993</v>
          </cell>
        </row>
        <row r="33">
          <cell r="C33">
            <v>36.471000000000004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181.07499999999999</v>
          </cell>
        </row>
        <row r="40">
          <cell r="C40">
            <v>206.904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385.73199999999997</v>
          </cell>
        </row>
      </sheetData>
      <sheetData sheetId="4"/>
      <sheetData sheetId="5"/>
      <sheetData sheetId="6"/>
      <sheetData sheetId="7">
        <row r="7">
          <cell r="B7">
            <v>154.66999999999999</v>
          </cell>
          <cell r="C7">
            <v>147.6</v>
          </cell>
          <cell r="D7">
            <v>152.63</v>
          </cell>
          <cell r="E7">
            <v>152.63</v>
          </cell>
          <cell r="F7">
            <v>154.58000000000001</v>
          </cell>
          <cell r="G7">
            <v>215.71</v>
          </cell>
          <cell r="H7">
            <v>246.04</v>
          </cell>
          <cell r="I7">
            <v>257.31</v>
          </cell>
          <cell r="J7">
            <v>263.27</v>
          </cell>
          <cell r="K7">
            <v>251.16</v>
          </cell>
          <cell r="L7">
            <v>258.08999999999997</v>
          </cell>
          <cell r="M7">
            <v>258.62</v>
          </cell>
          <cell r="N7">
            <v>250</v>
          </cell>
          <cell r="O7">
            <v>213.98</v>
          </cell>
          <cell r="P7">
            <v>176.44</v>
          </cell>
          <cell r="Q7">
            <v>169.43</v>
          </cell>
          <cell r="R7">
            <v>154.05000000000001</v>
          </cell>
          <cell r="S7">
            <v>155.68</v>
          </cell>
          <cell r="T7">
            <v>250.12</v>
          </cell>
          <cell r="U7">
            <v>227.88</v>
          </cell>
          <cell r="V7">
            <v>169.08</v>
          </cell>
          <cell r="W7">
            <v>154.09</v>
          </cell>
          <cell r="X7">
            <v>155.63999999999999</v>
          </cell>
          <cell r="Y7">
            <v>161.85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154.66999999999999</v>
          </cell>
          <cell r="C7">
            <v>147.6</v>
          </cell>
          <cell r="D7">
            <v>152.63</v>
          </cell>
          <cell r="E7">
            <v>152.63</v>
          </cell>
          <cell r="F7">
            <v>154.58000000000001</v>
          </cell>
          <cell r="G7">
            <v>215.71</v>
          </cell>
          <cell r="H7">
            <v>246.04</v>
          </cell>
          <cell r="I7">
            <v>257.31</v>
          </cell>
          <cell r="J7">
            <v>263.27</v>
          </cell>
          <cell r="K7">
            <v>251.16</v>
          </cell>
          <cell r="L7">
            <v>258.08999999999997</v>
          </cell>
          <cell r="M7">
            <v>258.62</v>
          </cell>
          <cell r="N7">
            <v>250</v>
          </cell>
          <cell r="O7">
            <v>213.98</v>
          </cell>
          <cell r="P7">
            <v>176.44</v>
          </cell>
          <cell r="Q7">
            <v>169.43</v>
          </cell>
          <cell r="R7">
            <v>154.05000000000001</v>
          </cell>
          <cell r="S7">
            <v>155.68</v>
          </cell>
          <cell r="T7">
            <v>250.12</v>
          </cell>
          <cell r="U7">
            <v>227.88</v>
          </cell>
          <cell r="V7">
            <v>169.08</v>
          </cell>
          <cell r="W7">
            <v>154.09</v>
          </cell>
          <cell r="X7">
            <v>155.63999999999999</v>
          </cell>
          <cell r="Y7">
            <v>161.85</v>
          </cell>
        </row>
        <row r="26">
          <cell r="I26">
            <v>25</v>
          </cell>
          <cell r="J26">
            <v>30</v>
          </cell>
          <cell r="K26">
            <v>40</v>
          </cell>
          <cell r="L26">
            <v>30</v>
          </cell>
        </row>
        <row r="31">
          <cell r="P31">
            <v>23</v>
          </cell>
          <cell r="Q31">
            <v>15.355</v>
          </cell>
          <cell r="R31">
            <v>3.649</v>
          </cell>
          <cell r="S31">
            <v>6.1020000000000003</v>
          </cell>
          <cell r="V31">
            <v>11.371</v>
          </cell>
          <cell r="W31">
            <v>17.779</v>
          </cell>
          <cell r="X31">
            <v>25.016999999999999</v>
          </cell>
          <cell r="Y31">
            <v>19</v>
          </cell>
        </row>
        <row r="35">
          <cell r="G35">
            <v>9.2999999999999999E-2</v>
          </cell>
          <cell r="H35">
            <v>3.2090000000000001</v>
          </cell>
          <cell r="J35">
            <v>4.2960000000000003</v>
          </cell>
          <cell r="O35">
            <v>1.0289999999999999</v>
          </cell>
          <cell r="T35">
            <v>5.7069999999999999</v>
          </cell>
          <cell r="U35">
            <v>3.55</v>
          </cell>
        </row>
        <row r="36">
          <cell r="H36">
            <v>5.7309999999999999</v>
          </cell>
          <cell r="I36">
            <v>5.6970000000000001</v>
          </cell>
          <cell r="J36">
            <v>5.7450000000000001</v>
          </cell>
          <cell r="O36">
            <v>5.7270000000000003</v>
          </cell>
          <cell r="Q36">
            <v>5.0599999999999996</v>
          </cell>
          <cell r="T36">
            <v>6.4649999999999999</v>
          </cell>
          <cell r="U36">
            <v>5.7359999999999998</v>
          </cell>
        </row>
        <row r="57">
          <cell r="B57">
            <v>15.591999999999999</v>
          </cell>
          <cell r="C57">
            <v>14.029</v>
          </cell>
          <cell r="D57">
            <v>8.9489999999999998</v>
          </cell>
          <cell r="E57">
            <v>7.7520000000000007</v>
          </cell>
          <cell r="F57">
            <v>9.7480000000000011</v>
          </cell>
          <cell r="G57">
            <v>10.632999999999999</v>
          </cell>
          <cell r="H57">
            <v>10.799999999999999</v>
          </cell>
          <cell r="I57">
            <v>12.956</v>
          </cell>
          <cell r="J57">
            <v>16.012</v>
          </cell>
          <cell r="K57">
            <v>20.324999999999999</v>
          </cell>
          <cell r="L57">
            <v>18.074999999999999</v>
          </cell>
          <cell r="M57">
            <v>12.476000000000001</v>
          </cell>
          <cell r="N57">
            <v>9.3620000000000001</v>
          </cell>
          <cell r="O57">
            <v>6.23</v>
          </cell>
          <cell r="P57">
            <v>7.6619999999999999</v>
          </cell>
          <cell r="Q57">
            <v>3.64</v>
          </cell>
          <cell r="R57">
            <v>5.4449999999999994</v>
          </cell>
          <cell r="S57">
            <v>3.22</v>
          </cell>
          <cell r="T57">
            <v>0.12</v>
          </cell>
          <cell r="U57">
            <v>0.25600000000000001</v>
          </cell>
          <cell r="X57">
            <v>0.79</v>
          </cell>
          <cell r="Y57">
            <v>0.48199999999999998</v>
          </cell>
        </row>
        <row r="63">
          <cell r="B63">
            <v>3.15</v>
          </cell>
          <cell r="C63">
            <v>3.1190000000000002</v>
          </cell>
          <cell r="D63">
            <v>3.11</v>
          </cell>
          <cell r="E63">
            <v>3.1230000000000002</v>
          </cell>
          <cell r="F63">
            <v>3.2240000000000002</v>
          </cell>
          <cell r="G63">
            <v>3.657</v>
          </cell>
          <cell r="H63">
            <v>4.4009999999999998</v>
          </cell>
          <cell r="I63">
            <v>4.9880000000000004</v>
          </cell>
          <cell r="J63">
            <v>5.2629999999999999</v>
          </cell>
          <cell r="K63">
            <v>5.2809999999999997</v>
          </cell>
          <cell r="L63">
            <v>5.2530000000000001</v>
          </cell>
          <cell r="M63">
            <v>5.2510000000000003</v>
          </cell>
        </row>
        <row r="64">
          <cell r="B64">
            <v>2.3580000000000001</v>
          </cell>
          <cell r="C64">
            <v>2.218</v>
          </cell>
          <cell r="D64">
            <v>2.1709999999999998</v>
          </cell>
          <cell r="E64">
            <v>2.157</v>
          </cell>
          <cell r="F64">
            <v>2.2349999999999999</v>
          </cell>
          <cell r="G64">
            <v>2.5470000000000002</v>
          </cell>
          <cell r="H64">
            <v>3.0259999999999998</v>
          </cell>
          <cell r="I64">
            <v>3.4590000000000001</v>
          </cell>
          <cell r="J64">
            <v>3.8149999999999999</v>
          </cell>
          <cell r="K64">
            <v>4.0140000000000002</v>
          </cell>
          <cell r="L64">
            <v>4.173</v>
          </cell>
          <cell r="M64">
            <v>4.298</v>
          </cell>
        </row>
        <row r="74">
          <cell r="L74">
            <v>52.2</v>
          </cell>
          <cell r="M74">
            <v>98.8</v>
          </cell>
          <cell r="N74">
            <v>37.5</v>
          </cell>
        </row>
      </sheetData>
      <sheetData sheetId="17">
        <row r="57">
          <cell r="B57">
            <v>20.625</v>
          </cell>
          <cell r="C57">
            <v>19.047000000000001</v>
          </cell>
          <cell r="D57">
            <v>13.91</v>
          </cell>
          <cell r="E57">
            <v>12.71</v>
          </cell>
          <cell r="F57">
            <v>15.047000000000001</v>
          </cell>
          <cell r="G57">
            <v>16.280999999999999</v>
          </cell>
          <cell r="H57">
            <v>16.371000000000002</v>
          </cell>
          <cell r="I57">
            <v>17.880000000000003</v>
          </cell>
          <cell r="J57">
            <v>16.485999999999997</v>
          </cell>
          <cell r="K57">
            <v>15.654999999999999</v>
          </cell>
          <cell r="L57">
            <v>21.352999999999998</v>
          </cell>
          <cell r="M57">
            <v>28.009</v>
          </cell>
          <cell r="N57">
            <v>18.577999999999999</v>
          </cell>
          <cell r="O57">
            <v>5.9859999999999998</v>
          </cell>
          <cell r="P57">
            <v>26.661999999999999</v>
          </cell>
          <cell r="Q57">
            <v>20.055</v>
          </cell>
          <cell r="R57">
            <v>5.0940000000000003</v>
          </cell>
          <cell r="S57">
            <v>4.3220000000000001</v>
          </cell>
          <cell r="T57">
            <v>7.68</v>
          </cell>
          <cell r="U57">
            <v>9.5419999999999998</v>
          </cell>
          <cell r="V57">
            <v>11.370999999999999</v>
          </cell>
          <cell r="W57">
            <v>17.779000000000003</v>
          </cell>
          <cell r="X57">
            <v>25.806999999999999</v>
          </cell>
          <cell r="Y57">
            <v>19.481999999999999</v>
          </cell>
        </row>
        <row r="63">
          <cell r="H63">
            <v>10</v>
          </cell>
          <cell r="I63">
            <v>8.423</v>
          </cell>
          <cell r="J63">
            <v>13.211</v>
          </cell>
          <cell r="K63">
            <v>11.701000000000001</v>
          </cell>
          <cell r="L63">
            <v>40.058999999999997</v>
          </cell>
          <cell r="M63">
            <v>51.188000000000002</v>
          </cell>
          <cell r="N63">
            <v>22.493000000000002</v>
          </cell>
          <cell r="O63">
            <v>7</v>
          </cell>
          <cell r="P63">
            <v>4</v>
          </cell>
          <cell r="Q63">
            <v>4</v>
          </cell>
          <cell r="R63">
            <v>4</v>
          </cell>
          <cell r="S63">
            <v>5</v>
          </cell>
        </row>
        <row r="64">
          <cell r="B64">
            <v>0.47499999999999998</v>
          </cell>
          <cell r="C64">
            <v>0.31900000000000001</v>
          </cell>
          <cell r="D64">
            <v>0.32</v>
          </cell>
          <cell r="E64">
            <v>0.32200000000000001</v>
          </cell>
          <cell r="F64">
            <v>0.16</v>
          </cell>
          <cell r="G64">
            <v>0.64900000000000002</v>
          </cell>
          <cell r="H64">
            <v>0.79600000000000004</v>
          </cell>
          <cell r="I64">
            <v>25.797000000000001</v>
          </cell>
          <cell r="J64">
            <v>35.434000000000005</v>
          </cell>
          <cell r="K64">
            <v>42.263999999999996</v>
          </cell>
          <cell r="L64">
            <v>48.313000000000002</v>
          </cell>
          <cell r="M64">
            <v>41.626999999999995</v>
          </cell>
          <cell r="N64">
            <v>5.8159999999999998</v>
          </cell>
          <cell r="T64">
            <v>4.6120000000000001</v>
          </cell>
        </row>
      </sheetData>
      <sheetData sheetId="18">
        <row r="7">
          <cell r="B7">
            <v>154.66999999999999</v>
          </cell>
          <cell r="C7">
            <v>147.6</v>
          </cell>
          <cell r="D7">
            <v>152.63</v>
          </cell>
          <cell r="E7">
            <v>152.63</v>
          </cell>
          <cell r="F7">
            <v>154.58000000000001</v>
          </cell>
          <cell r="G7">
            <v>215.71</v>
          </cell>
          <cell r="H7">
            <v>246.04</v>
          </cell>
          <cell r="I7">
            <v>257.31</v>
          </cell>
          <cell r="J7">
            <v>263.27</v>
          </cell>
          <cell r="K7">
            <v>251.16</v>
          </cell>
          <cell r="L7">
            <v>258.08999999999997</v>
          </cell>
          <cell r="M7">
            <v>258.62</v>
          </cell>
          <cell r="N7">
            <v>250</v>
          </cell>
          <cell r="O7">
            <v>213.98</v>
          </cell>
          <cell r="P7">
            <v>176.44</v>
          </cell>
          <cell r="Q7">
            <v>169.43</v>
          </cell>
          <cell r="R7">
            <v>154.05000000000001</v>
          </cell>
          <cell r="S7">
            <v>155.68</v>
          </cell>
          <cell r="T7">
            <v>250.12</v>
          </cell>
          <cell r="U7">
            <v>227.88</v>
          </cell>
          <cell r="V7">
            <v>169.08</v>
          </cell>
          <cell r="W7">
            <v>154.09</v>
          </cell>
          <cell r="X7">
            <v>155.63999999999999</v>
          </cell>
          <cell r="Y7">
            <v>161.85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ELINOIL</v>
          </cell>
        </row>
        <row r="26">
          <cell r="A26" t="str">
            <v>ELTA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44474</v>
          </cell>
        </row>
        <row r="4">
          <cell r="B4">
            <v>44474</v>
          </cell>
        </row>
        <row r="5">
          <cell r="B5">
            <v>44474</v>
          </cell>
        </row>
        <row r="6">
          <cell r="B6">
            <v>44474</v>
          </cell>
        </row>
        <row r="7">
          <cell r="B7">
            <v>44474</v>
          </cell>
        </row>
        <row r="8">
          <cell r="B8">
            <v>44474</v>
          </cell>
        </row>
        <row r="9">
          <cell r="B9">
            <v>44474</v>
          </cell>
        </row>
        <row r="10">
          <cell r="B10">
            <v>44474</v>
          </cell>
        </row>
        <row r="11">
          <cell r="B11">
            <v>44474</v>
          </cell>
        </row>
        <row r="12">
          <cell r="B12">
            <v>44474</v>
          </cell>
        </row>
        <row r="13">
          <cell r="B13">
            <v>44474</v>
          </cell>
        </row>
        <row r="14">
          <cell r="B14">
            <v>44474</v>
          </cell>
        </row>
        <row r="15">
          <cell r="B15">
            <v>44474</v>
          </cell>
        </row>
        <row r="16">
          <cell r="B16">
            <v>44474</v>
          </cell>
        </row>
      </sheetData>
      <sheetData sheetId="41">
        <row r="2">
          <cell r="C2">
            <v>44477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986.50900000000001</v>
          </cell>
          <cell r="J13">
            <v>986.50900000000001</v>
          </cell>
          <cell r="K13">
            <v>983.01900000000001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40.221499999999999</v>
          </cell>
          <cell r="J23">
            <v>40.222000000000001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104.3981</v>
          </cell>
          <cell r="J24">
            <v>104.398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172.459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</v>
      </c>
      <c r="C4" s="18">
        <v>19.366</v>
      </c>
      <c r="D4" s="18">
        <v>14.23</v>
      </c>
      <c r="E4" s="18">
        <v>13.032</v>
      </c>
      <c r="F4" s="18">
        <v>15.207000000000001</v>
      </c>
      <c r="G4" s="18">
        <v>16.93</v>
      </c>
      <c r="H4" s="18">
        <v>27.166999999999998</v>
      </c>
      <c r="I4" s="18">
        <v>52.100000000000009</v>
      </c>
      <c r="J4" s="18">
        <v>65.131</v>
      </c>
      <c r="K4" s="18">
        <v>69.62</v>
      </c>
      <c r="L4" s="18">
        <v>109.70099999999999</v>
      </c>
      <c r="M4" s="18">
        <v>120.82499999999999</v>
      </c>
      <c r="N4" s="18">
        <v>46.862000000000002</v>
      </c>
      <c r="O4" s="18">
        <v>12.986000000000001</v>
      </c>
      <c r="P4" s="18">
        <v>30.661999999999999</v>
      </c>
      <c r="Q4" s="18">
        <v>24.055</v>
      </c>
      <c r="R4" s="18">
        <v>9.0939999999999994</v>
      </c>
      <c r="S4" s="18">
        <v>9.322000000000001</v>
      </c>
      <c r="T4" s="18">
        <v>12.292</v>
      </c>
      <c r="U4" s="18">
        <v>9.5419999999999998</v>
      </c>
      <c r="V4" s="18">
        <v>11.371</v>
      </c>
      <c r="W4" s="18">
        <v>17.779</v>
      </c>
      <c r="X4" s="18">
        <v>25.806999999999999</v>
      </c>
      <c r="Y4" s="18">
        <v>19.481999999999999</v>
      </c>
      <c r="Z4" s="19"/>
      <c r="AA4" s="20">
        <f>SUM(B4:Z4)</f>
        <v>773.66300000000012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154.66999999999999</v>
      </c>
      <c r="C7" s="28">
        <v>147.6</v>
      </c>
      <c r="D7" s="28">
        <v>152.63</v>
      </c>
      <c r="E7" s="28">
        <v>152.63</v>
      </c>
      <c r="F7" s="28">
        <v>154.58000000000001</v>
      </c>
      <c r="G7" s="28">
        <v>215.71</v>
      </c>
      <c r="H7" s="28">
        <v>246.04</v>
      </c>
      <c r="I7" s="28">
        <v>257.31</v>
      </c>
      <c r="J7" s="28">
        <v>263.27</v>
      </c>
      <c r="K7" s="28">
        <v>251.16</v>
      </c>
      <c r="L7" s="28">
        <v>258.08999999999997</v>
      </c>
      <c r="M7" s="28">
        <v>258.62</v>
      </c>
      <c r="N7" s="28">
        <v>250</v>
      </c>
      <c r="O7" s="28">
        <v>213.98</v>
      </c>
      <c r="P7" s="28">
        <v>176.44</v>
      </c>
      <c r="Q7" s="28">
        <v>169.43</v>
      </c>
      <c r="R7" s="28">
        <v>154.05000000000001</v>
      </c>
      <c r="S7" s="28">
        <v>155.68</v>
      </c>
      <c r="T7" s="28">
        <v>250.12</v>
      </c>
      <c r="U7" s="28">
        <v>227.88</v>
      </c>
      <c r="V7" s="28">
        <v>169.08</v>
      </c>
      <c r="W7" s="28">
        <v>154.09</v>
      </c>
      <c r="X7" s="28">
        <v>155.63999999999999</v>
      </c>
      <c r="Y7" s="28">
        <v>161.85</v>
      </c>
      <c r="Z7" s="29"/>
      <c r="AA7" s="30">
        <f>IF(SUM(GR_MAINLAND_MCP_SUM_SELL)&lt;&gt;0,AVERAGEIF(GR_MAINLAND_MCP_SUM_SELL,"&lt;&gt;"""),"")</f>
        <v>197.93958333333333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9.2999999999999999E-2</v>
      </c>
      <c r="H11" s="47">
        <v>8.94</v>
      </c>
      <c r="I11" s="47">
        <v>30.696999999999999</v>
      </c>
      <c r="J11" s="47">
        <v>40.040999999999997</v>
      </c>
      <c r="K11" s="47">
        <v>40</v>
      </c>
      <c r="L11" s="47">
        <v>30</v>
      </c>
      <c r="M11" s="47"/>
      <c r="N11" s="47"/>
      <c r="O11" s="47">
        <v>6.7560000000000002</v>
      </c>
      <c r="P11" s="47">
        <v>23</v>
      </c>
      <c r="Q11" s="47">
        <v>20.414999999999999</v>
      </c>
      <c r="R11" s="47">
        <v>3.649</v>
      </c>
      <c r="S11" s="47">
        <v>6.1020000000000003</v>
      </c>
      <c r="T11" s="47">
        <v>12.172000000000001</v>
      </c>
      <c r="U11" s="47">
        <v>9.2859999999999996</v>
      </c>
      <c r="V11" s="47">
        <v>11.371</v>
      </c>
      <c r="W11" s="47">
        <v>17.779</v>
      </c>
      <c r="X11" s="47">
        <v>25.016999999999999</v>
      </c>
      <c r="Y11" s="47">
        <v>19</v>
      </c>
      <c r="Z11" s="48"/>
      <c r="AA11" s="49">
        <f>SUM(B11:Z11)</f>
        <v>304.31799999999998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15.591999999999999</v>
      </c>
      <c r="C13" s="52">
        <v>14.029</v>
      </c>
      <c r="D13" s="52">
        <v>8.9489999999999998</v>
      </c>
      <c r="E13" s="52">
        <v>7.7520000000000007</v>
      </c>
      <c r="F13" s="52">
        <v>9.7480000000000011</v>
      </c>
      <c r="G13" s="52">
        <v>10.632999999999999</v>
      </c>
      <c r="H13" s="52">
        <v>10.799999999999999</v>
      </c>
      <c r="I13" s="52">
        <v>12.956</v>
      </c>
      <c r="J13" s="52">
        <v>16.012</v>
      </c>
      <c r="K13" s="52">
        <v>20.324999999999999</v>
      </c>
      <c r="L13" s="52">
        <v>18.074999999999999</v>
      </c>
      <c r="M13" s="52">
        <v>12.476000000000001</v>
      </c>
      <c r="N13" s="52">
        <v>9.3620000000000001</v>
      </c>
      <c r="O13" s="52">
        <v>6.23</v>
      </c>
      <c r="P13" s="52">
        <v>7.6619999999999999</v>
      </c>
      <c r="Q13" s="52">
        <v>3.64</v>
      </c>
      <c r="R13" s="52">
        <v>5.4449999999999994</v>
      </c>
      <c r="S13" s="52">
        <v>3.22</v>
      </c>
      <c r="T13" s="52">
        <v>0.12</v>
      </c>
      <c r="U13" s="52">
        <v>0.25600000000000001</v>
      </c>
      <c r="V13" s="52"/>
      <c r="W13" s="52"/>
      <c r="X13" s="52">
        <v>0.79</v>
      </c>
      <c r="Y13" s="52">
        <v>0.48199999999999998</v>
      </c>
      <c r="Z13" s="53"/>
      <c r="AA13" s="54">
        <f>SUM(B13:Z13)</f>
        <v>194.55399999999997</v>
      </c>
    </row>
    <row r="14" spans="1:27" ht="30" customHeight="1" thickBot="1" x14ac:dyDescent="0.25">
      <c r="A14" s="55" t="s">
        <v>10</v>
      </c>
      <c r="B14" s="56">
        <f>IF(LEN(B$2)&gt;0,SUM(B10:B13),"")</f>
        <v>15.591999999999999</v>
      </c>
      <c r="C14" s="57">
        <f t="shared" ref="C14:Z14" si="0">IF(LEN(C$2)&gt;0,SUM(C10:C13),"")</f>
        <v>14.029</v>
      </c>
      <c r="D14" s="57">
        <f t="shared" si="0"/>
        <v>8.9489999999999998</v>
      </c>
      <c r="E14" s="57">
        <f t="shared" si="0"/>
        <v>7.7520000000000007</v>
      </c>
      <c r="F14" s="57">
        <f t="shared" si="0"/>
        <v>9.7480000000000011</v>
      </c>
      <c r="G14" s="57">
        <f t="shared" si="0"/>
        <v>10.725999999999999</v>
      </c>
      <c r="H14" s="57">
        <f t="shared" si="0"/>
        <v>19.739999999999998</v>
      </c>
      <c r="I14" s="57">
        <f t="shared" si="0"/>
        <v>43.652999999999999</v>
      </c>
      <c r="J14" s="57">
        <f t="shared" si="0"/>
        <v>56.052999999999997</v>
      </c>
      <c r="K14" s="57">
        <f t="shared" si="0"/>
        <v>60.325000000000003</v>
      </c>
      <c r="L14" s="57">
        <f t="shared" si="0"/>
        <v>48.075000000000003</v>
      </c>
      <c r="M14" s="57">
        <f t="shared" si="0"/>
        <v>12.476000000000001</v>
      </c>
      <c r="N14" s="57">
        <f t="shared" si="0"/>
        <v>9.3620000000000001</v>
      </c>
      <c r="O14" s="57">
        <f t="shared" si="0"/>
        <v>12.986000000000001</v>
      </c>
      <c r="P14" s="57">
        <f t="shared" si="0"/>
        <v>30.661999999999999</v>
      </c>
      <c r="Q14" s="57">
        <f t="shared" si="0"/>
        <v>24.055</v>
      </c>
      <c r="R14" s="57">
        <f t="shared" si="0"/>
        <v>9.0939999999999994</v>
      </c>
      <c r="S14" s="57">
        <f t="shared" si="0"/>
        <v>9.322000000000001</v>
      </c>
      <c r="T14" s="57">
        <f t="shared" si="0"/>
        <v>12.292</v>
      </c>
      <c r="U14" s="57">
        <f t="shared" si="0"/>
        <v>9.5419999999999998</v>
      </c>
      <c r="V14" s="57">
        <f t="shared" si="0"/>
        <v>11.371</v>
      </c>
      <c r="W14" s="57">
        <f t="shared" si="0"/>
        <v>17.779</v>
      </c>
      <c r="X14" s="57">
        <f t="shared" si="0"/>
        <v>25.806999999999999</v>
      </c>
      <c r="Y14" s="57">
        <f t="shared" si="0"/>
        <v>19.481999999999999</v>
      </c>
      <c r="Z14" s="58" t="str">
        <f t="shared" si="0"/>
        <v/>
      </c>
      <c r="AA14" s="59">
        <f>SUM(AA9:AA13)</f>
        <v>498.87199999999996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3.15</v>
      </c>
      <c r="C18" s="72">
        <v>3.1190000000000002</v>
      </c>
      <c r="D18" s="72">
        <v>3.11</v>
      </c>
      <c r="E18" s="72">
        <v>3.1230000000000002</v>
      </c>
      <c r="F18" s="72">
        <v>3.2240000000000002</v>
      </c>
      <c r="G18" s="72">
        <v>3.657</v>
      </c>
      <c r="H18" s="72">
        <v>4.4009999999999998</v>
      </c>
      <c r="I18" s="72">
        <v>4.9880000000000004</v>
      </c>
      <c r="J18" s="72">
        <v>5.2629999999999999</v>
      </c>
      <c r="K18" s="72">
        <v>5.2809999999999997</v>
      </c>
      <c r="L18" s="72">
        <v>5.2530000000000001</v>
      </c>
      <c r="M18" s="72">
        <v>5.2510000000000003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49.819999999999993</v>
      </c>
    </row>
    <row r="19" spans="1:27" ht="24.95" customHeight="1" x14ac:dyDescent="0.2">
      <c r="A19" s="70" t="s">
        <v>14</v>
      </c>
      <c r="B19" s="75">
        <v>2.3580000000000001</v>
      </c>
      <c r="C19" s="76">
        <v>2.218</v>
      </c>
      <c r="D19" s="76">
        <v>2.1709999999999998</v>
      </c>
      <c r="E19" s="76">
        <v>2.157</v>
      </c>
      <c r="F19" s="76">
        <v>2.2349999999999999</v>
      </c>
      <c r="G19" s="76">
        <v>2.5470000000000002</v>
      </c>
      <c r="H19" s="76">
        <v>3.0259999999999998</v>
      </c>
      <c r="I19" s="76">
        <v>3.4590000000000001</v>
      </c>
      <c r="J19" s="76">
        <v>3.8149999999999999</v>
      </c>
      <c r="K19" s="76">
        <v>4.0140000000000002</v>
      </c>
      <c r="L19" s="76">
        <v>4.173</v>
      </c>
      <c r="M19" s="76">
        <v>4.298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36.471000000000004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5.508</v>
      </c>
      <c r="C22" s="83">
        <f t="shared" ref="C22:Z22" si="1">IF(LEN(C$2)&gt;0,SUM(C17:C21),"")</f>
        <v>5.3369999999999997</v>
      </c>
      <c r="D22" s="83">
        <f t="shared" si="1"/>
        <v>5.2809999999999997</v>
      </c>
      <c r="E22" s="83">
        <f t="shared" si="1"/>
        <v>5.28</v>
      </c>
      <c r="F22" s="83">
        <f t="shared" si="1"/>
        <v>5.4589999999999996</v>
      </c>
      <c r="G22" s="83">
        <f t="shared" si="1"/>
        <v>6.2040000000000006</v>
      </c>
      <c r="H22" s="83">
        <f t="shared" si="1"/>
        <v>7.4269999999999996</v>
      </c>
      <c r="I22" s="83">
        <f t="shared" si="1"/>
        <v>8.447000000000001</v>
      </c>
      <c r="J22" s="83">
        <f t="shared" si="1"/>
        <v>9.0779999999999994</v>
      </c>
      <c r="K22" s="83">
        <f t="shared" si="1"/>
        <v>9.2949999999999999</v>
      </c>
      <c r="L22" s="83">
        <f t="shared" si="1"/>
        <v>9.4260000000000002</v>
      </c>
      <c r="M22" s="83">
        <f t="shared" si="1"/>
        <v>9.5489999999999995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86.290999999999997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21.1</v>
      </c>
      <c r="C26" s="72">
        <v>19.366</v>
      </c>
      <c r="D26" s="72">
        <v>14.23</v>
      </c>
      <c r="E26" s="72">
        <v>13.032</v>
      </c>
      <c r="F26" s="72">
        <v>15.207000000000001</v>
      </c>
      <c r="G26" s="72">
        <v>16.93</v>
      </c>
      <c r="H26" s="72">
        <v>27.167000000000002</v>
      </c>
      <c r="I26" s="72">
        <v>52.1</v>
      </c>
      <c r="J26" s="72">
        <v>65.131</v>
      </c>
      <c r="K26" s="72">
        <v>69.62</v>
      </c>
      <c r="L26" s="72">
        <v>57.500999999999998</v>
      </c>
      <c r="M26" s="72">
        <v>22.024999999999999</v>
      </c>
      <c r="N26" s="72">
        <v>9.3620000000000001</v>
      </c>
      <c r="O26" s="72">
        <v>12.986000000000001</v>
      </c>
      <c r="P26" s="72">
        <v>30.661999999999999</v>
      </c>
      <c r="Q26" s="72">
        <v>24.055</v>
      </c>
      <c r="R26" s="72">
        <v>9.0939999999999994</v>
      </c>
      <c r="S26" s="72">
        <v>9.3219999999999992</v>
      </c>
      <c r="T26" s="72">
        <v>12.292</v>
      </c>
      <c r="U26" s="72">
        <v>9.5419999999999998</v>
      </c>
      <c r="V26" s="72">
        <v>11.371</v>
      </c>
      <c r="W26" s="72">
        <v>17.779</v>
      </c>
      <c r="X26" s="72">
        <v>25.806999999999999</v>
      </c>
      <c r="Y26" s="72">
        <v>19.481999999999999</v>
      </c>
      <c r="Z26" s="73"/>
      <c r="AA26" s="74">
        <f>SUM(B26:Z26)</f>
        <v>585.1629999999999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21.1</v>
      </c>
      <c r="C28" s="57">
        <f t="shared" ref="C28:Z28" si="2">IF(LEN(C$2)&gt;0,SUM(C25:C27),"")</f>
        <v>19.366</v>
      </c>
      <c r="D28" s="57">
        <f t="shared" si="2"/>
        <v>14.23</v>
      </c>
      <c r="E28" s="57">
        <f t="shared" si="2"/>
        <v>13.032</v>
      </c>
      <c r="F28" s="57">
        <f t="shared" si="2"/>
        <v>15.207000000000001</v>
      </c>
      <c r="G28" s="57">
        <f t="shared" si="2"/>
        <v>16.93</v>
      </c>
      <c r="H28" s="57">
        <f t="shared" si="2"/>
        <v>27.167000000000002</v>
      </c>
      <c r="I28" s="57">
        <f t="shared" si="2"/>
        <v>52.1</v>
      </c>
      <c r="J28" s="57">
        <f t="shared" si="2"/>
        <v>65.131</v>
      </c>
      <c r="K28" s="57">
        <f t="shared" si="2"/>
        <v>69.62</v>
      </c>
      <c r="L28" s="57">
        <f t="shared" si="2"/>
        <v>57.500999999999998</v>
      </c>
      <c r="M28" s="57">
        <f t="shared" si="2"/>
        <v>22.024999999999999</v>
      </c>
      <c r="N28" s="57">
        <f t="shared" si="2"/>
        <v>9.3620000000000001</v>
      </c>
      <c r="O28" s="57">
        <f t="shared" si="2"/>
        <v>12.986000000000001</v>
      </c>
      <c r="P28" s="57">
        <f t="shared" si="2"/>
        <v>30.661999999999999</v>
      </c>
      <c r="Q28" s="57">
        <f t="shared" si="2"/>
        <v>24.055</v>
      </c>
      <c r="R28" s="57">
        <f t="shared" si="2"/>
        <v>9.0939999999999994</v>
      </c>
      <c r="S28" s="57">
        <f t="shared" si="2"/>
        <v>9.3219999999999992</v>
      </c>
      <c r="T28" s="57">
        <f t="shared" si="2"/>
        <v>12.292</v>
      </c>
      <c r="U28" s="57">
        <f t="shared" si="2"/>
        <v>9.5419999999999998</v>
      </c>
      <c r="V28" s="57">
        <f t="shared" si="2"/>
        <v>11.371</v>
      </c>
      <c r="W28" s="57">
        <f t="shared" si="2"/>
        <v>17.779</v>
      </c>
      <c r="X28" s="57">
        <f t="shared" si="2"/>
        <v>25.806999999999999</v>
      </c>
      <c r="Y28" s="57">
        <f t="shared" si="2"/>
        <v>19.481999999999999</v>
      </c>
      <c r="Z28" s="58" t="str">
        <f t="shared" si="2"/>
        <v/>
      </c>
      <c r="AA28" s="59">
        <f>SUM(AA25:AA27)</f>
        <v>585.1629999999999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>
        <v>52.2</v>
      </c>
      <c r="M35" s="94">
        <v>98.8</v>
      </c>
      <c r="N35" s="94">
        <v>37.5</v>
      </c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188.5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52.2</v>
      </c>
      <c r="M36" s="83">
        <f t="shared" si="4"/>
        <v>98.8</v>
      </c>
      <c r="N36" s="83">
        <f t="shared" si="4"/>
        <v>37.5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188.5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52.2</v>
      </c>
      <c r="M43" s="94">
        <v>98.8</v>
      </c>
      <c r="N43" s="94">
        <v>37.5</v>
      </c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188.5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52.2</v>
      </c>
      <c r="M44" s="83">
        <f t="shared" si="6"/>
        <v>98.8</v>
      </c>
      <c r="N44" s="83">
        <f t="shared" si="6"/>
        <v>37.5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188.5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21.099999999999998</v>
      </c>
      <c r="C47" s="83">
        <f t="shared" ref="C47:Z47" si="8">IF(LEN(C$2)&gt;0,C14+C22+C36,"")</f>
        <v>19.366</v>
      </c>
      <c r="D47" s="83">
        <f t="shared" si="8"/>
        <v>14.23</v>
      </c>
      <c r="E47" s="83">
        <f t="shared" si="8"/>
        <v>13.032</v>
      </c>
      <c r="F47" s="83">
        <f t="shared" si="8"/>
        <v>15.207000000000001</v>
      </c>
      <c r="G47" s="83">
        <f t="shared" si="8"/>
        <v>16.93</v>
      </c>
      <c r="H47" s="83">
        <f t="shared" si="8"/>
        <v>27.166999999999998</v>
      </c>
      <c r="I47" s="83">
        <f t="shared" si="8"/>
        <v>52.1</v>
      </c>
      <c r="J47" s="83">
        <f t="shared" si="8"/>
        <v>65.131</v>
      </c>
      <c r="K47" s="83">
        <f t="shared" si="8"/>
        <v>69.62</v>
      </c>
      <c r="L47" s="83">
        <f t="shared" si="8"/>
        <v>109.70100000000001</v>
      </c>
      <c r="M47" s="83">
        <f t="shared" si="8"/>
        <v>120.82499999999999</v>
      </c>
      <c r="N47" s="83">
        <f t="shared" si="8"/>
        <v>46.862000000000002</v>
      </c>
      <c r="O47" s="83">
        <f t="shared" si="8"/>
        <v>12.986000000000001</v>
      </c>
      <c r="P47" s="83">
        <f t="shared" si="8"/>
        <v>30.661999999999999</v>
      </c>
      <c r="Q47" s="83">
        <f t="shared" si="8"/>
        <v>24.055</v>
      </c>
      <c r="R47" s="83">
        <f t="shared" si="8"/>
        <v>9.0939999999999994</v>
      </c>
      <c r="S47" s="83">
        <f t="shared" si="8"/>
        <v>9.322000000000001</v>
      </c>
      <c r="T47" s="83">
        <f t="shared" si="8"/>
        <v>12.292</v>
      </c>
      <c r="U47" s="83">
        <f t="shared" si="8"/>
        <v>9.5419999999999998</v>
      </c>
      <c r="V47" s="83">
        <f t="shared" si="8"/>
        <v>11.371</v>
      </c>
      <c r="W47" s="83">
        <f t="shared" si="8"/>
        <v>17.779</v>
      </c>
      <c r="X47" s="83">
        <f t="shared" si="8"/>
        <v>25.806999999999999</v>
      </c>
      <c r="Y47" s="83">
        <f t="shared" si="8"/>
        <v>19.481999999999999</v>
      </c>
      <c r="Z47" s="84" t="str">
        <f t="shared" si="8"/>
        <v/>
      </c>
      <c r="AA47" s="100">
        <f>SUM(B47:Z47)</f>
        <v>773.66300000000012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21.099999999999998</v>
      </c>
      <c r="C4" s="18">
        <v>19.366</v>
      </c>
      <c r="D4" s="18">
        <v>14.23</v>
      </c>
      <c r="E4" s="18">
        <v>13.032000000000002</v>
      </c>
      <c r="F4" s="18">
        <v>15.207000000000001</v>
      </c>
      <c r="G4" s="18">
        <v>16.929999999999996</v>
      </c>
      <c r="H4" s="18">
        <v>27.166999999999998</v>
      </c>
      <c r="I4" s="18">
        <v>52.1</v>
      </c>
      <c r="J4" s="18">
        <v>65.131</v>
      </c>
      <c r="K4" s="18">
        <v>69.61999999999999</v>
      </c>
      <c r="L4" s="18">
        <v>109.72500000000001</v>
      </c>
      <c r="M4" s="18">
        <v>120.824</v>
      </c>
      <c r="N4" s="18">
        <v>46.887</v>
      </c>
      <c r="O4" s="18">
        <v>12.986000000000001</v>
      </c>
      <c r="P4" s="18">
        <v>30.661999999999999</v>
      </c>
      <c r="Q4" s="18">
        <v>24.055</v>
      </c>
      <c r="R4" s="18">
        <v>9.0940000000000012</v>
      </c>
      <c r="S4" s="18">
        <v>9.3219999999999992</v>
      </c>
      <c r="T4" s="18">
        <v>12.292000000000002</v>
      </c>
      <c r="U4" s="18">
        <v>9.5419999999999998</v>
      </c>
      <c r="V4" s="18">
        <v>11.370999999999999</v>
      </c>
      <c r="W4" s="18">
        <v>17.779000000000003</v>
      </c>
      <c r="X4" s="18">
        <v>25.806999999999999</v>
      </c>
      <c r="Y4" s="18">
        <v>19.481999999999999</v>
      </c>
      <c r="Z4" s="19"/>
      <c r="AA4" s="20">
        <f>SUM(B4:Z4)</f>
        <v>773.71100000000001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154.66999999999999</v>
      </c>
      <c r="C7" s="28">
        <v>147.6</v>
      </c>
      <c r="D7" s="28">
        <v>152.63</v>
      </c>
      <c r="E7" s="28">
        <v>152.63</v>
      </c>
      <c r="F7" s="28">
        <v>154.58000000000001</v>
      </c>
      <c r="G7" s="28">
        <v>215.71</v>
      </c>
      <c r="H7" s="28">
        <v>246.04</v>
      </c>
      <c r="I7" s="28">
        <v>257.31</v>
      </c>
      <c r="J7" s="28">
        <v>263.27</v>
      </c>
      <c r="K7" s="28">
        <v>251.16</v>
      </c>
      <c r="L7" s="28">
        <v>258.08999999999997</v>
      </c>
      <c r="M7" s="28">
        <v>258.62</v>
      </c>
      <c r="N7" s="28">
        <v>250</v>
      </c>
      <c r="O7" s="28">
        <v>213.98</v>
      </c>
      <c r="P7" s="28">
        <v>176.44</v>
      </c>
      <c r="Q7" s="28">
        <v>169.43</v>
      </c>
      <c r="R7" s="28">
        <v>154.05000000000001</v>
      </c>
      <c r="S7" s="28">
        <v>155.68</v>
      </c>
      <c r="T7" s="28">
        <v>250.12</v>
      </c>
      <c r="U7" s="28">
        <v>227.88</v>
      </c>
      <c r="V7" s="28">
        <v>169.08</v>
      </c>
      <c r="W7" s="28">
        <v>154.09</v>
      </c>
      <c r="X7" s="28">
        <v>155.63999999999999</v>
      </c>
      <c r="Y7" s="28">
        <v>161.85</v>
      </c>
      <c r="Z7" s="29"/>
      <c r="AA7" s="30">
        <v>197.93958333333333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20.625</v>
      </c>
      <c r="C13" s="52">
        <v>19.047000000000001</v>
      </c>
      <c r="D13" s="52">
        <v>13.91</v>
      </c>
      <c r="E13" s="52">
        <v>12.71</v>
      </c>
      <c r="F13" s="52">
        <v>15.047000000000001</v>
      </c>
      <c r="G13" s="52">
        <v>16.280999999999999</v>
      </c>
      <c r="H13" s="52">
        <v>16.371000000000002</v>
      </c>
      <c r="I13" s="52">
        <v>17.880000000000003</v>
      </c>
      <c r="J13" s="52">
        <v>16.485999999999997</v>
      </c>
      <c r="K13" s="52">
        <v>15.654999999999999</v>
      </c>
      <c r="L13" s="52">
        <v>21.352999999999998</v>
      </c>
      <c r="M13" s="52">
        <v>28.009</v>
      </c>
      <c r="N13" s="52">
        <v>18.577999999999999</v>
      </c>
      <c r="O13" s="52">
        <v>5.9859999999999998</v>
      </c>
      <c r="P13" s="52">
        <v>26.661999999999999</v>
      </c>
      <c r="Q13" s="52">
        <v>20.055</v>
      </c>
      <c r="R13" s="52">
        <v>5.0940000000000003</v>
      </c>
      <c r="S13" s="52">
        <v>4.3220000000000001</v>
      </c>
      <c r="T13" s="52">
        <v>7.68</v>
      </c>
      <c r="U13" s="52">
        <v>9.5419999999999998</v>
      </c>
      <c r="V13" s="52">
        <v>11.370999999999999</v>
      </c>
      <c r="W13" s="52">
        <v>17.779000000000003</v>
      </c>
      <c r="X13" s="52">
        <v>25.806999999999999</v>
      </c>
      <c r="Y13" s="52">
        <v>19.481999999999999</v>
      </c>
      <c r="Z13" s="53"/>
      <c r="AA13" s="54">
        <f>SUM(B13:Z13)</f>
        <v>385.73199999999997</v>
      </c>
    </row>
    <row r="14" spans="1:27" ht="30" customHeight="1" thickBot="1" x14ac:dyDescent="0.25">
      <c r="A14" s="55" t="s">
        <v>10</v>
      </c>
      <c r="B14" s="56">
        <f>IF(LEN(B$2)&gt;0,SUM(B10:B13),"")</f>
        <v>20.625</v>
      </c>
      <c r="C14" s="57">
        <f t="shared" ref="C14:Z14" si="0">IF(LEN(C$2)&gt;0,SUM(C10:C13),"")</f>
        <v>19.047000000000001</v>
      </c>
      <c r="D14" s="57">
        <f t="shared" si="0"/>
        <v>13.91</v>
      </c>
      <c r="E14" s="57">
        <f t="shared" si="0"/>
        <v>12.71</v>
      </c>
      <c r="F14" s="57">
        <f t="shared" si="0"/>
        <v>15.047000000000001</v>
      </c>
      <c r="G14" s="57">
        <f t="shared" si="0"/>
        <v>16.280999999999999</v>
      </c>
      <c r="H14" s="57">
        <f t="shared" si="0"/>
        <v>16.371000000000002</v>
      </c>
      <c r="I14" s="57">
        <f t="shared" si="0"/>
        <v>17.880000000000003</v>
      </c>
      <c r="J14" s="57">
        <f t="shared" si="0"/>
        <v>16.485999999999997</v>
      </c>
      <c r="K14" s="57">
        <f t="shared" si="0"/>
        <v>15.654999999999999</v>
      </c>
      <c r="L14" s="57">
        <f t="shared" si="0"/>
        <v>21.352999999999998</v>
      </c>
      <c r="M14" s="57">
        <f t="shared" si="0"/>
        <v>28.009</v>
      </c>
      <c r="N14" s="57">
        <f t="shared" si="0"/>
        <v>18.577999999999999</v>
      </c>
      <c r="O14" s="57">
        <f t="shared" si="0"/>
        <v>5.9859999999999998</v>
      </c>
      <c r="P14" s="57">
        <f t="shared" si="0"/>
        <v>26.661999999999999</v>
      </c>
      <c r="Q14" s="57">
        <f t="shared" si="0"/>
        <v>20.055</v>
      </c>
      <c r="R14" s="57">
        <f t="shared" si="0"/>
        <v>5.0940000000000003</v>
      </c>
      <c r="S14" s="57">
        <f t="shared" si="0"/>
        <v>4.3220000000000001</v>
      </c>
      <c r="T14" s="57">
        <f t="shared" si="0"/>
        <v>7.68</v>
      </c>
      <c r="U14" s="57">
        <f t="shared" si="0"/>
        <v>9.5419999999999998</v>
      </c>
      <c r="V14" s="57">
        <f t="shared" si="0"/>
        <v>11.370999999999999</v>
      </c>
      <c r="W14" s="57">
        <f t="shared" si="0"/>
        <v>17.779000000000003</v>
      </c>
      <c r="X14" s="57">
        <f t="shared" si="0"/>
        <v>25.806999999999999</v>
      </c>
      <c r="Y14" s="57">
        <f t="shared" si="0"/>
        <v>19.481999999999999</v>
      </c>
      <c r="Z14" s="58" t="str">
        <f t="shared" si="0"/>
        <v/>
      </c>
      <c r="AA14" s="59">
        <f>SUM(AA9:AA13)</f>
        <v>385.73199999999997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10</v>
      </c>
      <c r="I18" s="72">
        <v>8.423</v>
      </c>
      <c r="J18" s="72">
        <v>13.211</v>
      </c>
      <c r="K18" s="72">
        <v>11.701000000000001</v>
      </c>
      <c r="L18" s="72">
        <v>40.058999999999997</v>
      </c>
      <c r="M18" s="72">
        <v>51.188000000000002</v>
      </c>
      <c r="N18" s="72">
        <v>22.493000000000002</v>
      </c>
      <c r="O18" s="72">
        <v>7</v>
      </c>
      <c r="P18" s="72">
        <v>4</v>
      </c>
      <c r="Q18" s="72">
        <v>4</v>
      </c>
      <c r="R18" s="72">
        <v>4</v>
      </c>
      <c r="S18" s="72">
        <v>5</v>
      </c>
      <c r="T18" s="72"/>
      <c r="U18" s="72"/>
      <c r="V18" s="72"/>
      <c r="W18" s="72"/>
      <c r="X18" s="72"/>
      <c r="Y18" s="72"/>
      <c r="Z18" s="73"/>
      <c r="AA18" s="74">
        <f>SUM(B18:Z18)</f>
        <v>181.07499999999999</v>
      </c>
    </row>
    <row r="19" spans="1:27" ht="24.95" customHeight="1" x14ac:dyDescent="0.2">
      <c r="A19" s="70" t="s">
        <v>14</v>
      </c>
      <c r="B19" s="75">
        <v>0.47499999999999998</v>
      </c>
      <c r="C19" s="76">
        <v>0.31900000000000001</v>
      </c>
      <c r="D19" s="76">
        <v>0.32</v>
      </c>
      <c r="E19" s="76">
        <v>0.32200000000000001</v>
      </c>
      <c r="F19" s="76">
        <v>0.16</v>
      </c>
      <c r="G19" s="76">
        <v>0.64900000000000002</v>
      </c>
      <c r="H19" s="76">
        <v>0.79600000000000004</v>
      </c>
      <c r="I19" s="76">
        <v>25.797000000000001</v>
      </c>
      <c r="J19" s="76">
        <v>35.434000000000005</v>
      </c>
      <c r="K19" s="76">
        <v>42.263999999999996</v>
      </c>
      <c r="L19" s="76">
        <v>48.313000000000002</v>
      </c>
      <c r="M19" s="76">
        <v>41.626999999999995</v>
      </c>
      <c r="N19" s="76">
        <v>5.8159999999999998</v>
      </c>
      <c r="O19" s="76"/>
      <c r="P19" s="76"/>
      <c r="Q19" s="76"/>
      <c r="R19" s="76"/>
      <c r="S19" s="76"/>
      <c r="T19" s="76">
        <v>4.6120000000000001</v>
      </c>
      <c r="U19" s="76"/>
      <c r="V19" s="76"/>
      <c r="W19" s="76"/>
      <c r="X19" s="76"/>
      <c r="Y19" s="76"/>
      <c r="Z19" s="73"/>
      <c r="AA19" s="74">
        <f>SUM(B19:Z19)</f>
        <v>206.904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0.47499999999999998</v>
      </c>
      <c r="C22" s="83">
        <f t="shared" si="1"/>
        <v>0.31900000000000001</v>
      </c>
      <c r="D22" s="83">
        <f t="shared" si="1"/>
        <v>0.32</v>
      </c>
      <c r="E22" s="83">
        <f t="shared" si="1"/>
        <v>0.32200000000000001</v>
      </c>
      <c r="F22" s="83">
        <f t="shared" si="1"/>
        <v>0.16</v>
      </c>
      <c r="G22" s="83">
        <f t="shared" si="1"/>
        <v>0.64900000000000002</v>
      </c>
      <c r="H22" s="83">
        <f t="shared" si="1"/>
        <v>10.795999999999999</v>
      </c>
      <c r="I22" s="83">
        <f t="shared" si="1"/>
        <v>34.22</v>
      </c>
      <c r="J22" s="83">
        <f t="shared" si="1"/>
        <v>48.645000000000003</v>
      </c>
      <c r="K22" s="83">
        <f t="shared" si="1"/>
        <v>53.964999999999996</v>
      </c>
      <c r="L22" s="83">
        <f t="shared" si="1"/>
        <v>88.372</v>
      </c>
      <c r="M22" s="83">
        <f t="shared" si="1"/>
        <v>92.814999999999998</v>
      </c>
      <c r="N22" s="83">
        <f t="shared" si="1"/>
        <v>28.309000000000001</v>
      </c>
      <c r="O22" s="83">
        <f t="shared" si="1"/>
        <v>7</v>
      </c>
      <c r="P22" s="83">
        <f t="shared" si="1"/>
        <v>4</v>
      </c>
      <c r="Q22" s="83">
        <f t="shared" si="1"/>
        <v>4</v>
      </c>
      <c r="R22" s="83">
        <f t="shared" si="1"/>
        <v>4</v>
      </c>
      <c r="S22" s="83">
        <f t="shared" si="1"/>
        <v>5</v>
      </c>
      <c r="T22" s="83">
        <f t="shared" si="1"/>
        <v>4.6120000000000001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387.97899999999998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21.1</v>
      </c>
      <c r="C26" s="72">
        <v>19.366</v>
      </c>
      <c r="D26" s="72">
        <v>14.23</v>
      </c>
      <c r="E26" s="72">
        <v>13.032</v>
      </c>
      <c r="F26" s="72">
        <v>15.207000000000001</v>
      </c>
      <c r="G26" s="72">
        <v>16.93</v>
      </c>
      <c r="H26" s="72">
        <v>27.167000000000002</v>
      </c>
      <c r="I26" s="72">
        <v>52.1</v>
      </c>
      <c r="J26" s="72">
        <v>65.131</v>
      </c>
      <c r="K26" s="72">
        <v>69.62</v>
      </c>
      <c r="L26" s="72">
        <v>109.72499999999999</v>
      </c>
      <c r="M26" s="72">
        <v>120.824</v>
      </c>
      <c r="N26" s="72">
        <v>46.887</v>
      </c>
      <c r="O26" s="72">
        <v>12.986000000000001</v>
      </c>
      <c r="P26" s="72">
        <v>30.661999999999999</v>
      </c>
      <c r="Q26" s="72">
        <v>24.055</v>
      </c>
      <c r="R26" s="72">
        <v>9.0939999999999994</v>
      </c>
      <c r="S26" s="72">
        <v>9.3219999999999992</v>
      </c>
      <c r="T26" s="72">
        <v>12.292</v>
      </c>
      <c r="U26" s="72">
        <v>9.5419999999999998</v>
      </c>
      <c r="V26" s="72">
        <v>11.371</v>
      </c>
      <c r="W26" s="72">
        <v>17.779</v>
      </c>
      <c r="X26" s="72">
        <v>25.806999999999999</v>
      </c>
      <c r="Y26" s="72">
        <v>19.481999999999999</v>
      </c>
      <c r="Z26" s="73"/>
      <c r="AA26" s="74">
        <f>SUM(B26:Z26)</f>
        <v>773.71100000000001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21.1</v>
      </c>
      <c r="C28" s="57">
        <f t="shared" si="2"/>
        <v>19.366</v>
      </c>
      <c r="D28" s="57">
        <f t="shared" si="2"/>
        <v>14.23</v>
      </c>
      <c r="E28" s="57">
        <f t="shared" si="2"/>
        <v>13.032</v>
      </c>
      <c r="F28" s="57">
        <f t="shared" si="2"/>
        <v>15.207000000000001</v>
      </c>
      <c r="G28" s="57">
        <f t="shared" si="2"/>
        <v>16.93</v>
      </c>
      <c r="H28" s="57">
        <f t="shared" si="2"/>
        <v>27.167000000000002</v>
      </c>
      <c r="I28" s="57">
        <f t="shared" si="2"/>
        <v>52.1</v>
      </c>
      <c r="J28" s="57">
        <f t="shared" si="2"/>
        <v>65.131</v>
      </c>
      <c r="K28" s="57">
        <f t="shared" si="2"/>
        <v>69.62</v>
      </c>
      <c r="L28" s="57">
        <f t="shared" si="2"/>
        <v>109.72499999999999</v>
      </c>
      <c r="M28" s="57">
        <f t="shared" si="2"/>
        <v>120.824</v>
      </c>
      <c r="N28" s="57">
        <f t="shared" si="2"/>
        <v>46.887</v>
      </c>
      <c r="O28" s="57">
        <f t="shared" si="2"/>
        <v>12.986000000000001</v>
      </c>
      <c r="P28" s="57">
        <f t="shared" si="2"/>
        <v>30.661999999999999</v>
      </c>
      <c r="Q28" s="57">
        <f t="shared" si="2"/>
        <v>24.055</v>
      </c>
      <c r="R28" s="57">
        <f t="shared" si="2"/>
        <v>9.0939999999999994</v>
      </c>
      <c r="S28" s="57">
        <f t="shared" si="2"/>
        <v>9.3219999999999992</v>
      </c>
      <c r="T28" s="57">
        <f t="shared" si="2"/>
        <v>12.292</v>
      </c>
      <c r="U28" s="57">
        <f t="shared" si="2"/>
        <v>9.5419999999999998</v>
      </c>
      <c r="V28" s="57">
        <f t="shared" si="2"/>
        <v>11.371</v>
      </c>
      <c r="W28" s="57">
        <f t="shared" si="2"/>
        <v>17.779</v>
      </c>
      <c r="X28" s="57">
        <f t="shared" si="2"/>
        <v>25.806999999999999</v>
      </c>
      <c r="Y28" s="57">
        <f t="shared" si="2"/>
        <v>19.481999999999999</v>
      </c>
      <c r="Z28" s="58">
        <f t="shared" si="2"/>
        <v>0</v>
      </c>
      <c r="AA28" s="59">
        <f t="shared" si="2"/>
        <v>773.71100000000001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21.1</v>
      </c>
      <c r="C47" s="83">
        <f t="shared" ref="C47:Z47" si="8">SUM(C10:C13)+C22+C36</f>
        <v>19.366</v>
      </c>
      <c r="D47" s="83">
        <f t="shared" si="8"/>
        <v>14.23</v>
      </c>
      <c r="E47" s="83">
        <f t="shared" si="8"/>
        <v>13.032</v>
      </c>
      <c r="F47" s="83">
        <f t="shared" si="8"/>
        <v>15.207000000000001</v>
      </c>
      <c r="G47" s="83">
        <f t="shared" si="8"/>
        <v>16.93</v>
      </c>
      <c r="H47" s="83">
        <f t="shared" si="8"/>
        <v>27.167000000000002</v>
      </c>
      <c r="I47" s="83">
        <f t="shared" si="8"/>
        <v>52.1</v>
      </c>
      <c r="J47" s="83">
        <f t="shared" si="8"/>
        <v>65.131</v>
      </c>
      <c r="K47" s="83">
        <f t="shared" si="8"/>
        <v>69.61999999999999</v>
      </c>
      <c r="L47" s="83">
        <f t="shared" si="8"/>
        <v>109.72499999999999</v>
      </c>
      <c r="M47" s="83">
        <f t="shared" si="8"/>
        <v>120.824</v>
      </c>
      <c r="N47" s="83">
        <f t="shared" si="8"/>
        <v>46.887</v>
      </c>
      <c r="O47" s="83">
        <f t="shared" si="8"/>
        <v>12.986000000000001</v>
      </c>
      <c r="P47" s="83">
        <f t="shared" si="8"/>
        <v>30.661999999999999</v>
      </c>
      <c r="Q47" s="83">
        <f t="shared" si="8"/>
        <v>24.055</v>
      </c>
      <c r="R47" s="83">
        <f t="shared" si="8"/>
        <v>9.0940000000000012</v>
      </c>
      <c r="S47" s="83">
        <f t="shared" si="8"/>
        <v>9.3219999999999992</v>
      </c>
      <c r="T47" s="83">
        <f t="shared" si="8"/>
        <v>12.292</v>
      </c>
      <c r="U47" s="83">
        <f t="shared" si="8"/>
        <v>9.5419999999999998</v>
      </c>
      <c r="V47" s="83">
        <f t="shared" si="8"/>
        <v>11.370999999999999</v>
      </c>
      <c r="W47" s="83">
        <f t="shared" si="8"/>
        <v>17.779000000000003</v>
      </c>
      <c r="X47" s="83">
        <f t="shared" si="8"/>
        <v>25.806999999999999</v>
      </c>
      <c r="Y47" s="83">
        <f t="shared" si="8"/>
        <v>19.481999999999999</v>
      </c>
      <c r="Z47" s="84">
        <f t="shared" si="8"/>
        <v>0</v>
      </c>
      <c r="AA47" s="100">
        <f>SUM(B47:Z47)</f>
        <v>773.71100000000001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-52.2</v>
      </c>
      <c r="M4" s="18">
        <v>-98.8</v>
      </c>
      <c r="N4" s="18">
        <v>-37.5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-188.5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154.66999999999999</v>
      </c>
      <c r="C7" s="113">
        <v>147.6</v>
      </c>
      <c r="D7" s="113">
        <v>152.63</v>
      </c>
      <c r="E7" s="113">
        <v>152.63</v>
      </c>
      <c r="F7" s="113">
        <v>154.58000000000001</v>
      </c>
      <c r="G7" s="113">
        <v>215.71</v>
      </c>
      <c r="H7" s="113">
        <v>246.04</v>
      </c>
      <c r="I7" s="113">
        <v>257.31</v>
      </c>
      <c r="J7" s="113">
        <v>263.27</v>
      </c>
      <c r="K7" s="113">
        <v>251.16</v>
      </c>
      <c r="L7" s="113">
        <v>258.08999999999997</v>
      </c>
      <c r="M7" s="113">
        <v>258.62</v>
      </c>
      <c r="N7" s="113">
        <v>250</v>
      </c>
      <c r="O7" s="113">
        <v>213.98</v>
      </c>
      <c r="P7" s="113">
        <v>176.44</v>
      </c>
      <c r="Q7" s="113">
        <v>169.43</v>
      </c>
      <c r="R7" s="113">
        <v>154.05000000000001</v>
      </c>
      <c r="S7" s="113">
        <v>155.68</v>
      </c>
      <c r="T7" s="113">
        <v>250.12</v>
      </c>
      <c r="U7" s="113">
        <v>227.88</v>
      </c>
      <c r="V7" s="113">
        <v>169.08</v>
      </c>
      <c r="W7" s="113">
        <v>154.09</v>
      </c>
      <c r="X7" s="113">
        <v>155.63999999999999</v>
      </c>
      <c r="Y7" s="113">
        <v>161.85</v>
      </c>
      <c r="Z7" s="114"/>
      <c r="AA7" s="115">
        <v>197.93958333333333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>
        <v>52.2</v>
      </c>
      <c r="M15" s="129">
        <v>98.8</v>
      </c>
      <c r="N15" s="129">
        <v>37.5</v>
      </c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188.5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52.2</v>
      </c>
      <c r="M16" s="131">
        <f t="shared" si="1"/>
        <v>98.8</v>
      </c>
      <c r="N16" s="131">
        <f t="shared" si="1"/>
        <v>37.5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188.5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2021-10-06T20:22:45Z</dcterms:created>
  <dcterms:modified xsi:type="dcterms:W3CDTF">2021-10-06T20:22:45Z</dcterms:modified>
</cp:coreProperties>
</file>