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[1]SPOT_Orders_OverView_01!$A$26:$A$43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M47" i="4" s="1"/>
  <c r="L22" i="4"/>
  <c r="K22" i="4"/>
  <c r="K47" i="4" s="1"/>
  <c r="J22" i="4"/>
  <c r="I22" i="4"/>
  <c r="I47" i="4" s="1"/>
  <c r="H22" i="4"/>
  <c r="G22" i="4"/>
  <c r="G47" i="4" s="1"/>
  <c r="F22" i="4"/>
  <c r="E22" i="4"/>
  <c r="E47" i="4" s="1"/>
  <c r="D22" i="4"/>
  <c r="C22" i="4"/>
  <c r="C47" i="4" s="1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L47" i="4" s="1"/>
  <c r="K14" i="4"/>
  <c r="J14" i="4"/>
  <c r="J47" i="4" s="1"/>
  <c r="I14" i="4"/>
  <c r="H14" i="4"/>
  <c r="H47" i="4" s="1"/>
  <c r="G14" i="4"/>
  <c r="F14" i="4"/>
  <c r="F47" i="4" s="1"/>
  <c r="E14" i="4"/>
  <c r="D14" i="4"/>
  <c r="D47" i="4" s="1"/>
  <c r="C14" i="4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<sst xmlns="http://schemas.openxmlformats.org/spreadsheetml/2006/main" count="109" uniqueCount="48">
  <si>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04/10/2021 23:21:17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</si>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</sst>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76.667000000000002</c:v>
                </c:pt>
                <c:pt idx="1">
                  <c:v>67.108000000000004</c:v>
                </c:pt>
                <c:pt idx="2">
                  <c:v>74.224000000000004</c:v>
                </c:pt>
                <c:pt idx="3">
                  <c:v>77.088999999999999</c:v>
                </c:pt>
                <c:pt idx="4">
                  <c:v>72.631</c:v>
                </c:pt>
                <c:pt idx="5">
                  <c:v>57.140999999999998</c:v>
                </c:pt>
                <c:pt idx="6">
                  <c:v>36</c:v>
                </c:pt>
                <c:pt idx="7">
                  <c:v>11</c:v>
                </c:pt>
                <c:pt idx="10">
                  <c:v>41.12</c:v>
                </c:pt>
                <c:pt idx="11">
                  <c:v>53.361999999999995</c:v>
                </c:pt>
                <c:pt idx="12">
                  <c:v>9.3650000000000002</c:v>
                </c:pt>
                <c:pt idx="13">
                  <c:v>8.3469999999999995</c:v>
                </c:pt>
                <c:pt idx="14">
                  <c:v>5.1079999999999997</c:v>
                </c:pt>
                <c:pt idx="15">
                  <c:v>12.579000000000001</c:v>
                </c:pt>
                <c:pt idx="16">
                  <c:v>17.754000000000001</c:v>
                </c:pt>
                <c:pt idx="17">
                  <c:v>12.076000000000001</c:v>
                </c:pt>
                <c:pt idx="20">
                  <c:v>3.339</c:v>
                </c:pt>
                <c:pt idx="21">
                  <c:v>0.96199999999999997</c:v>
                </c:pt>
                <c:pt idx="22">
                  <c:v>2.5790000000000002</c:v>
                </c:pt>
                <c:pt idx="23">
                  <c:v>4.7930000000000001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8.2929999999999993</c:v>
                </c:pt>
                <c:pt idx="1">
                  <c:v>9.2789999999999999</c:v>
                </c:pt>
                <c:pt idx="2">
                  <c:v>9.34</c:v>
                </c:pt>
                <c:pt idx="3">
                  <c:v>7.3769999999999998</c:v>
                </c:pt>
                <c:pt idx="4">
                  <c:v>6.5229999999999997</c:v>
                </c:pt>
                <c:pt idx="5">
                  <c:v>1.871</c:v>
                </c:pt>
                <c:pt idx="6">
                  <c:v>8.8999999999999996E-2</c:v>
                </c:pt>
                <c:pt idx="7">
                  <c:v>2.9989999999999997</c:v>
                </c:pt>
                <c:pt idx="8">
                  <c:v>3.8210000000000002</c:v>
                </c:pt>
                <c:pt idx="9">
                  <c:v>3.0329999999999999</c:v>
                </c:pt>
                <c:pt idx="10">
                  <c:v>10.468999999999999</c:v>
                </c:pt>
                <c:pt idx="11">
                  <c:v>21.880000000000003</c:v>
                </c:pt>
                <c:pt idx="12">
                  <c:v>0.30199999999999999</c:v>
                </c:pt>
                <c:pt idx="14">
                  <c:v>8.5359999999999996</c:v>
                </c:pt>
                <c:pt idx="17">
                  <c:v>0.14799999999999999</c:v>
                </c:pt>
                <c:pt idx="18">
                  <c:v>6.73</c:v>
                </c:pt>
                <c:pt idx="19">
                  <c:v>17.659000000000002</c:v>
                </c:pt>
                <c:pt idx="20">
                  <c:v>1.4590000000000001</c:v>
                </c:pt>
                <c:pt idx="21">
                  <c:v>1.675</c:v>
                </c:pt>
                <c:pt idx="22">
                  <c:v>1.3169999999999999</c:v>
                </c:pt>
                <c:pt idx="23">
                  <c:v>0.55700000000000005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8894168"/>
        <c:axId val="3888945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91.431000000000012</c:v>
                </c:pt>
                <c:pt idx="1">
                  <c:v>82.920999999999992</c:v>
                </c:pt>
                <c:pt idx="2">
                  <c:v>89.971000000000004</c:v>
                </c:pt>
                <c:pt idx="3">
                  <c:v>90.838999999999999</c:v>
                </c:pt>
                <c:pt idx="4">
                  <c:v>88.48899999999999</c:v>
                </c:pt>
                <c:pt idx="5">
                  <c:v>66.486999999999995</c:v>
                </c:pt>
                <c:pt idx="6">
                  <c:v>44.97</c:v>
                </c:pt>
                <c:pt idx="7">
                  <c:v>26.422000000000004</c:v>
                </c:pt>
                <c:pt idx="8">
                  <c:v>16.823</c:v>
                </c:pt>
                <c:pt idx="9">
                  <c:v>18.026999999999997</c:v>
                </c:pt>
                <c:pt idx="10">
                  <c:v>65.073999999999998</c:v>
                </c:pt>
                <c:pt idx="11">
                  <c:v>90.084999999999994</c:v>
                </c:pt>
                <c:pt idx="12">
                  <c:v>9.6669999999999998</c:v>
                </c:pt>
                <c:pt idx="13">
                  <c:v>8.3469999999999995</c:v>
                </c:pt>
                <c:pt idx="14">
                  <c:v>13.644000000000002</c:v>
                </c:pt>
                <c:pt idx="15">
                  <c:v>12.579000000000001</c:v>
                </c:pt>
                <c:pt idx="16">
                  <c:v>17.754000000000001</c:v>
                </c:pt>
                <c:pt idx="17">
                  <c:v>12.224</c:v>
                </c:pt>
                <c:pt idx="18">
                  <c:v>6.7069999999999999</c:v>
                </c:pt>
                <c:pt idx="19">
                  <c:v>17.691000000000003</c:v>
                </c:pt>
                <c:pt idx="20">
                  <c:v>4.7980000000000009</c:v>
                </c:pt>
                <c:pt idx="21">
                  <c:v>2.6369999999999996</c:v>
                </c:pt>
                <c:pt idx="22">
                  <c:v>3.8960000000000008</c:v>
                </c:pt>
                <c:pt idx="23">
                  <c:v>5.3500000000000005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894168"/>
        <c:axId val="3888945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153.68</c:v>
                </c:pt>
                <c:pt idx="1">
                  <c:v>153.68</c:v>
                </c:pt>
                <c:pt idx="2">
                  <c:v>153.68</c:v>
                </c:pt>
                <c:pt idx="3">
                  <c:v>153.68</c:v>
                </c:pt>
                <c:pt idx="4">
                  <c:v>153.68</c:v>
                </c:pt>
                <c:pt idx="5">
                  <c:v>153.68</c:v>
                </c:pt>
                <c:pt idx="6">
                  <c:v>205.54</c:v>
                </c:pt>
                <c:pt idx="7">
                  <c:v>228.85</c:v>
                </c:pt>
                <c:pt idx="8">
                  <c:v>219.89</c:v>
                </c:pt>
                <c:pt idx="9">
                  <c:v>167.23</c:v>
                </c:pt>
                <c:pt idx="10">
                  <c:v>159.87</c:v>
                </c:pt>
                <c:pt idx="11">
                  <c:v>159.87</c:v>
                </c:pt>
                <c:pt idx="12">
                  <c:v>152.28</c:v>
                </c:pt>
                <c:pt idx="13">
                  <c:v>148.54</c:v>
                </c:pt>
                <c:pt idx="14">
                  <c:v>128.19</c:v>
                </c:pt>
                <c:pt idx="15">
                  <c:v>148.99</c:v>
                </c:pt>
                <c:pt idx="16">
                  <c:v>157.99</c:v>
                </c:pt>
                <c:pt idx="17">
                  <c:v>190.92</c:v>
                </c:pt>
                <c:pt idx="18">
                  <c:v>225.89</c:v>
                </c:pt>
                <c:pt idx="19">
                  <c:v>255.15</c:v>
                </c:pt>
                <c:pt idx="20">
                  <c:v>199.45</c:v>
                </c:pt>
                <c:pt idx="21">
                  <c:v>155.87</c:v>
                </c:pt>
                <c:pt idx="22">
                  <c:v>155.09</c:v>
                </c:pt>
                <c:pt idx="23">
                  <c:v>149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895344"/>
        <c:axId val="388894952"/>
      </c:lineChart>
      <c:catAx>
        <c:axId val="388894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894560"/>
        <c:crosses val="autoZero"/>
        <c:auto val="1"/>
        <c:lblAlgn val="ctr"/>
        <c:lblOffset val="100"/>
        <c:noMultiLvlLbl val="0"/>
      </c:catAx>
      <c:valAx>
        <c:axId val="388894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894168"/>
        <c:crosses val="autoZero"/>
        <c:crossBetween val="between"/>
      </c:valAx>
      <c:valAx>
        <c:axId val="388894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895344"/>
        <c:crosses val="max"/>
        <c:crossBetween val="between"/>
      </c:valAx>
      <c:catAx>
        <c:axId val="388895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8894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44474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643.2439999999998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123.35700000000001</v>
          </cell>
        </row>
        <row r="31">
          <cell r="C31">
            <v>0</v>
          </cell>
        </row>
        <row r="32">
          <cell r="C32">
            <v>82.035000000000011</v>
          </cell>
        </row>
        <row r="33">
          <cell r="C33">
            <v>38.22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144.53300000000002</v>
          </cell>
        </row>
        <row r="40">
          <cell r="C40">
            <v>590.10100000000011</v>
          </cell>
        </row>
        <row r="41">
          <cell r="C41">
            <v>0</v>
          </cell>
        </row>
        <row r="42">
          <cell r="C42">
            <v>20.7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131.499</v>
          </cell>
        </row>
      </sheetData>
      <sheetData sheetId="4"/>
      <sheetData sheetId="5"/>
      <sheetData sheetId="6"/>
      <sheetData sheetId="7">
        <row r="7">
          <cell r="B7">
            <v>153.68</v>
          </cell>
          <cell r="C7">
            <v>153.68</v>
          </cell>
          <cell r="D7">
            <v>153.68</v>
          </cell>
          <cell r="E7">
            <v>153.68</v>
          </cell>
          <cell r="F7">
            <v>153.68</v>
          </cell>
          <cell r="G7">
            <v>153.68</v>
          </cell>
          <cell r="H7">
            <v>205.54</v>
          </cell>
          <cell r="I7">
            <v>228.85</v>
          </cell>
          <cell r="J7">
            <v>219.89</v>
          </cell>
          <cell r="K7">
            <v>167.23</v>
          </cell>
          <cell r="L7">
            <v>159.87</v>
          </cell>
          <cell r="M7">
            <v>159.87</v>
          </cell>
          <cell r="N7">
            <v>152.28</v>
          </cell>
          <cell r="O7">
            <v>148.54</v>
          </cell>
          <cell r="P7">
            <v>128.19</v>
          </cell>
          <cell r="Q7">
            <v>148.99</v>
          </cell>
          <cell r="R7">
            <v>157.99</v>
          </cell>
          <cell r="S7">
            <v>190.92</v>
          </cell>
          <cell r="T7">
            <v>225.89</v>
          </cell>
          <cell r="U7">
            <v>255.15</v>
          </cell>
          <cell r="V7">
            <v>199.45</v>
          </cell>
          <cell r="W7">
            <v>155.87</v>
          </cell>
          <cell r="X7">
            <v>155.09</v>
          </cell>
          <cell r="Y7">
            <v>149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153.68</v>
          </cell>
          <cell r="C7">
            <v>153.68</v>
          </cell>
          <cell r="D7">
            <v>153.68</v>
          </cell>
          <cell r="E7">
            <v>153.68</v>
          </cell>
          <cell r="F7">
            <v>153.68</v>
          </cell>
          <cell r="G7">
            <v>153.68</v>
          </cell>
          <cell r="H7">
            <v>205.54</v>
          </cell>
          <cell r="I7">
            <v>228.85</v>
          </cell>
          <cell r="J7">
            <v>219.89</v>
          </cell>
          <cell r="K7">
            <v>167.23</v>
          </cell>
          <cell r="L7">
            <v>159.87</v>
          </cell>
          <cell r="M7">
            <v>159.87</v>
          </cell>
          <cell r="N7">
            <v>152.28</v>
          </cell>
          <cell r="O7">
            <v>148.54</v>
          </cell>
          <cell r="P7">
            <v>128.19</v>
          </cell>
          <cell r="Q7">
            <v>148.99</v>
          </cell>
          <cell r="R7">
            <v>157.99</v>
          </cell>
          <cell r="S7">
            <v>190.92</v>
          </cell>
          <cell r="T7">
            <v>225.89</v>
          </cell>
          <cell r="U7">
            <v>255.15</v>
          </cell>
          <cell r="V7">
            <v>199.45</v>
          </cell>
          <cell r="W7">
            <v>155.87</v>
          </cell>
          <cell r="X7">
            <v>155.09</v>
          </cell>
          <cell r="Y7">
            <v>149</v>
          </cell>
        </row>
        <row r="23">
          <cell r="B23">
            <v>35</v>
          </cell>
          <cell r="C23">
            <v>26</v>
          </cell>
          <cell r="D23">
            <v>35</v>
          </cell>
          <cell r="E23">
            <v>35</v>
          </cell>
          <cell r="F23">
            <v>32</v>
          </cell>
        </row>
        <row r="27">
          <cell r="B27">
            <v>2.9260000000000002</v>
          </cell>
          <cell r="C27">
            <v>2.12</v>
          </cell>
          <cell r="D27">
            <v>0.23599999999999999</v>
          </cell>
          <cell r="E27">
            <v>3.101</v>
          </cell>
          <cell r="F27">
            <v>1.643</v>
          </cell>
          <cell r="G27">
            <v>19.805</v>
          </cell>
          <cell r="H27">
            <v>36</v>
          </cell>
          <cell r="I27">
            <v>11</v>
          </cell>
        </row>
        <row r="31">
          <cell r="B31">
            <v>29.318000000000001</v>
          </cell>
          <cell r="C31">
            <v>29.521999999999998</v>
          </cell>
          <cell r="D31">
            <v>29.521999999999998</v>
          </cell>
          <cell r="E31">
            <v>29.521999999999998</v>
          </cell>
          <cell r="F31">
            <v>29.521999999999998</v>
          </cell>
          <cell r="G31">
            <v>28.181000000000001</v>
          </cell>
          <cell r="L31">
            <v>23</v>
          </cell>
          <cell r="M31">
            <v>33.97</v>
          </cell>
          <cell r="N31">
            <v>9.3650000000000002</v>
          </cell>
          <cell r="R31">
            <v>17.754000000000001</v>
          </cell>
          <cell r="S31">
            <v>3</v>
          </cell>
          <cell r="V31">
            <v>3.339</v>
          </cell>
          <cell r="W31">
            <v>0.96199999999999997</v>
          </cell>
          <cell r="X31">
            <v>2.5790000000000002</v>
          </cell>
          <cell r="Y31">
            <v>4.7930000000000001</v>
          </cell>
        </row>
        <row r="35">
          <cell r="L35">
            <v>1.984</v>
          </cell>
          <cell r="M35">
            <v>3.2559999999999998</v>
          </cell>
          <cell r="O35">
            <v>8.3469999999999995</v>
          </cell>
          <cell r="Q35">
            <v>12.579000000000001</v>
          </cell>
          <cell r="S35">
            <v>6.0460000000000003</v>
          </cell>
        </row>
        <row r="36">
          <cell r="B36">
            <v>9.423</v>
          </cell>
          <cell r="C36">
            <v>9.4659999999999993</v>
          </cell>
          <cell r="D36">
            <v>9.4659999999999993</v>
          </cell>
          <cell r="E36">
            <v>9.4659999999999993</v>
          </cell>
          <cell r="F36">
            <v>9.4659999999999993</v>
          </cell>
          <cell r="G36">
            <v>9.1549999999999994</v>
          </cell>
          <cell r="L36">
            <v>16.135999999999999</v>
          </cell>
          <cell r="M36">
            <v>16.135999999999999</v>
          </cell>
          <cell r="P36">
            <v>5.1079999999999997</v>
          </cell>
          <cell r="S36">
            <v>3.03</v>
          </cell>
        </row>
        <row r="57">
          <cell r="B57">
            <v>8.2929999999999993</v>
          </cell>
          <cell r="C57">
            <v>9.2789999999999999</v>
          </cell>
          <cell r="D57">
            <v>9.34</v>
          </cell>
          <cell r="E57">
            <v>7.3769999999999998</v>
          </cell>
          <cell r="F57">
            <v>6.5229999999999997</v>
          </cell>
          <cell r="G57">
            <v>1.871</v>
          </cell>
          <cell r="H57">
            <v>8.8999999999999996E-2</v>
          </cell>
          <cell r="I57">
            <v>2.9989999999999997</v>
          </cell>
          <cell r="J57">
            <v>3.8210000000000002</v>
          </cell>
          <cell r="K57">
            <v>3.0329999999999999</v>
          </cell>
          <cell r="L57">
            <v>10.468999999999999</v>
          </cell>
          <cell r="M57">
            <v>21.880000000000003</v>
          </cell>
          <cell r="N57">
            <v>0.30199999999999999</v>
          </cell>
          <cell r="P57">
            <v>8.5359999999999996</v>
          </cell>
          <cell r="S57">
            <v>0.14799999999999999</v>
          </cell>
          <cell r="T57">
            <v>6.73</v>
          </cell>
          <cell r="U57">
            <v>17.659000000000002</v>
          </cell>
          <cell r="V57">
            <v>1.4590000000000001</v>
          </cell>
          <cell r="W57">
            <v>1.675</v>
          </cell>
          <cell r="X57">
            <v>1.3169999999999999</v>
          </cell>
          <cell r="Y57">
            <v>0.55700000000000005</v>
          </cell>
        </row>
        <row r="63">
          <cell r="B63">
            <v>4.609</v>
          </cell>
          <cell r="C63">
            <v>4.5430000000000001</v>
          </cell>
          <cell r="D63">
            <v>4.4889999999999999</v>
          </cell>
          <cell r="E63">
            <v>4.5469999999999997</v>
          </cell>
          <cell r="F63">
            <v>7.76</v>
          </cell>
          <cell r="G63">
            <v>5.3339999999999996</v>
          </cell>
          <cell r="H63">
            <v>6.4820000000000002</v>
          </cell>
          <cell r="I63">
            <v>9.657</v>
          </cell>
          <cell r="J63">
            <v>8.0579999999999998</v>
          </cell>
          <cell r="K63">
            <v>8.1159999999999997</v>
          </cell>
          <cell r="L63">
            <v>8.1539999999999999</v>
          </cell>
          <cell r="M63">
            <v>10.286000000000001</v>
          </cell>
        </row>
        <row r="64">
          <cell r="B64">
            <v>1.8620000000000001</v>
          </cell>
          <cell r="C64">
            <v>1.9910000000000001</v>
          </cell>
          <cell r="D64">
            <v>1.9179999999999999</v>
          </cell>
          <cell r="E64">
            <v>1.8260000000000001</v>
          </cell>
          <cell r="F64">
            <v>1.575</v>
          </cell>
          <cell r="G64">
            <v>2.141</v>
          </cell>
          <cell r="H64">
            <v>2.399</v>
          </cell>
          <cell r="I64">
            <v>2.798</v>
          </cell>
          <cell r="J64">
            <v>4.944</v>
          </cell>
          <cell r="K64">
            <v>6.8780000000000001</v>
          </cell>
          <cell r="L64">
            <v>5.3310000000000004</v>
          </cell>
          <cell r="M64">
            <v>4.5570000000000004</v>
          </cell>
        </row>
      </sheetData>
      <sheetData sheetId="17">
        <row r="57">
          <cell r="B57">
            <v>2.0780000000000003</v>
          </cell>
          <cell r="C57">
            <v>3.2860000000000005</v>
          </cell>
          <cell r="D57">
            <v>1.266</v>
          </cell>
          <cell r="E57">
            <v>2.1059999999999999</v>
          </cell>
          <cell r="F57">
            <v>2.5179999999999998</v>
          </cell>
          <cell r="G57">
            <v>3.2890000000000001</v>
          </cell>
          <cell r="H57">
            <v>6.7479999999999993</v>
          </cell>
          <cell r="I57">
            <v>4.9539999999999997</v>
          </cell>
          <cell r="J57">
            <v>12.151</v>
          </cell>
          <cell r="K57">
            <v>17.844999999999999</v>
          </cell>
          <cell r="L57">
            <v>2.2669999999999999</v>
          </cell>
          <cell r="M57">
            <v>2.9660000000000002</v>
          </cell>
          <cell r="N57">
            <v>7.9600000000000009</v>
          </cell>
          <cell r="O57">
            <v>5.8389999999999995</v>
          </cell>
          <cell r="P57">
            <v>7.2739999999999991</v>
          </cell>
          <cell r="Q57">
            <v>9.5240000000000009</v>
          </cell>
          <cell r="R57">
            <v>14.053000000000001</v>
          </cell>
          <cell r="S57">
            <v>8.1050000000000004</v>
          </cell>
          <cell r="T57">
            <v>1.6850000000000001</v>
          </cell>
          <cell r="U57">
            <v>0.63200000000000001</v>
          </cell>
          <cell r="V57">
            <v>4.1850000000000005</v>
          </cell>
          <cell r="W57">
            <v>2.6369999999999996</v>
          </cell>
          <cell r="X57">
            <v>3.3240000000000007</v>
          </cell>
          <cell r="Y57">
            <v>4.8070000000000004</v>
          </cell>
        </row>
        <row r="63">
          <cell r="B63">
            <v>17</v>
          </cell>
          <cell r="C63">
            <v>15</v>
          </cell>
          <cell r="D63">
            <v>17</v>
          </cell>
          <cell r="E63">
            <v>17</v>
          </cell>
          <cell r="F63">
            <v>16</v>
          </cell>
          <cell r="G63">
            <v>12</v>
          </cell>
          <cell r="H63">
            <v>7</v>
          </cell>
          <cell r="I63">
            <v>4.8599999999999994</v>
          </cell>
          <cell r="J63">
            <v>3.3050000000000002</v>
          </cell>
          <cell r="L63">
            <v>12</v>
          </cell>
          <cell r="M63">
            <v>17</v>
          </cell>
          <cell r="T63">
            <v>3.1920000000000002</v>
          </cell>
          <cell r="U63">
            <v>3.1760000000000002</v>
          </cell>
        </row>
        <row r="64">
          <cell r="B64">
            <v>72.353000000000009</v>
          </cell>
          <cell r="C64">
            <v>64.635000000000005</v>
          </cell>
          <cell r="D64">
            <v>71.704999999999998</v>
          </cell>
          <cell r="E64">
            <v>71.733000000000004</v>
          </cell>
          <cell r="F64">
            <v>69.970999999999989</v>
          </cell>
          <cell r="G64">
            <v>51.198</v>
          </cell>
          <cell r="H64">
            <v>31.221999999999998</v>
          </cell>
          <cell r="I64">
            <v>10.708</v>
          </cell>
          <cell r="J64">
            <v>1.367</v>
          </cell>
          <cell r="K64">
            <v>0.182</v>
          </cell>
          <cell r="L64">
            <v>50.807000000000002</v>
          </cell>
          <cell r="M64">
            <v>70.119</v>
          </cell>
          <cell r="N64">
            <v>1.7069999999999999</v>
          </cell>
          <cell r="O64">
            <v>2.508</v>
          </cell>
          <cell r="P64">
            <v>6.37</v>
          </cell>
          <cell r="Q64">
            <v>3.0550000000000002</v>
          </cell>
          <cell r="R64">
            <v>3.7009999999999996</v>
          </cell>
          <cell r="S64">
            <v>4.1189999999999998</v>
          </cell>
          <cell r="T64">
            <v>0.53</v>
          </cell>
          <cell r="U64">
            <v>0.38300000000000001</v>
          </cell>
          <cell r="V64">
            <v>0.61299999999999999</v>
          </cell>
          <cell r="X64">
            <v>0.57200000000000006</v>
          </cell>
          <cell r="Y64">
            <v>0.54299999999999993</v>
          </cell>
        </row>
        <row r="74">
          <cell r="I74">
            <v>5.9</v>
          </cell>
          <cell r="T74">
            <v>1.3</v>
          </cell>
          <cell r="U74">
            <v>13.5</v>
          </cell>
        </row>
      </sheetData>
      <sheetData sheetId="18">
        <row r="7">
          <cell r="B7">
            <v>153.68</v>
          </cell>
          <cell r="C7">
            <v>153.68</v>
          </cell>
          <cell r="D7">
            <v>153.68</v>
          </cell>
          <cell r="E7">
            <v>153.68</v>
          </cell>
          <cell r="F7">
            <v>153.68</v>
          </cell>
          <cell r="G7">
            <v>153.68</v>
          </cell>
          <cell r="H7">
            <v>205.54</v>
          </cell>
          <cell r="I7">
            <v>228.85</v>
          </cell>
          <cell r="J7">
            <v>219.89</v>
          </cell>
          <cell r="K7">
            <v>167.23</v>
          </cell>
          <cell r="L7">
            <v>159.87</v>
          </cell>
          <cell r="M7">
            <v>159.87</v>
          </cell>
          <cell r="N7">
            <v>152.28</v>
          </cell>
          <cell r="O7">
            <v>148.54</v>
          </cell>
          <cell r="P7">
            <v>128.19</v>
          </cell>
          <cell r="Q7">
            <v>148.99</v>
          </cell>
          <cell r="R7">
            <v>157.99</v>
          </cell>
          <cell r="S7">
            <v>190.92</v>
          </cell>
          <cell r="T7">
            <v>225.89</v>
          </cell>
          <cell r="U7">
            <v>255.15</v>
          </cell>
          <cell r="V7">
            <v>199.45</v>
          </cell>
          <cell r="W7">
            <v>155.87</v>
          </cell>
          <cell r="X7">
            <v>155.09</v>
          </cell>
          <cell r="Y7">
            <v>149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SOLARENERGY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EUNICE_AGG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SOLARENERGY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VOLTON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44474</v>
          </cell>
        </row>
      </sheetData>
      <sheetData sheetId="35">
        <row r="3">
          <cell r="B3">
            <v>44469</v>
          </cell>
        </row>
        <row r="4">
          <cell r="B4">
            <v>44469</v>
          </cell>
        </row>
        <row r="5">
          <cell r="B5">
            <v>44469</v>
          </cell>
        </row>
        <row r="6">
          <cell r="B6">
            <v>44469</v>
          </cell>
        </row>
        <row r="7">
          <cell r="B7">
            <v>44469</v>
          </cell>
        </row>
        <row r="8">
          <cell r="B8">
            <v>44469</v>
          </cell>
        </row>
        <row r="9">
          <cell r="B9">
            <v>44469</v>
          </cell>
        </row>
        <row r="10">
          <cell r="B10">
            <v>44469</v>
          </cell>
        </row>
        <row r="11">
          <cell r="B11">
            <v>44469</v>
          </cell>
        </row>
        <row r="12">
          <cell r="B12">
            <v>44469</v>
          </cell>
        </row>
        <row r="13">
          <cell r="B13">
            <v>44469</v>
          </cell>
        </row>
        <row r="14">
          <cell r="B14">
            <v>44469</v>
          </cell>
        </row>
        <row r="15">
          <cell r="B15">
            <v>44469</v>
          </cell>
        </row>
        <row r="16">
          <cell r="B16">
            <v>44469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44475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979.89359999999999</v>
          </cell>
          <cell r="J13">
            <v>979.89400000000001</v>
          </cell>
          <cell r="K13">
            <v>979.89400000000001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103.8981</v>
          </cell>
          <cell r="J24">
            <v>103.898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1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C:\MaDaM\Remote_Substitute\ETSS_Reporting\02.PRD\00.ETSS_Pre_Market</v>
          </cell>
        </row>
        <row r="41">
          <cell r="B41" t="str">
            <v>C:\MaDaM\Remote_Substitute\ETSS_Reporting\02.PRD\04.ETSS_Results</v>
          </cell>
        </row>
        <row r="43">
          <cell r="B43" t="str">
            <v>C:\MaDaM\Remote_Substitute\ETSS_Reporting\02.PRD\05.ETSS_NCCs</v>
          </cell>
        </row>
        <row r="44">
          <cell r="B44" t="str">
            <v>C:\MaDaM\Remote_Substitute\ETSS_Reporting\02.PRD\11.Mkts_Calendar\</v>
          </cell>
        </row>
        <row r="45">
          <cell r="B45" t="str">
            <v>C:\MaDaM\Remote_Substitute\ETSS_Reporting\02.PRD\12.Mkts_Malfunctions\</v>
          </cell>
        </row>
        <row r="46">
          <cell r="B46" t="str">
            <v>C:\MaDaM\Remote_Substitute\ETSS_Reporting\02.PRD\07.Hydro_Variable_Cost</v>
          </cell>
        </row>
        <row r="47">
          <cell r="B47" t="str">
            <v>C:\MaDaM\Remote_Substitute\ETSS_Reporting\02.PRD\08.DAPEEP\01.RES_Reports</v>
          </cell>
        </row>
        <row r="48">
          <cell r="B48" t="str">
            <v>C:\MaDaM\Remote_Substitute\ETSS_Reporting\02.PRD\08.DAPEEP\00.RES_Representation_Table</v>
          </cell>
        </row>
        <row r="51">
          <cell r="B51" t="str">
            <v>C:\MaDaM\Remote_Substitute\ETSS_Reporting\02.PRD\10.XML_Files_Created</v>
          </cell>
        </row>
        <row r="56">
          <cell r="B56" t="str">
            <v>C:\MaDaM\Remote_Substitute\WebSite_Publications\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91.430999999999997</v>
      </c>
      <c r="C4" s="18">
        <v>82.920999999999992</v>
      </c>
      <c r="D4" s="18">
        <v>89.971000000000004</v>
      </c>
      <c r="E4" s="18">
        <v>90.838999999999999</v>
      </c>
      <c r="F4" s="18">
        <v>88.488999999999976</v>
      </c>
      <c r="G4" s="18">
        <v>66.487000000000009</v>
      </c>
      <c r="H4" s="18">
        <v>44.97</v>
      </c>
      <c r="I4" s="18">
        <v>26.454000000000004</v>
      </c>
      <c r="J4" s="18">
        <v>16.823</v>
      </c>
      <c r="K4" s="18">
        <v>18.026999999999997</v>
      </c>
      <c r="L4" s="18">
        <v>65.073999999999998</v>
      </c>
      <c r="M4" s="18">
        <v>90.084999999999994</v>
      </c>
      <c r="N4" s="18">
        <v>9.6669999999999998</v>
      </c>
      <c r="O4" s="18">
        <v>8.3469999999999995</v>
      </c>
      <c r="P4" s="18">
        <v>13.644</v>
      </c>
      <c r="Q4" s="18">
        <v>12.579000000000001</v>
      </c>
      <c r="R4" s="18">
        <v>17.754000000000001</v>
      </c>
      <c r="S4" s="18">
        <v>12.224</v>
      </c>
      <c r="T4" s="18">
        <v>6.73</v>
      </c>
      <c r="U4" s="18">
        <v>17.659000000000002</v>
      </c>
      <c r="V4" s="18">
        <v>4.798</v>
      </c>
      <c r="W4" s="18">
        <v>2.637</v>
      </c>
      <c r="X4" s="18">
        <v>3.8959999999999999</v>
      </c>
      <c r="Y4" s="18">
        <v>5.3500000000000005</v>
      </c>
      <c r="Z4" s="19"/>
      <c r="AA4" s="20">
        <f>SUM(B4:Z4)</f>
        <v>886.85599999999988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153.68</v>
      </c>
      <c r="C7" s="28">
        <v>153.68</v>
      </c>
      <c r="D7" s="28">
        <v>153.68</v>
      </c>
      <c r="E7" s="28">
        <v>153.68</v>
      </c>
      <c r="F7" s="28">
        <v>153.68</v>
      </c>
      <c r="G7" s="28">
        <v>153.68</v>
      </c>
      <c r="H7" s="28">
        <v>205.54</v>
      </c>
      <c r="I7" s="28">
        <v>228.85</v>
      </c>
      <c r="J7" s="28">
        <v>219.89</v>
      </c>
      <c r="K7" s="28">
        <v>167.23</v>
      </c>
      <c r="L7" s="28">
        <v>159.87</v>
      </c>
      <c r="M7" s="28">
        <v>159.87</v>
      </c>
      <c r="N7" s="28">
        <v>152.28</v>
      </c>
      <c r="O7" s="28">
        <v>148.54</v>
      </c>
      <c r="P7" s="28">
        <v>128.19</v>
      </c>
      <c r="Q7" s="28">
        <v>148.99</v>
      </c>
      <c r="R7" s="28">
        <v>157.99</v>
      </c>
      <c r="S7" s="28">
        <v>190.92</v>
      </c>
      <c r="T7" s="28">
        <v>225.89</v>
      </c>
      <c r="U7" s="28">
        <v>255.15</v>
      </c>
      <c r="V7" s="28">
        <v>199.45</v>
      </c>
      <c r="W7" s="28">
        <v>155.87</v>
      </c>
      <c r="X7" s="28">
        <v>155.09</v>
      </c>
      <c r="Y7" s="28">
        <v>149</v>
      </c>
      <c r="Z7" s="29"/>
      <c r="AA7" s="30">
        <f>IF(SUM(GR_MAINLAND_MCP_SUM_SELL)&lt;&gt;0,AVERAGEIF(GR_MAINLAND_MCP_SUM_SELL,"&lt;&gt;"""),"")</f>
        <v>172.11208333333332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76.667000000000002</v>
      </c>
      <c r="C11" s="47">
        <v>67.108000000000004</v>
      </c>
      <c r="D11" s="47">
        <v>74.224000000000004</v>
      </c>
      <c r="E11" s="47">
        <v>77.088999999999999</v>
      </c>
      <c r="F11" s="47">
        <v>72.631</v>
      </c>
      <c r="G11" s="47">
        <v>57.140999999999998</v>
      </c>
      <c r="H11" s="47">
        <v>36</v>
      </c>
      <c r="I11" s="47">
        <v>11</v>
      </c>
      <c r="J11" s="47"/>
      <c r="K11" s="47"/>
      <c r="L11" s="47">
        <v>41.12</v>
      </c>
      <c r="M11" s="47">
        <v>53.361999999999995</v>
      </c>
      <c r="N11" s="47">
        <v>9.3650000000000002</v>
      </c>
      <c r="O11" s="47">
        <v>8.3469999999999995</v>
      </c>
      <c r="P11" s="47">
        <v>5.1079999999999997</v>
      </c>
      <c r="Q11" s="47">
        <v>12.579000000000001</v>
      </c>
      <c r="R11" s="47">
        <v>17.754000000000001</v>
      </c>
      <c r="S11" s="47">
        <v>12.076000000000001</v>
      </c>
      <c r="T11" s="47"/>
      <c r="U11" s="47"/>
      <c r="V11" s="47">
        <v>3.339</v>
      </c>
      <c r="W11" s="47">
        <v>0.96199999999999997</v>
      </c>
      <c r="X11" s="47">
        <v>2.5790000000000002</v>
      </c>
      <c r="Y11" s="47">
        <v>4.7930000000000001</v>
      </c>
      <c r="Z11" s="48"/>
      <c r="AA11" s="49">
        <f>SUM(B11:Z11)</f>
        <v>643.24399999999991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8.2929999999999993</v>
      </c>
      <c r="C13" s="52">
        <v>9.2789999999999999</v>
      </c>
      <c r="D13" s="52">
        <v>9.34</v>
      </c>
      <c r="E13" s="52">
        <v>7.3769999999999998</v>
      </c>
      <c r="F13" s="52">
        <v>6.5229999999999997</v>
      </c>
      <c r="G13" s="52">
        <v>1.871</v>
      </c>
      <c r="H13" s="52">
        <v>8.8999999999999996E-2</v>
      </c>
      <c r="I13" s="52">
        <v>2.9989999999999997</v>
      </c>
      <c r="J13" s="52">
        <v>3.8210000000000002</v>
      </c>
      <c r="K13" s="52">
        <v>3.0329999999999999</v>
      </c>
      <c r="L13" s="52">
        <v>10.468999999999999</v>
      </c>
      <c r="M13" s="52">
        <v>21.880000000000003</v>
      </c>
      <c r="N13" s="52">
        <v>0.30199999999999999</v>
      </c>
      <c r="O13" s="52"/>
      <c r="P13" s="52">
        <v>8.5359999999999996</v>
      </c>
      <c r="Q13" s="52"/>
      <c r="R13" s="52"/>
      <c r="S13" s="52">
        <v>0.14799999999999999</v>
      </c>
      <c r="T13" s="52">
        <v>6.73</v>
      </c>
      <c r="U13" s="52">
        <v>17.659000000000002</v>
      </c>
      <c r="V13" s="52">
        <v>1.4590000000000001</v>
      </c>
      <c r="W13" s="52">
        <v>1.675</v>
      </c>
      <c r="X13" s="52">
        <v>1.3169999999999999</v>
      </c>
      <c r="Y13" s="52">
        <v>0.55700000000000005</v>
      </c>
      <c r="Z13" s="53"/>
      <c r="AA13" s="54">
        <f>SUM(B13:Z13)</f>
        <v>123.35700000000001</v>
      </c>
    </row>
    <row r="14" spans="1:27" ht="30" customHeight="1" thickBot="1" x14ac:dyDescent="0.25">
      <c r="A14" s="55" t="s">
        <v>10</v>
      </c>
      <c r="B14" s="56">
        <f>IF(LEN(B$2)&gt;0,SUM(B10:B13),"")</f>
        <v>84.960000000000008</v>
      </c>
      <c r="C14" s="57">
        <f t="shared" ref="C14:Z14" si="0">IF(LEN(C$2)&gt;0,SUM(C10:C13),"")</f>
        <v>76.387</v>
      </c>
      <c r="D14" s="57">
        <f t="shared" si="0"/>
        <v>83.564000000000007</v>
      </c>
      <c r="E14" s="57">
        <f t="shared" si="0"/>
        <v>84.465999999999994</v>
      </c>
      <c r="F14" s="57">
        <f t="shared" si="0"/>
        <v>79.153999999999996</v>
      </c>
      <c r="G14" s="57">
        <f t="shared" si="0"/>
        <v>59.012</v>
      </c>
      <c r="H14" s="57">
        <f t="shared" si="0"/>
        <v>36.088999999999999</v>
      </c>
      <c r="I14" s="57">
        <f t="shared" si="0"/>
        <v>13.998999999999999</v>
      </c>
      <c r="J14" s="57">
        <f t="shared" si="0"/>
        <v>3.8210000000000002</v>
      </c>
      <c r="K14" s="57">
        <f t="shared" si="0"/>
        <v>3.0329999999999999</v>
      </c>
      <c r="L14" s="57">
        <f t="shared" si="0"/>
        <v>51.588999999999999</v>
      </c>
      <c r="M14" s="57">
        <f t="shared" si="0"/>
        <v>75.24199999999999</v>
      </c>
      <c r="N14" s="57">
        <f t="shared" si="0"/>
        <v>9.6669999999999998</v>
      </c>
      <c r="O14" s="57">
        <f t="shared" si="0"/>
        <v>8.3469999999999995</v>
      </c>
      <c r="P14" s="57">
        <f t="shared" si="0"/>
        <v>13.643999999999998</v>
      </c>
      <c r="Q14" s="57">
        <f t="shared" si="0"/>
        <v>12.579000000000001</v>
      </c>
      <c r="R14" s="57">
        <f t="shared" si="0"/>
        <v>17.754000000000001</v>
      </c>
      <c r="S14" s="57">
        <f t="shared" si="0"/>
        <v>12.224</v>
      </c>
      <c r="T14" s="57">
        <f t="shared" si="0"/>
        <v>6.73</v>
      </c>
      <c r="U14" s="57">
        <f t="shared" si="0"/>
        <v>17.659000000000002</v>
      </c>
      <c r="V14" s="57">
        <f t="shared" si="0"/>
        <v>4.798</v>
      </c>
      <c r="W14" s="57">
        <f t="shared" si="0"/>
        <v>2.637</v>
      </c>
      <c r="X14" s="57">
        <f t="shared" si="0"/>
        <v>3.8959999999999999</v>
      </c>
      <c r="Y14" s="57">
        <f t="shared" si="0"/>
        <v>5.3500000000000005</v>
      </c>
      <c r="Z14" s="58" t="str">
        <f t="shared" si="0"/>
        <v/>
      </c>
      <c r="AA14" s="59">
        <f>SUM(AA9:AA13)</f>
        <v>766.60099999999989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4.609</v>
      </c>
      <c r="C18" s="72">
        <v>4.5430000000000001</v>
      </c>
      <c r="D18" s="72">
        <v>4.4889999999999999</v>
      </c>
      <c r="E18" s="72">
        <v>4.5469999999999997</v>
      </c>
      <c r="F18" s="72">
        <v>7.76</v>
      </c>
      <c r="G18" s="72">
        <v>5.3339999999999996</v>
      </c>
      <c r="H18" s="72">
        <v>6.4820000000000002</v>
      </c>
      <c r="I18" s="72">
        <v>9.657</v>
      </c>
      <c r="J18" s="72">
        <v>8.0579999999999998</v>
      </c>
      <c r="K18" s="72">
        <v>8.1159999999999997</v>
      </c>
      <c r="L18" s="72">
        <v>8.1539999999999999</v>
      </c>
      <c r="M18" s="72">
        <v>10.286000000000001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82.035000000000011</v>
      </c>
    </row>
    <row r="19" spans="1:27" ht="24.95" customHeight="1" x14ac:dyDescent="0.2">
      <c r="A19" s="70" t="s">
        <v>14</v>
      </c>
      <c r="B19" s="75">
        <v>1.8620000000000001</v>
      </c>
      <c r="C19" s="76">
        <v>1.9910000000000001</v>
      </c>
      <c r="D19" s="76">
        <v>1.9179999999999999</v>
      </c>
      <c r="E19" s="76">
        <v>1.8260000000000001</v>
      </c>
      <c r="F19" s="76">
        <v>1.575</v>
      </c>
      <c r="G19" s="76">
        <v>2.141</v>
      </c>
      <c r="H19" s="76">
        <v>2.399</v>
      </c>
      <c r="I19" s="76">
        <v>2.798</v>
      </c>
      <c r="J19" s="76">
        <v>4.944</v>
      </c>
      <c r="K19" s="76">
        <v>6.8780000000000001</v>
      </c>
      <c r="L19" s="76">
        <v>5.3310000000000004</v>
      </c>
      <c r="M19" s="76">
        <v>4.5570000000000004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38.22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6.4710000000000001</v>
      </c>
      <c r="C22" s="83">
        <f t="shared" ref="C22:Z22" si="1">IF(LEN(C$2)&gt;0,SUM(C17:C21),"")</f>
        <v>6.5340000000000007</v>
      </c>
      <c r="D22" s="83">
        <f t="shared" si="1"/>
        <v>6.407</v>
      </c>
      <c r="E22" s="83">
        <f t="shared" si="1"/>
        <v>6.3729999999999993</v>
      </c>
      <c r="F22" s="83">
        <f t="shared" si="1"/>
        <v>9.3349999999999991</v>
      </c>
      <c r="G22" s="83">
        <f t="shared" si="1"/>
        <v>7.4749999999999996</v>
      </c>
      <c r="H22" s="83">
        <f t="shared" si="1"/>
        <v>8.8810000000000002</v>
      </c>
      <c r="I22" s="83">
        <f t="shared" si="1"/>
        <v>12.455</v>
      </c>
      <c r="J22" s="83">
        <f t="shared" si="1"/>
        <v>13.001999999999999</v>
      </c>
      <c r="K22" s="83">
        <f t="shared" si="1"/>
        <v>14.994</v>
      </c>
      <c r="L22" s="83">
        <f t="shared" si="1"/>
        <v>13.484999999999999</v>
      </c>
      <c r="M22" s="83">
        <f t="shared" si="1"/>
        <v>14.843000000000002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120.25500000000001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91.430999999999997</v>
      </c>
      <c r="C26" s="72">
        <v>82.921000000000006</v>
      </c>
      <c r="D26" s="72">
        <v>89.971000000000004</v>
      </c>
      <c r="E26" s="72">
        <v>90.838999999999999</v>
      </c>
      <c r="F26" s="72">
        <v>88.489000000000004</v>
      </c>
      <c r="G26" s="72">
        <v>66.486999999999995</v>
      </c>
      <c r="H26" s="72">
        <v>44.97</v>
      </c>
      <c r="I26" s="72">
        <v>26.454000000000001</v>
      </c>
      <c r="J26" s="72">
        <v>16.823</v>
      </c>
      <c r="K26" s="72">
        <v>18.027000000000001</v>
      </c>
      <c r="L26" s="72">
        <v>65.073999999999998</v>
      </c>
      <c r="M26" s="72">
        <v>90.084999999999994</v>
      </c>
      <c r="N26" s="72">
        <v>9.6669999999999998</v>
      </c>
      <c r="O26" s="72">
        <v>8.3469999999999995</v>
      </c>
      <c r="P26" s="72">
        <v>13.644</v>
      </c>
      <c r="Q26" s="72">
        <v>12.579000000000001</v>
      </c>
      <c r="R26" s="72">
        <v>17.754000000000001</v>
      </c>
      <c r="S26" s="72">
        <v>12.224</v>
      </c>
      <c r="T26" s="72">
        <v>6.73</v>
      </c>
      <c r="U26" s="72">
        <v>17.658999999999999</v>
      </c>
      <c r="V26" s="72">
        <v>4.798</v>
      </c>
      <c r="W26" s="72">
        <v>2.637</v>
      </c>
      <c r="X26" s="72">
        <v>3.8959999999999999</v>
      </c>
      <c r="Y26" s="72">
        <v>5.35</v>
      </c>
      <c r="Z26" s="73"/>
      <c r="AA26" s="74">
        <f>SUM(B26:Z26)</f>
        <v>886.85599999999988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91.430999999999997</v>
      </c>
      <c r="C28" s="57">
        <f t="shared" ref="C28:Z28" si="2">IF(LEN(C$2)&gt;0,SUM(C25:C27),"")</f>
        <v>82.921000000000006</v>
      </c>
      <c r="D28" s="57">
        <f t="shared" si="2"/>
        <v>89.971000000000004</v>
      </c>
      <c r="E28" s="57">
        <f t="shared" si="2"/>
        <v>90.838999999999999</v>
      </c>
      <c r="F28" s="57">
        <f t="shared" si="2"/>
        <v>88.489000000000004</v>
      </c>
      <c r="G28" s="57">
        <f t="shared" si="2"/>
        <v>66.486999999999995</v>
      </c>
      <c r="H28" s="57">
        <f t="shared" si="2"/>
        <v>44.97</v>
      </c>
      <c r="I28" s="57">
        <f t="shared" si="2"/>
        <v>26.454000000000001</v>
      </c>
      <c r="J28" s="57">
        <f t="shared" si="2"/>
        <v>16.823</v>
      </c>
      <c r="K28" s="57">
        <f t="shared" si="2"/>
        <v>18.027000000000001</v>
      </c>
      <c r="L28" s="57">
        <f t="shared" si="2"/>
        <v>65.073999999999998</v>
      </c>
      <c r="M28" s="57">
        <f t="shared" si="2"/>
        <v>90.084999999999994</v>
      </c>
      <c r="N28" s="57">
        <f t="shared" si="2"/>
        <v>9.6669999999999998</v>
      </c>
      <c r="O28" s="57">
        <f t="shared" si="2"/>
        <v>8.3469999999999995</v>
      </c>
      <c r="P28" s="57">
        <f t="shared" si="2"/>
        <v>13.644</v>
      </c>
      <c r="Q28" s="57">
        <f t="shared" si="2"/>
        <v>12.579000000000001</v>
      </c>
      <c r="R28" s="57">
        <f t="shared" si="2"/>
        <v>17.754000000000001</v>
      </c>
      <c r="S28" s="57">
        <f t="shared" si="2"/>
        <v>12.224</v>
      </c>
      <c r="T28" s="57">
        <f t="shared" si="2"/>
        <v>6.73</v>
      </c>
      <c r="U28" s="57">
        <f t="shared" si="2"/>
        <v>17.658999999999999</v>
      </c>
      <c r="V28" s="57">
        <f t="shared" si="2"/>
        <v>4.798</v>
      </c>
      <c r="W28" s="57">
        <f t="shared" si="2"/>
        <v>2.637</v>
      </c>
      <c r="X28" s="57">
        <f t="shared" si="2"/>
        <v>3.8959999999999999</v>
      </c>
      <c r="Y28" s="57">
        <f t="shared" si="2"/>
        <v>5.35</v>
      </c>
      <c r="Z28" s="58" t="str">
        <f t="shared" si="2"/>
        <v/>
      </c>
      <c r="AA28" s="59">
        <f>SUM(AA25:AA27)</f>
        <v>886.85599999999988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91.431000000000012</v>
      </c>
      <c r="C47" s="83">
        <f t="shared" ref="C47:Z47" si="8">IF(LEN(C$2)&gt;0,C14+C22+C36,"")</f>
        <v>82.921000000000006</v>
      </c>
      <c r="D47" s="83">
        <f t="shared" si="8"/>
        <v>89.971000000000004</v>
      </c>
      <c r="E47" s="83">
        <f t="shared" si="8"/>
        <v>90.838999999999999</v>
      </c>
      <c r="F47" s="83">
        <f t="shared" si="8"/>
        <v>88.48899999999999</v>
      </c>
      <c r="G47" s="83">
        <f t="shared" si="8"/>
        <v>66.486999999999995</v>
      </c>
      <c r="H47" s="83">
        <f t="shared" si="8"/>
        <v>44.97</v>
      </c>
      <c r="I47" s="83">
        <f t="shared" si="8"/>
        <v>26.454000000000001</v>
      </c>
      <c r="J47" s="83">
        <f t="shared" si="8"/>
        <v>16.823</v>
      </c>
      <c r="K47" s="83">
        <f t="shared" si="8"/>
        <v>18.027000000000001</v>
      </c>
      <c r="L47" s="83">
        <f t="shared" si="8"/>
        <v>65.073999999999998</v>
      </c>
      <c r="M47" s="83">
        <f t="shared" si="8"/>
        <v>90.084999999999994</v>
      </c>
      <c r="N47" s="83">
        <f t="shared" si="8"/>
        <v>9.6669999999999998</v>
      </c>
      <c r="O47" s="83">
        <f t="shared" si="8"/>
        <v>8.3469999999999995</v>
      </c>
      <c r="P47" s="83">
        <f t="shared" si="8"/>
        <v>13.643999999999998</v>
      </c>
      <c r="Q47" s="83">
        <f t="shared" si="8"/>
        <v>12.579000000000001</v>
      </c>
      <c r="R47" s="83">
        <f t="shared" si="8"/>
        <v>17.754000000000001</v>
      </c>
      <c r="S47" s="83">
        <f t="shared" si="8"/>
        <v>12.224</v>
      </c>
      <c r="T47" s="83">
        <f t="shared" si="8"/>
        <v>6.73</v>
      </c>
      <c r="U47" s="83">
        <f t="shared" si="8"/>
        <v>17.659000000000002</v>
      </c>
      <c r="V47" s="83">
        <f t="shared" si="8"/>
        <v>4.798</v>
      </c>
      <c r="W47" s="83">
        <f t="shared" si="8"/>
        <v>2.637</v>
      </c>
      <c r="X47" s="83">
        <f t="shared" si="8"/>
        <v>3.8959999999999999</v>
      </c>
      <c r="Y47" s="83">
        <f t="shared" si="8"/>
        <v>5.3500000000000005</v>
      </c>
      <c r="Z47" s="84" t="str">
        <f t="shared" si="8"/>
        <v/>
      </c>
      <c r="AA47" s="100">
        <f>SUM(B47:Z47)</f>
        <v>886.85599999999999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91.431000000000012</v>
      </c>
      <c r="C4" s="18">
        <v>82.920999999999992</v>
      </c>
      <c r="D4" s="18">
        <v>89.971000000000004</v>
      </c>
      <c r="E4" s="18">
        <v>90.838999999999999</v>
      </c>
      <c r="F4" s="18">
        <v>88.48899999999999</v>
      </c>
      <c r="G4" s="18">
        <v>66.486999999999995</v>
      </c>
      <c r="H4" s="18">
        <v>44.97</v>
      </c>
      <c r="I4" s="18">
        <v>26.422000000000004</v>
      </c>
      <c r="J4" s="18">
        <v>16.823</v>
      </c>
      <c r="K4" s="18">
        <v>18.026999999999997</v>
      </c>
      <c r="L4" s="18">
        <v>65.073999999999998</v>
      </c>
      <c r="M4" s="18">
        <v>90.084999999999994</v>
      </c>
      <c r="N4" s="18">
        <v>9.6669999999999998</v>
      </c>
      <c r="O4" s="18">
        <v>8.3469999999999995</v>
      </c>
      <c r="P4" s="18">
        <v>13.644000000000002</v>
      </c>
      <c r="Q4" s="18">
        <v>12.579000000000001</v>
      </c>
      <c r="R4" s="18">
        <v>17.754000000000001</v>
      </c>
      <c r="S4" s="18">
        <v>12.224</v>
      </c>
      <c r="T4" s="18">
        <v>6.7069999999999999</v>
      </c>
      <c r="U4" s="18">
        <v>17.691000000000003</v>
      </c>
      <c r="V4" s="18">
        <v>4.7980000000000009</v>
      </c>
      <c r="W4" s="18">
        <v>2.6369999999999996</v>
      </c>
      <c r="X4" s="18">
        <v>3.8960000000000008</v>
      </c>
      <c r="Y4" s="18">
        <v>5.3500000000000005</v>
      </c>
      <c r="Z4" s="19"/>
      <c r="AA4" s="20">
        <f>SUM(B4:Z4)</f>
        <v>886.83299999999997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153.68</v>
      </c>
      <c r="C7" s="28">
        <v>153.68</v>
      </c>
      <c r="D7" s="28">
        <v>153.68</v>
      </c>
      <c r="E7" s="28">
        <v>153.68</v>
      </c>
      <c r="F7" s="28">
        <v>153.68</v>
      </c>
      <c r="G7" s="28">
        <v>153.68</v>
      </c>
      <c r="H7" s="28">
        <v>205.54</v>
      </c>
      <c r="I7" s="28">
        <v>228.85</v>
      </c>
      <c r="J7" s="28">
        <v>219.89</v>
      </c>
      <c r="K7" s="28">
        <v>167.23</v>
      </c>
      <c r="L7" s="28">
        <v>159.87</v>
      </c>
      <c r="M7" s="28">
        <v>159.87</v>
      </c>
      <c r="N7" s="28">
        <v>152.28</v>
      </c>
      <c r="O7" s="28">
        <v>148.54</v>
      </c>
      <c r="P7" s="28">
        <v>128.19</v>
      </c>
      <c r="Q7" s="28">
        <v>148.99</v>
      </c>
      <c r="R7" s="28">
        <v>157.99</v>
      </c>
      <c r="S7" s="28">
        <v>190.92</v>
      </c>
      <c r="T7" s="28">
        <v>225.89</v>
      </c>
      <c r="U7" s="28">
        <v>255.15</v>
      </c>
      <c r="V7" s="28">
        <v>199.45</v>
      </c>
      <c r="W7" s="28">
        <v>155.87</v>
      </c>
      <c r="X7" s="28">
        <v>155.09</v>
      </c>
      <c r="Y7" s="28">
        <v>149</v>
      </c>
      <c r="Z7" s="29"/>
      <c r="AA7" s="30">
        <v>172.11208333333332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2.0780000000000003</v>
      </c>
      <c r="C13" s="52">
        <v>3.2860000000000005</v>
      </c>
      <c r="D13" s="52">
        <v>1.266</v>
      </c>
      <c r="E13" s="52">
        <v>2.1059999999999999</v>
      </c>
      <c r="F13" s="52">
        <v>2.5179999999999998</v>
      </c>
      <c r="G13" s="52">
        <v>3.2890000000000001</v>
      </c>
      <c r="H13" s="52">
        <v>6.7479999999999993</v>
      </c>
      <c r="I13" s="52">
        <v>4.9539999999999997</v>
      </c>
      <c r="J13" s="52">
        <v>12.151</v>
      </c>
      <c r="K13" s="52">
        <v>17.844999999999999</v>
      </c>
      <c r="L13" s="52">
        <v>2.2669999999999999</v>
      </c>
      <c r="M13" s="52">
        <v>2.9660000000000002</v>
      </c>
      <c r="N13" s="52">
        <v>7.9600000000000009</v>
      </c>
      <c r="O13" s="52">
        <v>5.8389999999999995</v>
      </c>
      <c r="P13" s="52">
        <v>7.2739999999999991</v>
      </c>
      <c r="Q13" s="52">
        <v>9.5240000000000009</v>
      </c>
      <c r="R13" s="52">
        <v>14.053000000000001</v>
      </c>
      <c r="S13" s="52">
        <v>8.1050000000000004</v>
      </c>
      <c r="T13" s="52">
        <v>1.6850000000000001</v>
      </c>
      <c r="U13" s="52">
        <v>0.63200000000000001</v>
      </c>
      <c r="V13" s="52">
        <v>4.1850000000000005</v>
      </c>
      <c r="W13" s="52">
        <v>2.6369999999999996</v>
      </c>
      <c r="X13" s="52">
        <v>3.3240000000000007</v>
      </c>
      <c r="Y13" s="52">
        <v>4.8070000000000004</v>
      </c>
      <c r="Z13" s="53"/>
      <c r="AA13" s="54">
        <f>SUM(B13:Z13)</f>
        <v>131.499</v>
      </c>
    </row>
    <row r="14" spans="1:27" ht="30" customHeight="1" thickBot="1" x14ac:dyDescent="0.25">
      <c r="A14" s="55" t="s">
        <v>10</v>
      </c>
      <c r="B14" s="56">
        <f>IF(LEN(B$2)&gt;0,SUM(B10:B13),"")</f>
        <v>2.0780000000000003</v>
      </c>
      <c r="C14" s="57">
        <f t="shared" ref="C14:Z14" si="0">IF(LEN(C$2)&gt;0,SUM(C10:C13),"")</f>
        <v>3.2860000000000005</v>
      </c>
      <c r="D14" s="57">
        <f t="shared" si="0"/>
        <v>1.266</v>
      </c>
      <c r="E14" s="57">
        <f t="shared" si="0"/>
        <v>2.1059999999999999</v>
      </c>
      <c r="F14" s="57">
        <f t="shared" si="0"/>
        <v>2.5179999999999998</v>
      </c>
      <c r="G14" s="57">
        <f t="shared" si="0"/>
        <v>3.2890000000000001</v>
      </c>
      <c r="H14" s="57">
        <f t="shared" si="0"/>
        <v>6.7479999999999993</v>
      </c>
      <c r="I14" s="57">
        <f t="shared" si="0"/>
        <v>4.9539999999999997</v>
      </c>
      <c r="J14" s="57">
        <f t="shared" si="0"/>
        <v>12.151</v>
      </c>
      <c r="K14" s="57">
        <f t="shared" si="0"/>
        <v>17.844999999999999</v>
      </c>
      <c r="L14" s="57">
        <f t="shared" si="0"/>
        <v>2.2669999999999999</v>
      </c>
      <c r="M14" s="57">
        <f t="shared" si="0"/>
        <v>2.9660000000000002</v>
      </c>
      <c r="N14" s="57">
        <f t="shared" si="0"/>
        <v>7.9600000000000009</v>
      </c>
      <c r="O14" s="57">
        <f t="shared" si="0"/>
        <v>5.8389999999999995</v>
      </c>
      <c r="P14" s="57">
        <f t="shared" si="0"/>
        <v>7.2739999999999991</v>
      </c>
      <c r="Q14" s="57">
        <f t="shared" si="0"/>
        <v>9.5240000000000009</v>
      </c>
      <c r="R14" s="57">
        <f t="shared" si="0"/>
        <v>14.053000000000001</v>
      </c>
      <c r="S14" s="57">
        <f t="shared" si="0"/>
        <v>8.1050000000000004</v>
      </c>
      <c r="T14" s="57">
        <f t="shared" si="0"/>
        <v>1.6850000000000001</v>
      </c>
      <c r="U14" s="57">
        <f t="shared" si="0"/>
        <v>0.63200000000000001</v>
      </c>
      <c r="V14" s="57">
        <f t="shared" si="0"/>
        <v>4.1850000000000005</v>
      </c>
      <c r="W14" s="57">
        <f t="shared" si="0"/>
        <v>2.6369999999999996</v>
      </c>
      <c r="X14" s="57">
        <f t="shared" si="0"/>
        <v>3.3240000000000007</v>
      </c>
      <c r="Y14" s="57">
        <f t="shared" si="0"/>
        <v>4.8070000000000004</v>
      </c>
      <c r="Z14" s="58" t="str">
        <f t="shared" si="0"/>
        <v/>
      </c>
      <c r="AA14" s="59">
        <f>SUM(AA9:AA13)</f>
        <v>131.499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17</v>
      </c>
      <c r="C18" s="72">
        <v>15</v>
      </c>
      <c r="D18" s="72">
        <v>17</v>
      </c>
      <c r="E18" s="72">
        <v>17</v>
      </c>
      <c r="F18" s="72">
        <v>16</v>
      </c>
      <c r="G18" s="72">
        <v>12</v>
      </c>
      <c r="H18" s="72">
        <v>7</v>
      </c>
      <c r="I18" s="72">
        <v>4.8599999999999994</v>
      </c>
      <c r="J18" s="72">
        <v>3.3050000000000002</v>
      </c>
      <c r="K18" s="72"/>
      <c r="L18" s="72">
        <v>12</v>
      </c>
      <c r="M18" s="72">
        <v>17</v>
      </c>
      <c r="N18" s="72"/>
      <c r="O18" s="72"/>
      <c r="P18" s="72"/>
      <c r="Q18" s="72"/>
      <c r="R18" s="72"/>
      <c r="S18" s="72"/>
      <c r="T18" s="72">
        <v>3.1920000000000002</v>
      </c>
      <c r="U18" s="72">
        <v>3.1760000000000002</v>
      </c>
      <c r="V18" s="72"/>
      <c r="W18" s="72"/>
      <c r="X18" s="72"/>
      <c r="Y18" s="72"/>
      <c r="Z18" s="73"/>
      <c r="AA18" s="74">
        <f>SUM(B18:Z18)</f>
        <v>144.53300000000002</v>
      </c>
    </row>
    <row r="19" spans="1:27" ht="24.95" customHeight="1" x14ac:dyDescent="0.2">
      <c r="A19" s="70" t="s">
        <v>14</v>
      </c>
      <c r="B19" s="75">
        <v>72.353000000000009</v>
      </c>
      <c r="C19" s="76">
        <v>64.635000000000005</v>
      </c>
      <c r="D19" s="76">
        <v>71.704999999999998</v>
      </c>
      <c r="E19" s="76">
        <v>71.733000000000004</v>
      </c>
      <c r="F19" s="76">
        <v>69.970999999999989</v>
      </c>
      <c r="G19" s="76">
        <v>51.198</v>
      </c>
      <c r="H19" s="76">
        <v>31.221999999999998</v>
      </c>
      <c r="I19" s="76">
        <v>10.708</v>
      </c>
      <c r="J19" s="76">
        <v>1.367</v>
      </c>
      <c r="K19" s="76">
        <v>0.182</v>
      </c>
      <c r="L19" s="76">
        <v>50.807000000000002</v>
      </c>
      <c r="M19" s="76">
        <v>70.119</v>
      </c>
      <c r="N19" s="76">
        <v>1.7069999999999999</v>
      </c>
      <c r="O19" s="76">
        <v>2.508</v>
      </c>
      <c r="P19" s="76">
        <v>6.37</v>
      </c>
      <c r="Q19" s="76">
        <v>3.0550000000000002</v>
      </c>
      <c r="R19" s="76">
        <v>3.7009999999999996</v>
      </c>
      <c r="S19" s="76">
        <v>4.1189999999999998</v>
      </c>
      <c r="T19" s="76">
        <v>0.53</v>
      </c>
      <c r="U19" s="76">
        <v>0.38300000000000001</v>
      </c>
      <c r="V19" s="76">
        <v>0.61299999999999999</v>
      </c>
      <c r="W19" s="76"/>
      <c r="X19" s="76">
        <v>0.57200000000000006</v>
      </c>
      <c r="Y19" s="76">
        <v>0.54299999999999993</v>
      </c>
      <c r="Z19" s="73"/>
      <c r="AA19" s="74">
        <f>SUM(B19:Z19)</f>
        <v>590.10100000000011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89.353000000000009</v>
      </c>
      <c r="C22" s="83">
        <f t="shared" si="1"/>
        <v>79.635000000000005</v>
      </c>
      <c r="D22" s="83">
        <f t="shared" si="1"/>
        <v>88.704999999999998</v>
      </c>
      <c r="E22" s="83">
        <f t="shared" si="1"/>
        <v>88.733000000000004</v>
      </c>
      <c r="F22" s="83">
        <f t="shared" si="1"/>
        <v>85.970999999999989</v>
      </c>
      <c r="G22" s="83">
        <f t="shared" si="1"/>
        <v>63.198</v>
      </c>
      <c r="H22" s="83">
        <f t="shared" si="1"/>
        <v>38.221999999999994</v>
      </c>
      <c r="I22" s="83">
        <f t="shared" si="1"/>
        <v>15.568</v>
      </c>
      <c r="J22" s="83">
        <f t="shared" si="1"/>
        <v>4.6720000000000006</v>
      </c>
      <c r="K22" s="83">
        <f t="shared" si="1"/>
        <v>0.182</v>
      </c>
      <c r="L22" s="83">
        <f t="shared" si="1"/>
        <v>62.807000000000002</v>
      </c>
      <c r="M22" s="83">
        <f t="shared" si="1"/>
        <v>87.119</v>
      </c>
      <c r="N22" s="83">
        <f t="shared" si="1"/>
        <v>1.7069999999999999</v>
      </c>
      <c r="O22" s="83">
        <f t="shared" si="1"/>
        <v>2.508</v>
      </c>
      <c r="P22" s="83">
        <f t="shared" si="1"/>
        <v>6.37</v>
      </c>
      <c r="Q22" s="83">
        <f t="shared" si="1"/>
        <v>3.0550000000000002</v>
      </c>
      <c r="R22" s="83">
        <f t="shared" si="1"/>
        <v>3.7009999999999996</v>
      </c>
      <c r="S22" s="83">
        <f t="shared" si="1"/>
        <v>4.1189999999999998</v>
      </c>
      <c r="T22" s="83">
        <f t="shared" si="1"/>
        <v>3.7220000000000004</v>
      </c>
      <c r="U22" s="83">
        <f t="shared" si="1"/>
        <v>3.5590000000000002</v>
      </c>
      <c r="V22" s="83">
        <f t="shared" si="1"/>
        <v>0.61299999999999999</v>
      </c>
      <c r="W22" s="83">
        <f t="shared" si="1"/>
        <v>0</v>
      </c>
      <c r="X22" s="83">
        <f t="shared" si="1"/>
        <v>0.57200000000000006</v>
      </c>
      <c r="Y22" s="83">
        <f t="shared" si="1"/>
        <v>0.54299999999999993</v>
      </c>
      <c r="Z22" s="84">
        <f t="shared" si="1"/>
        <v>0</v>
      </c>
      <c r="AA22" s="85">
        <f t="shared" si="1"/>
        <v>734.63400000000013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91.430999999999997</v>
      </c>
      <c r="C26" s="72">
        <v>82.921000000000006</v>
      </c>
      <c r="D26" s="72">
        <v>89.971000000000004</v>
      </c>
      <c r="E26" s="72">
        <v>90.838999999999999</v>
      </c>
      <c r="F26" s="72">
        <v>88.489000000000004</v>
      </c>
      <c r="G26" s="72">
        <v>66.486999999999995</v>
      </c>
      <c r="H26" s="72">
        <v>44.97</v>
      </c>
      <c r="I26" s="72">
        <v>20.521999999999998</v>
      </c>
      <c r="J26" s="72">
        <v>16.823</v>
      </c>
      <c r="K26" s="72">
        <v>18.027000000000001</v>
      </c>
      <c r="L26" s="72">
        <v>65.073999999999998</v>
      </c>
      <c r="M26" s="72">
        <v>90.084999999999994</v>
      </c>
      <c r="N26" s="72">
        <v>9.6669999999999998</v>
      </c>
      <c r="O26" s="72">
        <v>8.3469999999999995</v>
      </c>
      <c r="P26" s="72">
        <v>13.644</v>
      </c>
      <c r="Q26" s="72">
        <v>12.579000000000001</v>
      </c>
      <c r="R26" s="72">
        <v>17.754000000000001</v>
      </c>
      <c r="S26" s="72">
        <v>12.224</v>
      </c>
      <c r="T26" s="72">
        <v>5.407</v>
      </c>
      <c r="U26" s="72">
        <v>4.1909999999999998</v>
      </c>
      <c r="V26" s="72">
        <v>4.798</v>
      </c>
      <c r="W26" s="72">
        <v>2.637</v>
      </c>
      <c r="X26" s="72">
        <v>3.8959999999999999</v>
      </c>
      <c r="Y26" s="72">
        <v>5.35</v>
      </c>
      <c r="Z26" s="73"/>
      <c r="AA26" s="74">
        <f>SUM(B26:Z26)</f>
        <v>866.13300000000004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91.430999999999997</v>
      </c>
      <c r="C28" s="57">
        <f t="shared" si="2"/>
        <v>82.921000000000006</v>
      </c>
      <c r="D28" s="57">
        <f t="shared" si="2"/>
        <v>89.971000000000004</v>
      </c>
      <c r="E28" s="57">
        <f t="shared" si="2"/>
        <v>90.838999999999999</v>
      </c>
      <c r="F28" s="57">
        <f t="shared" si="2"/>
        <v>88.489000000000004</v>
      </c>
      <c r="G28" s="57">
        <f t="shared" si="2"/>
        <v>66.486999999999995</v>
      </c>
      <c r="H28" s="57">
        <f t="shared" si="2"/>
        <v>44.97</v>
      </c>
      <c r="I28" s="57">
        <f t="shared" si="2"/>
        <v>20.521999999999998</v>
      </c>
      <c r="J28" s="57">
        <f t="shared" si="2"/>
        <v>16.823</v>
      </c>
      <c r="K28" s="57">
        <f t="shared" si="2"/>
        <v>18.027000000000001</v>
      </c>
      <c r="L28" s="57">
        <f t="shared" si="2"/>
        <v>65.073999999999998</v>
      </c>
      <c r="M28" s="57">
        <f t="shared" si="2"/>
        <v>90.084999999999994</v>
      </c>
      <c r="N28" s="57">
        <f t="shared" si="2"/>
        <v>9.6669999999999998</v>
      </c>
      <c r="O28" s="57">
        <f t="shared" si="2"/>
        <v>8.3469999999999995</v>
      </c>
      <c r="P28" s="57">
        <f t="shared" si="2"/>
        <v>13.644</v>
      </c>
      <c r="Q28" s="57">
        <f t="shared" si="2"/>
        <v>12.579000000000001</v>
      </c>
      <c r="R28" s="57">
        <f t="shared" si="2"/>
        <v>17.754000000000001</v>
      </c>
      <c r="S28" s="57">
        <f t="shared" si="2"/>
        <v>12.224</v>
      </c>
      <c r="T28" s="57">
        <f t="shared" si="2"/>
        <v>5.407</v>
      </c>
      <c r="U28" s="57">
        <f t="shared" si="2"/>
        <v>4.1909999999999998</v>
      </c>
      <c r="V28" s="57">
        <f t="shared" si="2"/>
        <v>4.798</v>
      </c>
      <c r="W28" s="57">
        <f t="shared" si="2"/>
        <v>2.637</v>
      </c>
      <c r="X28" s="57">
        <f t="shared" si="2"/>
        <v>3.8959999999999999</v>
      </c>
      <c r="Y28" s="57">
        <f t="shared" si="2"/>
        <v>5.35</v>
      </c>
      <c r="Z28" s="58">
        <f t="shared" si="2"/>
        <v>0</v>
      </c>
      <c r="AA28" s="59">
        <f t="shared" si="2"/>
        <v>866.13300000000004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>
        <v>5.9</v>
      </c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>
        <v>1.3</v>
      </c>
      <c r="U35" s="94">
        <v>13.5</v>
      </c>
      <c r="V35" s="94"/>
      <c r="W35" s="94"/>
      <c r="X35" s="94"/>
      <c r="Y35" s="94"/>
      <c r="Z35" s="95"/>
      <c r="AA35" s="74">
        <f t="shared" si="3"/>
        <v>20.7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5.9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1.3</v>
      </c>
      <c r="U36" s="83">
        <f t="shared" si="4"/>
        <v>13.5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20.7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>
        <v>5.9</v>
      </c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>
        <v>1.3</v>
      </c>
      <c r="U43" s="94">
        <v>13.5</v>
      </c>
      <c r="V43" s="94"/>
      <c r="W43" s="94"/>
      <c r="X43" s="94"/>
      <c r="Y43" s="94"/>
      <c r="Z43" s="95"/>
      <c r="AA43" s="74">
        <f t="shared" si="5"/>
        <v>20.7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5.9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1.3</v>
      </c>
      <c r="U44" s="83">
        <f t="shared" si="6"/>
        <v>13.5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20.7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91.431000000000012</v>
      </c>
      <c r="C47" s="83">
        <f t="shared" ref="C47:Z47" si="8">SUM(C10:C13)+C22+C36</f>
        <v>82.921000000000006</v>
      </c>
      <c r="D47" s="83">
        <f t="shared" si="8"/>
        <v>89.971000000000004</v>
      </c>
      <c r="E47" s="83">
        <f t="shared" si="8"/>
        <v>90.838999999999999</v>
      </c>
      <c r="F47" s="83">
        <f t="shared" si="8"/>
        <v>88.48899999999999</v>
      </c>
      <c r="G47" s="83">
        <f t="shared" si="8"/>
        <v>66.486999999999995</v>
      </c>
      <c r="H47" s="83">
        <f t="shared" si="8"/>
        <v>44.969999999999992</v>
      </c>
      <c r="I47" s="83">
        <f t="shared" si="8"/>
        <v>26.421999999999997</v>
      </c>
      <c r="J47" s="83">
        <f t="shared" si="8"/>
        <v>16.823</v>
      </c>
      <c r="K47" s="83">
        <f t="shared" si="8"/>
        <v>18.026999999999997</v>
      </c>
      <c r="L47" s="83">
        <f t="shared" si="8"/>
        <v>65.073999999999998</v>
      </c>
      <c r="M47" s="83">
        <f t="shared" si="8"/>
        <v>90.084999999999994</v>
      </c>
      <c r="N47" s="83">
        <f t="shared" si="8"/>
        <v>9.6670000000000016</v>
      </c>
      <c r="O47" s="83">
        <f t="shared" si="8"/>
        <v>8.3469999999999995</v>
      </c>
      <c r="P47" s="83">
        <f t="shared" si="8"/>
        <v>13.643999999999998</v>
      </c>
      <c r="Q47" s="83">
        <f t="shared" si="8"/>
        <v>12.579000000000001</v>
      </c>
      <c r="R47" s="83">
        <f t="shared" si="8"/>
        <v>17.754000000000001</v>
      </c>
      <c r="S47" s="83">
        <f t="shared" si="8"/>
        <v>12.224</v>
      </c>
      <c r="T47" s="83">
        <f t="shared" si="8"/>
        <v>6.7069999999999999</v>
      </c>
      <c r="U47" s="83">
        <f t="shared" si="8"/>
        <v>17.690999999999999</v>
      </c>
      <c r="V47" s="83">
        <f t="shared" si="8"/>
        <v>4.798</v>
      </c>
      <c r="W47" s="83">
        <f t="shared" si="8"/>
        <v>2.6369999999999996</v>
      </c>
      <c r="X47" s="83">
        <f t="shared" si="8"/>
        <v>3.8960000000000008</v>
      </c>
      <c r="Y47" s="83">
        <f t="shared" si="8"/>
        <v>5.3500000000000005</v>
      </c>
      <c r="Z47" s="84">
        <f t="shared" si="8"/>
        <v>0</v>
      </c>
      <c r="AA47" s="100">
        <f>SUM(B47:Z47)</f>
        <v>886.83300000000008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5.9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1.3</v>
      </c>
      <c r="U4" s="18">
        <v>13.5</v>
      </c>
      <c r="V4" s="18"/>
      <c r="W4" s="18"/>
      <c r="X4" s="18"/>
      <c r="Y4" s="18"/>
      <c r="Z4" s="19"/>
      <c r="AA4" s="107">
        <f>SUM(B4:Z4)</f>
        <v>20.7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153.68</v>
      </c>
      <c r="C7" s="113">
        <v>153.68</v>
      </c>
      <c r="D7" s="113">
        <v>153.68</v>
      </c>
      <c r="E7" s="113">
        <v>153.68</v>
      </c>
      <c r="F7" s="113">
        <v>153.68</v>
      </c>
      <c r="G7" s="113">
        <v>153.68</v>
      </c>
      <c r="H7" s="113">
        <v>205.54</v>
      </c>
      <c r="I7" s="113">
        <v>228.85</v>
      </c>
      <c r="J7" s="113">
        <v>219.89</v>
      </c>
      <c r="K7" s="113">
        <v>167.23</v>
      </c>
      <c r="L7" s="113">
        <v>159.87</v>
      </c>
      <c r="M7" s="113">
        <v>159.87</v>
      </c>
      <c r="N7" s="113">
        <v>152.28</v>
      </c>
      <c r="O7" s="113">
        <v>148.54</v>
      </c>
      <c r="P7" s="113">
        <v>128.19</v>
      </c>
      <c r="Q7" s="113">
        <v>148.99</v>
      </c>
      <c r="R7" s="113">
        <v>157.99</v>
      </c>
      <c r="S7" s="113">
        <v>190.92</v>
      </c>
      <c r="T7" s="113">
        <v>225.89</v>
      </c>
      <c r="U7" s="113">
        <v>255.15</v>
      </c>
      <c r="V7" s="113">
        <v>199.45</v>
      </c>
      <c r="W7" s="113">
        <v>155.87</v>
      </c>
      <c r="X7" s="113">
        <v>155.09</v>
      </c>
      <c r="Y7" s="113">
        <v>149</v>
      </c>
      <c r="Z7" s="114"/>
      <c r="AA7" s="115">
        <v>172.11208333333332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>
        <v>5.9</v>
      </c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>
        <v>1.3</v>
      </c>
      <c r="U23" s="129">
        <v>13.5</v>
      </c>
      <c r="V23" s="125"/>
      <c r="W23" s="129"/>
      <c r="X23" s="129"/>
      <c r="Y23" s="129"/>
      <c r="Z23" s="127"/>
      <c r="AA23" s="128">
        <f t="shared" si="2"/>
        <v>20.7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5.9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1.3</v>
      </c>
      <c r="U24" s="131">
        <f t="shared" si="3"/>
        <v>13.5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20.7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2021-10-04T20:21:17Z</dcterms:created>
  <dcterms:modified xsi:type="dcterms:W3CDTF">2021-10-04T20:21:17Z</dcterms:modified>
</cp:coreProperties>
</file>