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<sst xmlns="http://schemas.openxmlformats.org/spreadsheetml/2006/main" count="109" uniqueCount="48">
  <si>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03/10/2021 23:25:26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</si>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</sst>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30</c:v>
                </c:pt>
                <c:pt idx="5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45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21">
                  <c:v>2.0419999999999998</c:v>
                </c:pt>
                <c:pt idx="22">
                  <c:v>3.6070000000000002</c:v>
                </c:pt>
                <c:pt idx="23">
                  <c:v>3.1160000000000001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7.4050000000000002</c:v>
                </c:pt>
                <c:pt idx="1">
                  <c:v>8.3640000000000008</c:v>
                </c:pt>
                <c:pt idx="2">
                  <c:v>5.3149999999999995</c:v>
                </c:pt>
                <c:pt idx="3">
                  <c:v>4.3339999999999996</c:v>
                </c:pt>
                <c:pt idx="4">
                  <c:v>3.7399999999999998</c:v>
                </c:pt>
                <c:pt idx="5">
                  <c:v>4.0789999999999997</c:v>
                </c:pt>
                <c:pt idx="6">
                  <c:v>4.4130000000000003</c:v>
                </c:pt>
                <c:pt idx="7">
                  <c:v>5.6530000000000005</c:v>
                </c:pt>
                <c:pt idx="8">
                  <c:v>5.8340000000000005</c:v>
                </c:pt>
                <c:pt idx="9">
                  <c:v>5.1369999999999996</c:v>
                </c:pt>
                <c:pt idx="10">
                  <c:v>4.1180000000000003</c:v>
                </c:pt>
                <c:pt idx="11">
                  <c:v>3.4510000000000001</c:v>
                </c:pt>
                <c:pt idx="12">
                  <c:v>3.38</c:v>
                </c:pt>
                <c:pt idx="13">
                  <c:v>3.41</c:v>
                </c:pt>
                <c:pt idx="14">
                  <c:v>3.53</c:v>
                </c:pt>
                <c:pt idx="15">
                  <c:v>2.72</c:v>
                </c:pt>
                <c:pt idx="16">
                  <c:v>2.786</c:v>
                </c:pt>
                <c:pt idx="17">
                  <c:v>3.3770000000000002</c:v>
                </c:pt>
                <c:pt idx="18">
                  <c:v>3.5</c:v>
                </c:pt>
                <c:pt idx="19">
                  <c:v>3.26</c:v>
                </c:pt>
                <c:pt idx="20">
                  <c:v>3.12</c:v>
                </c:pt>
                <c:pt idx="21">
                  <c:v>3.25</c:v>
                </c:pt>
                <c:pt idx="22">
                  <c:v>3.41</c:v>
                </c:pt>
                <c:pt idx="23">
                  <c:v>3.54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225064"/>
        <c:axId val="419693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118.505</c:v>
                </c:pt>
                <c:pt idx="1">
                  <c:v>134.447</c:v>
                </c:pt>
                <c:pt idx="2">
                  <c:v>130.851</c:v>
                </c:pt>
                <c:pt idx="3">
                  <c:v>130.483</c:v>
                </c:pt>
                <c:pt idx="4">
                  <c:v>35.086999999999996</c:v>
                </c:pt>
                <c:pt idx="5">
                  <c:v>34.346999999999994</c:v>
                </c:pt>
                <c:pt idx="6">
                  <c:v>4.6829999999999998</c:v>
                </c:pt>
                <c:pt idx="7">
                  <c:v>5.6530000000000005</c:v>
                </c:pt>
                <c:pt idx="8">
                  <c:v>8.1300000000000008</c:v>
                </c:pt>
                <c:pt idx="9">
                  <c:v>7.1639999999999997</c:v>
                </c:pt>
                <c:pt idx="10">
                  <c:v>5.577</c:v>
                </c:pt>
                <c:pt idx="11">
                  <c:v>4.6199999999999992</c:v>
                </c:pt>
                <c:pt idx="12">
                  <c:v>4.55</c:v>
                </c:pt>
                <c:pt idx="13">
                  <c:v>4.2660000000000009</c:v>
                </c:pt>
                <c:pt idx="14">
                  <c:v>4.0880000000000001</c:v>
                </c:pt>
                <c:pt idx="15">
                  <c:v>4.6639999999999997</c:v>
                </c:pt>
                <c:pt idx="16">
                  <c:v>5.9989999999999997</c:v>
                </c:pt>
                <c:pt idx="17">
                  <c:v>8.3149999999999995</c:v>
                </c:pt>
                <c:pt idx="18">
                  <c:v>9.2899999999999991</c:v>
                </c:pt>
                <c:pt idx="19">
                  <c:v>5.3790000000000004</c:v>
                </c:pt>
                <c:pt idx="20">
                  <c:v>17.907</c:v>
                </c:pt>
                <c:pt idx="21">
                  <c:v>6.5059999999999993</c:v>
                </c:pt>
                <c:pt idx="22">
                  <c:v>8.7469999999999999</c:v>
                </c:pt>
                <c:pt idx="23">
                  <c:v>8.0180000000000007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225064"/>
        <c:axId val="419693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148.87</c:v>
                </c:pt>
                <c:pt idx="1">
                  <c:v>146.82</c:v>
                </c:pt>
                <c:pt idx="2">
                  <c:v>145.11000000000001</c:v>
                </c:pt>
                <c:pt idx="3">
                  <c:v>145.01</c:v>
                </c:pt>
                <c:pt idx="4">
                  <c:v>145.01</c:v>
                </c:pt>
                <c:pt idx="5">
                  <c:v>148.29</c:v>
                </c:pt>
                <c:pt idx="6">
                  <c:v>155.01</c:v>
                </c:pt>
                <c:pt idx="7">
                  <c:v>199.27</c:v>
                </c:pt>
                <c:pt idx="8">
                  <c:v>194.41</c:v>
                </c:pt>
                <c:pt idx="9">
                  <c:v>159.6</c:v>
                </c:pt>
                <c:pt idx="10">
                  <c:v>150.5</c:v>
                </c:pt>
                <c:pt idx="11">
                  <c:v>148.1</c:v>
                </c:pt>
                <c:pt idx="12">
                  <c:v>147.97</c:v>
                </c:pt>
                <c:pt idx="13">
                  <c:v>147.6</c:v>
                </c:pt>
                <c:pt idx="14">
                  <c:v>148.06</c:v>
                </c:pt>
                <c:pt idx="15">
                  <c:v>145.13999999999999</c:v>
                </c:pt>
                <c:pt idx="16">
                  <c:v>162.04</c:v>
                </c:pt>
                <c:pt idx="17">
                  <c:v>181.04</c:v>
                </c:pt>
                <c:pt idx="18">
                  <c:v>233.24</c:v>
                </c:pt>
                <c:pt idx="19">
                  <c:v>245.57</c:v>
                </c:pt>
                <c:pt idx="20">
                  <c:v>220</c:v>
                </c:pt>
                <c:pt idx="21">
                  <c:v>178.08</c:v>
                </c:pt>
                <c:pt idx="22">
                  <c:v>157.30000000000001</c:v>
                </c:pt>
                <c:pt idx="23">
                  <c:v>154.80000000000001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694480"/>
        <c:axId val="419694088"/>
      </c:lineChart>
      <c:catAx>
        <c:axId val="33622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693696"/>
        <c:crosses val="autoZero"/>
        <c:auto val="1"/>
        <c:lblAlgn val="ctr"/>
        <c:lblOffset val="100"/>
        <c:noMultiLvlLbl val="0"/>
      </c:catAx>
      <c:valAx>
        <c:axId val="41969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225064"/>
        <c:crosses val="autoZero"/>
        <c:crossBetween val="between"/>
      </c:valAx>
      <c:valAx>
        <c:axId val="419694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694480"/>
        <c:crosses val="max"/>
        <c:crossBetween val="between"/>
      </c:valAx>
      <c:catAx>
        <c:axId val="419694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694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44473</v>
          </cell>
        </row>
        <row r="5">
          <cell r="C5" t="str">
            <v>CRIDA2</v>
          </cell>
        </row>
        <row r="26">
          <cell r="C26">
            <v>320</v>
          </cell>
        </row>
        <row r="27">
          <cell r="C27">
            <v>233.76500000000001</v>
          </cell>
        </row>
        <row r="28">
          <cell r="C28">
            <v>0</v>
          </cell>
        </row>
        <row r="29">
          <cell r="C29">
            <v>12.6</v>
          </cell>
        </row>
        <row r="30">
          <cell r="C30">
            <v>101.12600000000002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39.768000000000001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19.200000000000006</v>
          </cell>
        </row>
        <row r="39">
          <cell r="C39">
            <v>0</v>
          </cell>
        </row>
        <row r="40">
          <cell r="C40">
            <v>62.55</v>
          </cell>
        </row>
        <row r="41">
          <cell r="C41">
            <v>485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140.52599999999995</v>
          </cell>
        </row>
      </sheetData>
      <sheetData sheetId="4"/>
      <sheetData sheetId="5"/>
      <sheetData sheetId="6"/>
      <sheetData sheetId="7">
        <row r="7">
          <cell r="B7">
            <v>148.87</v>
          </cell>
          <cell r="C7">
            <v>146.82</v>
          </cell>
          <cell r="D7">
            <v>145.11000000000001</v>
          </cell>
          <cell r="E7">
            <v>145.01</v>
          </cell>
          <cell r="F7">
            <v>145.01</v>
          </cell>
          <cell r="G7">
            <v>148.29</v>
          </cell>
          <cell r="H7">
            <v>155.01</v>
          </cell>
          <cell r="I7">
            <v>199.27</v>
          </cell>
          <cell r="J7">
            <v>194.41</v>
          </cell>
          <cell r="K7">
            <v>159.6</v>
          </cell>
          <cell r="L7">
            <v>150.5</v>
          </cell>
          <cell r="M7">
            <v>148.1</v>
          </cell>
          <cell r="N7">
            <v>147.97</v>
          </cell>
          <cell r="O7">
            <v>147.6</v>
          </cell>
          <cell r="P7">
            <v>148.06</v>
          </cell>
          <cell r="Q7">
            <v>145.13999999999999</v>
          </cell>
          <cell r="R7">
            <v>162.04</v>
          </cell>
          <cell r="S7">
            <v>181.04</v>
          </cell>
          <cell r="T7">
            <v>233.24</v>
          </cell>
          <cell r="U7">
            <v>245.57</v>
          </cell>
          <cell r="V7">
            <v>220</v>
          </cell>
          <cell r="W7">
            <v>178.08</v>
          </cell>
          <cell r="X7">
            <v>157.30000000000001</v>
          </cell>
          <cell r="Y7">
            <v>154.80000000000001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148.87</v>
          </cell>
          <cell r="C7">
            <v>146.82</v>
          </cell>
          <cell r="D7">
            <v>145.11000000000001</v>
          </cell>
          <cell r="E7">
            <v>145.01</v>
          </cell>
          <cell r="F7">
            <v>145.01</v>
          </cell>
          <cell r="G7">
            <v>148.29</v>
          </cell>
          <cell r="H7">
            <v>155.01</v>
          </cell>
          <cell r="I7">
            <v>199.27</v>
          </cell>
          <cell r="J7">
            <v>194.41</v>
          </cell>
          <cell r="K7">
            <v>159.6</v>
          </cell>
          <cell r="L7">
            <v>150.5</v>
          </cell>
          <cell r="M7">
            <v>148.1</v>
          </cell>
          <cell r="N7">
            <v>147.97</v>
          </cell>
          <cell r="O7">
            <v>147.6</v>
          </cell>
          <cell r="P7">
            <v>148.06</v>
          </cell>
          <cell r="Q7">
            <v>145.13999999999999</v>
          </cell>
          <cell r="R7">
            <v>162.04</v>
          </cell>
          <cell r="S7">
            <v>181.04</v>
          </cell>
          <cell r="T7">
            <v>233.24</v>
          </cell>
          <cell r="U7">
            <v>245.57</v>
          </cell>
          <cell r="V7">
            <v>220</v>
          </cell>
          <cell r="W7">
            <v>178.08</v>
          </cell>
          <cell r="X7">
            <v>157.30000000000001</v>
          </cell>
          <cell r="Y7">
            <v>154.80000000000001</v>
          </cell>
        </row>
        <row r="10">
          <cell r="B10">
            <v>30</v>
          </cell>
          <cell r="C10">
            <v>30</v>
          </cell>
          <cell r="D10">
            <v>30</v>
          </cell>
          <cell r="E10">
            <v>30</v>
          </cell>
        </row>
        <row r="11">
          <cell r="B11">
            <v>35</v>
          </cell>
          <cell r="C11">
            <v>35</v>
          </cell>
          <cell r="D11">
            <v>35</v>
          </cell>
          <cell r="E11">
            <v>35</v>
          </cell>
          <cell r="F11">
            <v>30</v>
          </cell>
          <cell r="G11">
            <v>30</v>
          </cell>
        </row>
        <row r="23">
          <cell r="B23">
            <v>45</v>
          </cell>
          <cell r="C23">
            <v>60</v>
          </cell>
          <cell r="D23">
            <v>60</v>
          </cell>
          <cell r="E23">
            <v>60</v>
          </cell>
        </row>
        <row r="31">
          <cell r="W31">
            <v>2.0419999999999998</v>
          </cell>
          <cell r="X31">
            <v>3.6070000000000002</v>
          </cell>
          <cell r="Y31">
            <v>3.1160000000000001</v>
          </cell>
        </row>
        <row r="57">
          <cell r="B57">
            <v>7.4050000000000002</v>
          </cell>
          <cell r="C57">
            <v>8.3640000000000008</v>
          </cell>
          <cell r="D57">
            <v>5.3149999999999995</v>
          </cell>
          <cell r="E57">
            <v>4.3339999999999996</v>
          </cell>
          <cell r="F57">
            <v>3.7399999999999998</v>
          </cell>
          <cell r="G57">
            <v>4.0789999999999997</v>
          </cell>
          <cell r="H57">
            <v>4.4130000000000003</v>
          </cell>
          <cell r="I57">
            <v>5.6530000000000005</v>
          </cell>
          <cell r="J57">
            <v>5.8340000000000005</v>
          </cell>
          <cell r="K57">
            <v>5.1369999999999996</v>
          </cell>
          <cell r="L57">
            <v>4.1180000000000003</v>
          </cell>
          <cell r="M57">
            <v>3.4510000000000001</v>
          </cell>
          <cell r="N57">
            <v>3.38</v>
          </cell>
          <cell r="O57">
            <v>3.41</v>
          </cell>
          <cell r="P57">
            <v>3.53</v>
          </cell>
          <cell r="Q57">
            <v>2.72</v>
          </cell>
          <cell r="R57">
            <v>2.786</v>
          </cell>
          <cell r="S57">
            <v>3.3770000000000002</v>
          </cell>
          <cell r="T57">
            <v>3.5</v>
          </cell>
          <cell r="U57">
            <v>3.26</v>
          </cell>
          <cell r="V57">
            <v>3.12</v>
          </cell>
          <cell r="W57">
            <v>3.25</v>
          </cell>
          <cell r="X57">
            <v>3.41</v>
          </cell>
          <cell r="Y57">
            <v>3.54</v>
          </cell>
        </row>
        <row r="64">
          <cell r="B64">
            <v>1.1000000000000001</v>
          </cell>
          <cell r="C64">
            <v>1.083</v>
          </cell>
          <cell r="D64">
            <v>0.53600000000000003</v>
          </cell>
          <cell r="E64">
            <v>1.149</v>
          </cell>
          <cell r="F64">
            <v>1.347</v>
          </cell>
          <cell r="G64">
            <v>0.26800000000000002</v>
          </cell>
          <cell r="H64">
            <v>0.27</v>
          </cell>
          <cell r="J64">
            <v>2.2959999999999998</v>
          </cell>
          <cell r="K64">
            <v>2.0270000000000001</v>
          </cell>
          <cell r="L64">
            <v>1.4590000000000001</v>
          </cell>
          <cell r="M64">
            <v>1.169</v>
          </cell>
          <cell r="N64">
            <v>1.17</v>
          </cell>
          <cell r="O64">
            <v>0.85599999999999998</v>
          </cell>
          <cell r="P64">
            <v>0.55800000000000005</v>
          </cell>
          <cell r="Q64">
            <v>1.944</v>
          </cell>
          <cell r="R64">
            <v>3.2130000000000001</v>
          </cell>
          <cell r="S64">
            <v>4.9380000000000006</v>
          </cell>
          <cell r="T64">
            <v>5.79</v>
          </cell>
          <cell r="U64">
            <v>2.1189999999999998</v>
          </cell>
          <cell r="V64">
            <v>2.17</v>
          </cell>
          <cell r="W64">
            <v>1.214</v>
          </cell>
          <cell r="X64">
            <v>1.73</v>
          </cell>
          <cell r="Y64">
            <v>1.3620000000000001</v>
          </cell>
        </row>
        <row r="74">
          <cell r="V74">
            <v>12.6</v>
          </cell>
        </row>
      </sheetData>
      <sheetData sheetId="17">
        <row r="57">
          <cell r="B57">
            <v>7.7050000000000001</v>
          </cell>
          <cell r="C57">
            <v>8.5250000000000004</v>
          </cell>
          <cell r="D57">
            <v>4.8079999999999998</v>
          </cell>
          <cell r="E57">
            <v>4.5619999999999994</v>
          </cell>
          <cell r="F57">
            <v>4.226</v>
          </cell>
          <cell r="G57">
            <v>3.1829999999999998</v>
          </cell>
          <cell r="H57">
            <v>3.4580000000000002</v>
          </cell>
          <cell r="I57">
            <v>4.4889999999999999</v>
          </cell>
          <cell r="J57">
            <v>7.2090000000000005</v>
          </cell>
          <cell r="K57">
            <v>5.9390000000000001</v>
          </cell>
          <cell r="L57">
            <v>4.5340000000000007</v>
          </cell>
          <cell r="M57">
            <v>3.7589999999999999</v>
          </cell>
          <cell r="N57">
            <v>3.75</v>
          </cell>
          <cell r="O57">
            <v>3.4659999999999997</v>
          </cell>
          <cell r="P57">
            <v>3.2879999999999998</v>
          </cell>
          <cell r="Q57">
            <v>3.8639999999999999</v>
          </cell>
          <cell r="R57">
            <v>5.1989999999999998</v>
          </cell>
          <cell r="S57">
            <v>7.5150000000000006</v>
          </cell>
          <cell r="T57">
            <v>8.49</v>
          </cell>
          <cell r="U57">
            <v>4.5789999999999997</v>
          </cell>
          <cell r="V57">
            <v>17.106999999999999</v>
          </cell>
          <cell r="W57">
            <v>5.7059999999999995</v>
          </cell>
          <cell r="X57">
            <v>7.9469999999999992</v>
          </cell>
          <cell r="Y57">
            <v>7.218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4">
          <cell r="C64">
            <v>0.122</v>
          </cell>
          <cell r="D64">
            <v>0.24299999999999999</v>
          </cell>
          <cell r="E64">
            <v>0.121</v>
          </cell>
          <cell r="F64">
            <v>30.061</v>
          </cell>
          <cell r="G64">
            <v>30.364000000000001</v>
          </cell>
          <cell r="H64">
            <v>0.42499999999999999</v>
          </cell>
          <cell r="I64">
            <v>0.36399999999999999</v>
          </cell>
          <cell r="J64">
            <v>0.121</v>
          </cell>
          <cell r="K64">
            <v>0.42499999999999999</v>
          </cell>
          <cell r="L64">
            <v>0.24299999999999999</v>
          </cell>
          <cell r="M64">
            <v>6.0999999999999999E-2</v>
          </cell>
        </row>
        <row r="65">
          <cell r="B65">
            <v>110</v>
          </cell>
          <cell r="C65">
            <v>125</v>
          </cell>
          <cell r="D65">
            <v>125</v>
          </cell>
          <cell r="E65">
            <v>125</v>
          </cell>
        </row>
      </sheetData>
      <sheetData sheetId="18">
        <row r="7">
          <cell r="B7">
            <v>148.87</v>
          </cell>
          <cell r="C7">
            <v>146.82</v>
          </cell>
          <cell r="D7">
            <v>145.11000000000001</v>
          </cell>
          <cell r="E7">
            <v>145.01</v>
          </cell>
          <cell r="F7">
            <v>145.01</v>
          </cell>
          <cell r="G7">
            <v>148.29</v>
          </cell>
          <cell r="H7">
            <v>155.01</v>
          </cell>
          <cell r="I7">
            <v>199.27</v>
          </cell>
          <cell r="J7">
            <v>194.41</v>
          </cell>
          <cell r="K7">
            <v>159.6</v>
          </cell>
          <cell r="L7">
            <v>150.5</v>
          </cell>
          <cell r="M7">
            <v>148.1</v>
          </cell>
          <cell r="N7">
            <v>147.97</v>
          </cell>
          <cell r="O7">
            <v>147.6</v>
          </cell>
          <cell r="P7">
            <v>148.06</v>
          </cell>
          <cell r="Q7">
            <v>145.13999999999999</v>
          </cell>
          <cell r="R7">
            <v>162.04</v>
          </cell>
          <cell r="S7">
            <v>181.04</v>
          </cell>
          <cell r="T7">
            <v>233.24</v>
          </cell>
          <cell r="U7">
            <v>245.57</v>
          </cell>
          <cell r="V7">
            <v>220</v>
          </cell>
          <cell r="W7">
            <v>178.08</v>
          </cell>
          <cell r="X7">
            <v>157.30000000000001</v>
          </cell>
          <cell r="Y7">
            <v>154.80000000000001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44471</v>
          </cell>
        </row>
        <row r="4">
          <cell r="B4">
            <v>44471</v>
          </cell>
        </row>
        <row r="5">
          <cell r="B5">
            <v>44471</v>
          </cell>
        </row>
        <row r="6">
          <cell r="B6">
            <v>44471</v>
          </cell>
        </row>
        <row r="7">
          <cell r="B7">
            <v>44471</v>
          </cell>
        </row>
        <row r="8">
          <cell r="B8">
            <v>44471</v>
          </cell>
        </row>
        <row r="9">
          <cell r="B9">
            <v>44471</v>
          </cell>
        </row>
        <row r="10">
          <cell r="B10">
            <v>44471</v>
          </cell>
        </row>
        <row r="11">
          <cell r="B11">
            <v>44471</v>
          </cell>
        </row>
        <row r="12">
          <cell r="B12">
            <v>44471</v>
          </cell>
        </row>
        <row r="13">
          <cell r="B13">
            <v>44471</v>
          </cell>
        </row>
        <row r="14">
          <cell r="B14">
            <v>44471</v>
          </cell>
        </row>
        <row r="15">
          <cell r="B15">
            <v>44471</v>
          </cell>
        </row>
        <row r="16">
          <cell r="B16">
            <v>44471</v>
          </cell>
        </row>
      </sheetData>
      <sheetData sheetId="41">
        <row r="2">
          <cell r="C2">
            <v>44474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118.505</v>
      </c>
      <c r="C4" s="18">
        <v>134.447</v>
      </c>
      <c r="D4" s="18">
        <v>130.851</v>
      </c>
      <c r="E4" s="18">
        <v>130.483</v>
      </c>
      <c r="F4" s="18">
        <v>35.087000000000003</v>
      </c>
      <c r="G4" s="18">
        <v>34.347000000000001</v>
      </c>
      <c r="H4" s="18">
        <v>4.6829999999999998</v>
      </c>
      <c r="I4" s="18">
        <v>5.6530000000000005</v>
      </c>
      <c r="J4" s="18">
        <v>8.1300000000000008</v>
      </c>
      <c r="K4" s="18">
        <v>7.1639999999999997</v>
      </c>
      <c r="L4" s="18">
        <v>5.577</v>
      </c>
      <c r="M4" s="18">
        <v>4.62</v>
      </c>
      <c r="N4" s="18">
        <v>4.55</v>
      </c>
      <c r="O4" s="18">
        <v>4.266</v>
      </c>
      <c r="P4" s="18">
        <v>4.0880000000000001</v>
      </c>
      <c r="Q4" s="18">
        <v>4.6639999999999997</v>
      </c>
      <c r="R4" s="18">
        <v>5.9990000000000006</v>
      </c>
      <c r="S4" s="18">
        <v>8.3149999999999995</v>
      </c>
      <c r="T4" s="18">
        <v>9.2900000000000009</v>
      </c>
      <c r="U4" s="18">
        <v>5.3789999999999996</v>
      </c>
      <c r="V4" s="18">
        <v>17.89</v>
      </c>
      <c r="W4" s="18">
        <v>6.5060000000000002</v>
      </c>
      <c r="X4" s="18">
        <v>8.7469999999999999</v>
      </c>
      <c r="Y4" s="18">
        <v>8.0180000000000007</v>
      </c>
      <c r="Z4" s="19"/>
      <c r="AA4" s="20">
        <f>SUM(B4:Z4)</f>
        <v>707.2589999999999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148.87</v>
      </c>
      <c r="C7" s="28">
        <v>146.82</v>
      </c>
      <c r="D7" s="28">
        <v>145.11000000000001</v>
      </c>
      <c r="E7" s="28">
        <v>145.01</v>
      </c>
      <c r="F7" s="28">
        <v>145.01</v>
      </c>
      <c r="G7" s="28">
        <v>148.29</v>
      </c>
      <c r="H7" s="28">
        <v>155.01</v>
      </c>
      <c r="I7" s="28">
        <v>199.27</v>
      </c>
      <c r="J7" s="28">
        <v>194.41</v>
      </c>
      <c r="K7" s="28">
        <v>159.6</v>
      </c>
      <c r="L7" s="28">
        <v>150.5</v>
      </c>
      <c r="M7" s="28">
        <v>148.1</v>
      </c>
      <c r="N7" s="28">
        <v>147.97</v>
      </c>
      <c r="O7" s="28">
        <v>147.6</v>
      </c>
      <c r="P7" s="28">
        <v>148.06</v>
      </c>
      <c r="Q7" s="28">
        <v>145.13999999999999</v>
      </c>
      <c r="R7" s="28">
        <v>162.04</v>
      </c>
      <c r="S7" s="28">
        <v>181.04</v>
      </c>
      <c r="T7" s="28">
        <v>233.24</v>
      </c>
      <c r="U7" s="28">
        <v>245.57</v>
      </c>
      <c r="V7" s="28">
        <v>220</v>
      </c>
      <c r="W7" s="28">
        <v>178.08</v>
      </c>
      <c r="X7" s="28">
        <v>157.30000000000001</v>
      </c>
      <c r="Y7" s="28">
        <v>154.80000000000001</v>
      </c>
      <c r="Z7" s="29"/>
      <c r="AA7" s="30">
        <f>IF(SUM(GR_MAINLAND_MCP_SUM_SELL)&lt;&gt;0,AVERAGEIF(GR_MAINLAND_MCP_SUM_SELL,"&lt;&gt;"""),"")</f>
        <v>166.95166666666665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</v>
      </c>
      <c r="C10" s="42">
        <v>65</v>
      </c>
      <c r="D10" s="42">
        <v>65</v>
      </c>
      <c r="E10" s="42">
        <v>65</v>
      </c>
      <c r="F10" s="42">
        <v>30</v>
      </c>
      <c r="G10" s="42">
        <v>30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320</v>
      </c>
    </row>
    <row r="11" spans="1:27" ht="24.95" customHeight="1" x14ac:dyDescent="0.2">
      <c r="A11" s="45" t="s">
        <v>7</v>
      </c>
      <c r="B11" s="46">
        <v>45</v>
      </c>
      <c r="C11" s="47">
        <v>60</v>
      </c>
      <c r="D11" s="47">
        <v>60</v>
      </c>
      <c r="E11" s="47">
        <v>60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2.0419999999999998</v>
      </c>
      <c r="X11" s="47">
        <v>3.6070000000000002</v>
      </c>
      <c r="Y11" s="47">
        <v>3.1160000000000001</v>
      </c>
      <c r="Z11" s="48"/>
      <c r="AA11" s="49">
        <f>SUM(B11:Z11)</f>
        <v>233.76500000000001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7.4050000000000002</v>
      </c>
      <c r="C13" s="52">
        <v>8.3640000000000008</v>
      </c>
      <c r="D13" s="52">
        <v>5.3149999999999995</v>
      </c>
      <c r="E13" s="52">
        <v>4.3339999999999996</v>
      </c>
      <c r="F13" s="52">
        <v>3.7399999999999998</v>
      </c>
      <c r="G13" s="52">
        <v>4.0789999999999997</v>
      </c>
      <c r="H13" s="52">
        <v>4.4130000000000003</v>
      </c>
      <c r="I13" s="52">
        <v>5.6530000000000005</v>
      </c>
      <c r="J13" s="52">
        <v>5.8340000000000005</v>
      </c>
      <c r="K13" s="52">
        <v>5.1369999999999996</v>
      </c>
      <c r="L13" s="52">
        <v>4.1180000000000003</v>
      </c>
      <c r="M13" s="52">
        <v>3.4510000000000001</v>
      </c>
      <c r="N13" s="52">
        <v>3.38</v>
      </c>
      <c r="O13" s="52">
        <v>3.41</v>
      </c>
      <c r="P13" s="52">
        <v>3.53</v>
      </c>
      <c r="Q13" s="52">
        <v>2.72</v>
      </c>
      <c r="R13" s="52">
        <v>2.786</v>
      </c>
      <c r="S13" s="52">
        <v>3.3770000000000002</v>
      </c>
      <c r="T13" s="52">
        <v>3.5</v>
      </c>
      <c r="U13" s="52">
        <v>3.26</v>
      </c>
      <c r="V13" s="52">
        <v>3.12</v>
      </c>
      <c r="W13" s="52">
        <v>3.25</v>
      </c>
      <c r="X13" s="52">
        <v>3.41</v>
      </c>
      <c r="Y13" s="52">
        <v>3.54</v>
      </c>
      <c r="Z13" s="53"/>
      <c r="AA13" s="54">
        <f>SUM(B13:Z13)</f>
        <v>101.12600000000002</v>
      </c>
    </row>
    <row r="14" spans="1:27" ht="30" customHeight="1" thickBot="1" x14ac:dyDescent="0.25">
      <c r="A14" s="55" t="s">
        <v>10</v>
      </c>
      <c r="B14" s="56">
        <f>IF(LEN(B$2)&gt;0,SUM(B10:B13),"")</f>
        <v>117.405</v>
      </c>
      <c r="C14" s="57">
        <f t="shared" ref="C14:Z14" si="0">IF(LEN(C$2)&gt;0,SUM(C10:C13),"")</f>
        <v>133.364</v>
      </c>
      <c r="D14" s="57">
        <f t="shared" si="0"/>
        <v>130.315</v>
      </c>
      <c r="E14" s="57">
        <f t="shared" si="0"/>
        <v>129.334</v>
      </c>
      <c r="F14" s="57">
        <f t="shared" si="0"/>
        <v>33.74</v>
      </c>
      <c r="G14" s="57">
        <f t="shared" si="0"/>
        <v>34.079000000000001</v>
      </c>
      <c r="H14" s="57">
        <f t="shared" si="0"/>
        <v>4.4130000000000003</v>
      </c>
      <c r="I14" s="57">
        <f t="shared" si="0"/>
        <v>5.6530000000000005</v>
      </c>
      <c r="J14" s="57">
        <f t="shared" si="0"/>
        <v>5.8340000000000005</v>
      </c>
      <c r="K14" s="57">
        <f t="shared" si="0"/>
        <v>5.1369999999999996</v>
      </c>
      <c r="L14" s="57">
        <f t="shared" si="0"/>
        <v>4.1180000000000003</v>
      </c>
      <c r="M14" s="57">
        <f t="shared" si="0"/>
        <v>3.4510000000000001</v>
      </c>
      <c r="N14" s="57">
        <f t="shared" si="0"/>
        <v>3.38</v>
      </c>
      <c r="O14" s="57">
        <f t="shared" si="0"/>
        <v>3.41</v>
      </c>
      <c r="P14" s="57">
        <f t="shared" si="0"/>
        <v>3.53</v>
      </c>
      <c r="Q14" s="57">
        <f t="shared" si="0"/>
        <v>2.72</v>
      </c>
      <c r="R14" s="57">
        <f t="shared" si="0"/>
        <v>2.786</v>
      </c>
      <c r="S14" s="57">
        <f t="shared" si="0"/>
        <v>3.3770000000000002</v>
      </c>
      <c r="T14" s="57">
        <f t="shared" si="0"/>
        <v>3.5</v>
      </c>
      <c r="U14" s="57">
        <f t="shared" si="0"/>
        <v>3.26</v>
      </c>
      <c r="V14" s="57">
        <f t="shared" si="0"/>
        <v>3.12</v>
      </c>
      <c r="W14" s="57">
        <f t="shared" si="0"/>
        <v>5.2919999999999998</v>
      </c>
      <c r="X14" s="57">
        <f t="shared" si="0"/>
        <v>7.0170000000000003</v>
      </c>
      <c r="Y14" s="57">
        <f t="shared" si="0"/>
        <v>6.6560000000000006</v>
      </c>
      <c r="Z14" s="58" t="str">
        <f t="shared" si="0"/>
        <v/>
      </c>
      <c r="AA14" s="59">
        <f>SUM(AA9:AA13)</f>
        <v>654.89099999999996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1.1000000000000001</v>
      </c>
      <c r="C19" s="76">
        <v>1.083</v>
      </c>
      <c r="D19" s="76">
        <v>0.53600000000000003</v>
      </c>
      <c r="E19" s="76">
        <v>1.149</v>
      </c>
      <c r="F19" s="76">
        <v>1.347</v>
      </c>
      <c r="G19" s="76">
        <v>0.26800000000000002</v>
      </c>
      <c r="H19" s="76">
        <v>0.27</v>
      </c>
      <c r="I19" s="76"/>
      <c r="J19" s="76">
        <v>2.2959999999999998</v>
      </c>
      <c r="K19" s="76">
        <v>2.0270000000000001</v>
      </c>
      <c r="L19" s="76">
        <v>1.4590000000000001</v>
      </c>
      <c r="M19" s="76">
        <v>1.169</v>
      </c>
      <c r="N19" s="76">
        <v>1.17</v>
      </c>
      <c r="O19" s="76">
        <v>0.85599999999999998</v>
      </c>
      <c r="P19" s="76">
        <v>0.55800000000000005</v>
      </c>
      <c r="Q19" s="76">
        <v>1.944</v>
      </c>
      <c r="R19" s="76">
        <v>3.2130000000000001</v>
      </c>
      <c r="S19" s="76">
        <v>4.9380000000000006</v>
      </c>
      <c r="T19" s="76">
        <v>5.79</v>
      </c>
      <c r="U19" s="76">
        <v>2.1189999999999998</v>
      </c>
      <c r="V19" s="76">
        <v>2.17</v>
      </c>
      <c r="W19" s="76">
        <v>1.214</v>
      </c>
      <c r="X19" s="76">
        <v>1.73</v>
      </c>
      <c r="Y19" s="76">
        <v>1.3620000000000001</v>
      </c>
      <c r="Z19" s="73"/>
      <c r="AA19" s="74">
        <f>SUM(B19:Z19)</f>
        <v>39.768000000000001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1.1000000000000001</v>
      </c>
      <c r="C22" s="83">
        <f t="shared" ref="C22:Z22" si="1">IF(LEN(C$2)&gt;0,SUM(C17:C21),"")</f>
        <v>1.083</v>
      </c>
      <c r="D22" s="83">
        <f t="shared" si="1"/>
        <v>0.53600000000000003</v>
      </c>
      <c r="E22" s="83">
        <f t="shared" si="1"/>
        <v>1.149</v>
      </c>
      <c r="F22" s="83">
        <f t="shared" si="1"/>
        <v>1.347</v>
      </c>
      <c r="G22" s="83">
        <f t="shared" si="1"/>
        <v>0.26800000000000002</v>
      </c>
      <c r="H22" s="83">
        <f t="shared" si="1"/>
        <v>0.27</v>
      </c>
      <c r="I22" s="83">
        <f t="shared" si="1"/>
        <v>0</v>
      </c>
      <c r="J22" s="83">
        <f t="shared" si="1"/>
        <v>2.2959999999999998</v>
      </c>
      <c r="K22" s="83">
        <f t="shared" si="1"/>
        <v>2.0270000000000001</v>
      </c>
      <c r="L22" s="83">
        <f t="shared" si="1"/>
        <v>1.4590000000000001</v>
      </c>
      <c r="M22" s="83">
        <f t="shared" si="1"/>
        <v>1.169</v>
      </c>
      <c r="N22" s="83">
        <f t="shared" si="1"/>
        <v>1.17</v>
      </c>
      <c r="O22" s="83">
        <f t="shared" si="1"/>
        <v>0.85599999999999998</v>
      </c>
      <c r="P22" s="83">
        <f t="shared" si="1"/>
        <v>0.55800000000000005</v>
      </c>
      <c r="Q22" s="83">
        <f t="shared" si="1"/>
        <v>1.944</v>
      </c>
      <c r="R22" s="83">
        <f t="shared" si="1"/>
        <v>3.2130000000000001</v>
      </c>
      <c r="S22" s="83">
        <f t="shared" si="1"/>
        <v>4.9380000000000006</v>
      </c>
      <c r="T22" s="83">
        <f t="shared" si="1"/>
        <v>5.79</v>
      </c>
      <c r="U22" s="83">
        <f t="shared" si="1"/>
        <v>2.1189999999999998</v>
      </c>
      <c r="V22" s="83">
        <f t="shared" si="1"/>
        <v>2.17</v>
      </c>
      <c r="W22" s="83">
        <f t="shared" si="1"/>
        <v>1.214</v>
      </c>
      <c r="X22" s="83">
        <f t="shared" si="1"/>
        <v>1.73</v>
      </c>
      <c r="Y22" s="83">
        <f t="shared" si="1"/>
        <v>1.3620000000000001</v>
      </c>
      <c r="Z22" s="84" t="str">
        <f t="shared" si="1"/>
        <v/>
      </c>
      <c r="AA22" s="85">
        <f>SUM(AA17:AA21)</f>
        <v>39.768000000000001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118.505</v>
      </c>
      <c r="C26" s="72">
        <v>134.447</v>
      </c>
      <c r="D26" s="72">
        <v>130.851</v>
      </c>
      <c r="E26" s="72">
        <v>130.483</v>
      </c>
      <c r="F26" s="72">
        <v>35.087000000000003</v>
      </c>
      <c r="G26" s="72">
        <v>34.347000000000001</v>
      </c>
      <c r="H26" s="72">
        <v>4.6829999999999998</v>
      </c>
      <c r="I26" s="72">
        <v>5.6529999999999996</v>
      </c>
      <c r="J26" s="72">
        <v>8.1300000000000008</v>
      </c>
      <c r="K26" s="72">
        <v>7.1639999999999997</v>
      </c>
      <c r="L26" s="72">
        <v>5.577</v>
      </c>
      <c r="M26" s="72">
        <v>4.62</v>
      </c>
      <c r="N26" s="72">
        <v>4.55</v>
      </c>
      <c r="O26" s="72">
        <v>4.266</v>
      </c>
      <c r="P26" s="72">
        <v>4.0880000000000001</v>
      </c>
      <c r="Q26" s="72">
        <v>4.6639999999999997</v>
      </c>
      <c r="R26" s="72">
        <v>5.9989999999999997</v>
      </c>
      <c r="S26" s="72">
        <v>8.3149999999999995</v>
      </c>
      <c r="T26" s="72">
        <v>9.2899999999999991</v>
      </c>
      <c r="U26" s="72">
        <v>5.3789999999999996</v>
      </c>
      <c r="V26" s="72">
        <v>5.29</v>
      </c>
      <c r="W26" s="72">
        <v>6.5060000000000002</v>
      </c>
      <c r="X26" s="72">
        <v>8.7469999999999999</v>
      </c>
      <c r="Y26" s="72">
        <v>8.0180000000000007</v>
      </c>
      <c r="Z26" s="73"/>
      <c r="AA26" s="74">
        <f>SUM(B26:Z26)</f>
        <v>694.65899999999988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118.505</v>
      </c>
      <c r="C28" s="57">
        <f t="shared" ref="C28:Z28" si="2">IF(LEN(C$2)&gt;0,SUM(C25:C27),"")</f>
        <v>134.447</v>
      </c>
      <c r="D28" s="57">
        <f t="shared" si="2"/>
        <v>130.851</v>
      </c>
      <c r="E28" s="57">
        <f t="shared" si="2"/>
        <v>130.483</v>
      </c>
      <c r="F28" s="57">
        <f t="shared" si="2"/>
        <v>35.087000000000003</v>
      </c>
      <c r="G28" s="57">
        <f t="shared" si="2"/>
        <v>34.347000000000001</v>
      </c>
      <c r="H28" s="57">
        <f t="shared" si="2"/>
        <v>4.6829999999999998</v>
      </c>
      <c r="I28" s="57">
        <f t="shared" si="2"/>
        <v>5.6529999999999996</v>
      </c>
      <c r="J28" s="57">
        <f t="shared" si="2"/>
        <v>8.1300000000000008</v>
      </c>
      <c r="K28" s="57">
        <f t="shared" si="2"/>
        <v>7.1639999999999997</v>
      </c>
      <c r="L28" s="57">
        <f t="shared" si="2"/>
        <v>5.577</v>
      </c>
      <c r="M28" s="57">
        <f t="shared" si="2"/>
        <v>4.62</v>
      </c>
      <c r="N28" s="57">
        <f t="shared" si="2"/>
        <v>4.55</v>
      </c>
      <c r="O28" s="57">
        <f t="shared" si="2"/>
        <v>4.266</v>
      </c>
      <c r="P28" s="57">
        <f t="shared" si="2"/>
        <v>4.0880000000000001</v>
      </c>
      <c r="Q28" s="57">
        <f t="shared" si="2"/>
        <v>4.6639999999999997</v>
      </c>
      <c r="R28" s="57">
        <f t="shared" si="2"/>
        <v>5.9989999999999997</v>
      </c>
      <c r="S28" s="57">
        <f t="shared" si="2"/>
        <v>8.3149999999999995</v>
      </c>
      <c r="T28" s="57">
        <f t="shared" si="2"/>
        <v>9.2899999999999991</v>
      </c>
      <c r="U28" s="57">
        <f t="shared" si="2"/>
        <v>5.3789999999999996</v>
      </c>
      <c r="V28" s="57">
        <f t="shared" si="2"/>
        <v>5.29</v>
      </c>
      <c r="W28" s="57">
        <f t="shared" si="2"/>
        <v>6.5060000000000002</v>
      </c>
      <c r="X28" s="57">
        <f t="shared" si="2"/>
        <v>8.7469999999999999</v>
      </c>
      <c r="Y28" s="57">
        <f t="shared" si="2"/>
        <v>8.0180000000000007</v>
      </c>
      <c r="Z28" s="58" t="str">
        <f t="shared" si="2"/>
        <v/>
      </c>
      <c r="AA28" s="59">
        <f>SUM(AA25:AA27)</f>
        <v>694.65899999999988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12.6</v>
      </c>
      <c r="W35" s="94"/>
      <c r="X35" s="94"/>
      <c r="Y35" s="94"/>
      <c r="Z35" s="95"/>
      <c r="AA35" s="74">
        <f t="shared" si="3"/>
        <v>12.6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12.6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12.6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12.6</v>
      </c>
      <c r="W43" s="94"/>
      <c r="X43" s="94"/>
      <c r="Y43" s="94"/>
      <c r="Z43" s="95"/>
      <c r="AA43" s="74">
        <f t="shared" si="5"/>
        <v>12.6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12.6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12.6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118.505</v>
      </c>
      <c r="C47" s="83">
        <f t="shared" ref="C47:Z47" si="8">IF(LEN(C$2)&gt;0,C14+C22+C36,"")</f>
        <v>134.447</v>
      </c>
      <c r="D47" s="83">
        <f t="shared" si="8"/>
        <v>130.851</v>
      </c>
      <c r="E47" s="83">
        <f t="shared" si="8"/>
        <v>130.483</v>
      </c>
      <c r="F47" s="83">
        <f t="shared" si="8"/>
        <v>35.087000000000003</v>
      </c>
      <c r="G47" s="83">
        <f t="shared" si="8"/>
        <v>34.347000000000001</v>
      </c>
      <c r="H47" s="83">
        <f t="shared" si="8"/>
        <v>4.6829999999999998</v>
      </c>
      <c r="I47" s="83">
        <f t="shared" si="8"/>
        <v>5.6530000000000005</v>
      </c>
      <c r="J47" s="83">
        <f t="shared" si="8"/>
        <v>8.1300000000000008</v>
      </c>
      <c r="K47" s="83">
        <f t="shared" si="8"/>
        <v>7.1639999999999997</v>
      </c>
      <c r="L47" s="83">
        <f t="shared" si="8"/>
        <v>5.577</v>
      </c>
      <c r="M47" s="83">
        <f t="shared" si="8"/>
        <v>4.62</v>
      </c>
      <c r="N47" s="83">
        <f t="shared" si="8"/>
        <v>4.55</v>
      </c>
      <c r="O47" s="83">
        <f t="shared" si="8"/>
        <v>4.266</v>
      </c>
      <c r="P47" s="83">
        <f t="shared" si="8"/>
        <v>4.0880000000000001</v>
      </c>
      <c r="Q47" s="83">
        <f t="shared" si="8"/>
        <v>4.6639999999999997</v>
      </c>
      <c r="R47" s="83">
        <f t="shared" si="8"/>
        <v>5.9990000000000006</v>
      </c>
      <c r="S47" s="83">
        <f t="shared" si="8"/>
        <v>8.3150000000000013</v>
      </c>
      <c r="T47" s="83">
        <f t="shared" si="8"/>
        <v>9.2899999999999991</v>
      </c>
      <c r="U47" s="83">
        <f t="shared" si="8"/>
        <v>5.3789999999999996</v>
      </c>
      <c r="V47" s="83">
        <f t="shared" si="8"/>
        <v>17.89</v>
      </c>
      <c r="W47" s="83">
        <f t="shared" si="8"/>
        <v>6.5060000000000002</v>
      </c>
      <c r="X47" s="83">
        <f t="shared" si="8"/>
        <v>8.7469999999999999</v>
      </c>
      <c r="Y47" s="83">
        <f t="shared" si="8"/>
        <v>8.0180000000000007</v>
      </c>
      <c r="Z47" s="84" t="str">
        <f t="shared" si="8"/>
        <v/>
      </c>
      <c r="AA47" s="100">
        <f>SUM(B47:Z47)</f>
        <v>707.2589999999999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118.505</v>
      </c>
      <c r="C4" s="18">
        <v>134.447</v>
      </c>
      <c r="D4" s="18">
        <v>130.851</v>
      </c>
      <c r="E4" s="18">
        <v>130.483</v>
      </c>
      <c r="F4" s="18">
        <v>35.086999999999996</v>
      </c>
      <c r="G4" s="18">
        <v>34.346999999999994</v>
      </c>
      <c r="H4" s="18">
        <v>4.6829999999999998</v>
      </c>
      <c r="I4" s="18">
        <v>5.6530000000000005</v>
      </c>
      <c r="J4" s="18">
        <v>8.1300000000000008</v>
      </c>
      <c r="K4" s="18">
        <v>7.1639999999999997</v>
      </c>
      <c r="L4" s="18">
        <v>5.577</v>
      </c>
      <c r="M4" s="18">
        <v>4.6199999999999992</v>
      </c>
      <c r="N4" s="18">
        <v>4.55</v>
      </c>
      <c r="O4" s="18">
        <v>4.2660000000000009</v>
      </c>
      <c r="P4" s="18">
        <v>4.0880000000000001</v>
      </c>
      <c r="Q4" s="18">
        <v>4.6639999999999997</v>
      </c>
      <c r="R4" s="18">
        <v>5.9989999999999997</v>
      </c>
      <c r="S4" s="18">
        <v>8.3149999999999995</v>
      </c>
      <c r="T4" s="18">
        <v>9.2899999999999991</v>
      </c>
      <c r="U4" s="18">
        <v>5.3790000000000004</v>
      </c>
      <c r="V4" s="18">
        <v>17.907</v>
      </c>
      <c r="W4" s="18">
        <v>6.5059999999999993</v>
      </c>
      <c r="X4" s="18">
        <v>8.7469999999999999</v>
      </c>
      <c r="Y4" s="18">
        <v>8.0180000000000007</v>
      </c>
      <c r="Z4" s="19"/>
      <c r="AA4" s="20">
        <f>SUM(B4:Z4)</f>
        <v>707.27599999999995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148.87</v>
      </c>
      <c r="C7" s="28">
        <v>146.82</v>
      </c>
      <c r="D7" s="28">
        <v>145.11000000000001</v>
      </c>
      <c r="E7" s="28">
        <v>145.01</v>
      </c>
      <c r="F7" s="28">
        <v>145.01</v>
      </c>
      <c r="G7" s="28">
        <v>148.29</v>
      </c>
      <c r="H7" s="28">
        <v>155.01</v>
      </c>
      <c r="I7" s="28">
        <v>199.27</v>
      </c>
      <c r="J7" s="28">
        <v>194.41</v>
      </c>
      <c r="K7" s="28">
        <v>159.6</v>
      </c>
      <c r="L7" s="28">
        <v>150.5</v>
      </c>
      <c r="M7" s="28">
        <v>148.1</v>
      </c>
      <c r="N7" s="28">
        <v>147.97</v>
      </c>
      <c r="O7" s="28">
        <v>147.6</v>
      </c>
      <c r="P7" s="28">
        <v>148.06</v>
      </c>
      <c r="Q7" s="28">
        <v>145.13999999999999</v>
      </c>
      <c r="R7" s="28">
        <v>162.04</v>
      </c>
      <c r="S7" s="28">
        <v>181.04</v>
      </c>
      <c r="T7" s="28">
        <v>233.24</v>
      </c>
      <c r="U7" s="28">
        <v>245.57</v>
      </c>
      <c r="V7" s="28">
        <v>220</v>
      </c>
      <c r="W7" s="28">
        <v>178.08</v>
      </c>
      <c r="X7" s="28">
        <v>157.30000000000001</v>
      </c>
      <c r="Y7" s="28">
        <v>154.80000000000001</v>
      </c>
      <c r="Z7" s="29"/>
      <c r="AA7" s="30">
        <v>166.95166666666665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7.7050000000000001</v>
      </c>
      <c r="C13" s="52">
        <v>8.5250000000000004</v>
      </c>
      <c r="D13" s="52">
        <v>4.8079999999999998</v>
      </c>
      <c r="E13" s="52">
        <v>4.5619999999999994</v>
      </c>
      <c r="F13" s="52">
        <v>4.226</v>
      </c>
      <c r="G13" s="52">
        <v>3.1829999999999998</v>
      </c>
      <c r="H13" s="52">
        <v>3.4580000000000002</v>
      </c>
      <c r="I13" s="52">
        <v>4.4889999999999999</v>
      </c>
      <c r="J13" s="52">
        <v>7.2090000000000005</v>
      </c>
      <c r="K13" s="52">
        <v>5.9390000000000001</v>
      </c>
      <c r="L13" s="52">
        <v>4.5340000000000007</v>
      </c>
      <c r="M13" s="52">
        <v>3.7589999999999999</v>
      </c>
      <c r="N13" s="52">
        <v>3.75</v>
      </c>
      <c r="O13" s="52">
        <v>3.4659999999999997</v>
      </c>
      <c r="P13" s="52">
        <v>3.2879999999999998</v>
      </c>
      <c r="Q13" s="52">
        <v>3.8639999999999999</v>
      </c>
      <c r="R13" s="52">
        <v>5.1989999999999998</v>
      </c>
      <c r="S13" s="52">
        <v>7.5150000000000006</v>
      </c>
      <c r="T13" s="52">
        <v>8.49</v>
      </c>
      <c r="U13" s="52">
        <v>4.5789999999999997</v>
      </c>
      <c r="V13" s="52">
        <v>17.106999999999999</v>
      </c>
      <c r="W13" s="52">
        <v>5.7059999999999995</v>
      </c>
      <c r="X13" s="52">
        <v>7.9469999999999992</v>
      </c>
      <c r="Y13" s="52">
        <v>7.218</v>
      </c>
      <c r="Z13" s="53"/>
      <c r="AA13" s="54">
        <f>SUM(B13:Z13)</f>
        <v>140.52599999999995</v>
      </c>
    </row>
    <row r="14" spans="1:27" ht="30" customHeight="1" thickBot="1" x14ac:dyDescent="0.25">
      <c r="A14" s="55" t="s">
        <v>10</v>
      </c>
      <c r="B14" s="56">
        <f>IF(LEN(B$2)&gt;0,SUM(B10:B13),"")</f>
        <v>7.7050000000000001</v>
      </c>
      <c r="C14" s="57">
        <f t="shared" ref="C14:Z14" si="0">IF(LEN(C$2)&gt;0,SUM(C10:C13),"")</f>
        <v>8.5250000000000004</v>
      </c>
      <c r="D14" s="57">
        <f t="shared" si="0"/>
        <v>4.8079999999999998</v>
      </c>
      <c r="E14" s="57">
        <f t="shared" si="0"/>
        <v>4.5619999999999994</v>
      </c>
      <c r="F14" s="57">
        <f t="shared" si="0"/>
        <v>4.226</v>
      </c>
      <c r="G14" s="57">
        <f t="shared" si="0"/>
        <v>3.1829999999999998</v>
      </c>
      <c r="H14" s="57">
        <f t="shared" si="0"/>
        <v>3.4580000000000002</v>
      </c>
      <c r="I14" s="57">
        <f t="shared" si="0"/>
        <v>4.4889999999999999</v>
      </c>
      <c r="J14" s="57">
        <f t="shared" si="0"/>
        <v>7.2090000000000005</v>
      </c>
      <c r="K14" s="57">
        <f t="shared" si="0"/>
        <v>5.9390000000000001</v>
      </c>
      <c r="L14" s="57">
        <f t="shared" si="0"/>
        <v>4.5340000000000007</v>
      </c>
      <c r="M14" s="57">
        <f t="shared" si="0"/>
        <v>3.7589999999999999</v>
      </c>
      <c r="N14" s="57">
        <f t="shared" si="0"/>
        <v>3.75</v>
      </c>
      <c r="O14" s="57">
        <f t="shared" si="0"/>
        <v>3.4659999999999997</v>
      </c>
      <c r="P14" s="57">
        <f t="shared" si="0"/>
        <v>3.2879999999999998</v>
      </c>
      <c r="Q14" s="57">
        <f t="shared" si="0"/>
        <v>3.8639999999999999</v>
      </c>
      <c r="R14" s="57">
        <f t="shared" si="0"/>
        <v>5.1989999999999998</v>
      </c>
      <c r="S14" s="57">
        <f t="shared" si="0"/>
        <v>7.5150000000000006</v>
      </c>
      <c r="T14" s="57">
        <f t="shared" si="0"/>
        <v>8.49</v>
      </c>
      <c r="U14" s="57">
        <f t="shared" si="0"/>
        <v>4.5789999999999997</v>
      </c>
      <c r="V14" s="57">
        <f t="shared" si="0"/>
        <v>17.106999999999999</v>
      </c>
      <c r="W14" s="57">
        <f t="shared" si="0"/>
        <v>5.7059999999999995</v>
      </c>
      <c r="X14" s="57">
        <f t="shared" si="0"/>
        <v>7.9469999999999992</v>
      </c>
      <c r="Y14" s="57">
        <f t="shared" si="0"/>
        <v>7.218</v>
      </c>
      <c r="Z14" s="58" t="str">
        <f t="shared" si="0"/>
        <v/>
      </c>
      <c r="AA14" s="59">
        <f>SUM(AA9:AA13)</f>
        <v>140.52599999999995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19.200000000000006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0.122</v>
      </c>
      <c r="D19" s="76">
        <v>0.24299999999999999</v>
      </c>
      <c r="E19" s="76">
        <v>0.121</v>
      </c>
      <c r="F19" s="76">
        <v>30.061</v>
      </c>
      <c r="G19" s="76">
        <v>30.364000000000001</v>
      </c>
      <c r="H19" s="76">
        <v>0.42499999999999999</v>
      </c>
      <c r="I19" s="76">
        <v>0.36399999999999999</v>
      </c>
      <c r="J19" s="76">
        <v>0.121</v>
      </c>
      <c r="K19" s="76">
        <v>0.42499999999999999</v>
      </c>
      <c r="L19" s="76">
        <v>0.24299999999999999</v>
      </c>
      <c r="M19" s="76">
        <v>6.0999999999999999E-2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62.55</v>
      </c>
    </row>
    <row r="20" spans="1:27" ht="24.95" customHeight="1" x14ac:dyDescent="0.2">
      <c r="A20" s="77" t="s">
        <v>15</v>
      </c>
      <c r="B20" s="76">
        <v>110</v>
      </c>
      <c r="C20" s="76">
        <v>125</v>
      </c>
      <c r="D20" s="76">
        <v>125</v>
      </c>
      <c r="E20" s="76">
        <v>125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485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110.8</v>
      </c>
      <c r="C22" s="83">
        <f t="shared" si="1"/>
        <v>125.922</v>
      </c>
      <c r="D22" s="83">
        <f t="shared" si="1"/>
        <v>126.04300000000001</v>
      </c>
      <c r="E22" s="83">
        <f t="shared" si="1"/>
        <v>125.92100000000001</v>
      </c>
      <c r="F22" s="83">
        <f t="shared" si="1"/>
        <v>30.861000000000001</v>
      </c>
      <c r="G22" s="83">
        <f t="shared" si="1"/>
        <v>31.164000000000001</v>
      </c>
      <c r="H22" s="83">
        <f t="shared" si="1"/>
        <v>1.2250000000000001</v>
      </c>
      <c r="I22" s="83">
        <f t="shared" si="1"/>
        <v>1.1640000000000001</v>
      </c>
      <c r="J22" s="83">
        <f t="shared" si="1"/>
        <v>0.92100000000000004</v>
      </c>
      <c r="K22" s="83">
        <f t="shared" si="1"/>
        <v>1.2250000000000001</v>
      </c>
      <c r="L22" s="83">
        <f t="shared" si="1"/>
        <v>1.0430000000000001</v>
      </c>
      <c r="M22" s="83">
        <f t="shared" si="1"/>
        <v>0.86099999999999999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0.8</v>
      </c>
      <c r="R22" s="83">
        <f t="shared" si="1"/>
        <v>0.8</v>
      </c>
      <c r="S22" s="83">
        <f t="shared" si="1"/>
        <v>0.8</v>
      </c>
      <c r="T22" s="83">
        <f t="shared" si="1"/>
        <v>0.8</v>
      </c>
      <c r="U22" s="83">
        <f t="shared" si="1"/>
        <v>0.8</v>
      </c>
      <c r="V22" s="83">
        <f t="shared" si="1"/>
        <v>0.8</v>
      </c>
      <c r="W22" s="83">
        <f t="shared" si="1"/>
        <v>0.8</v>
      </c>
      <c r="X22" s="83">
        <f t="shared" si="1"/>
        <v>0.8</v>
      </c>
      <c r="Y22" s="83">
        <f t="shared" si="1"/>
        <v>0.8</v>
      </c>
      <c r="Z22" s="84">
        <f t="shared" si="1"/>
        <v>0</v>
      </c>
      <c r="AA22" s="85">
        <f t="shared" si="1"/>
        <v>566.75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118.505</v>
      </c>
      <c r="C26" s="72">
        <v>134.447</v>
      </c>
      <c r="D26" s="72">
        <v>130.851</v>
      </c>
      <c r="E26" s="72">
        <v>130.483</v>
      </c>
      <c r="F26" s="72">
        <v>35.087000000000003</v>
      </c>
      <c r="G26" s="72">
        <v>34.347000000000001</v>
      </c>
      <c r="H26" s="72">
        <v>4.6829999999999998</v>
      </c>
      <c r="I26" s="72">
        <v>5.6529999999999996</v>
      </c>
      <c r="J26" s="72">
        <v>8.1300000000000008</v>
      </c>
      <c r="K26" s="72">
        <v>7.1639999999999997</v>
      </c>
      <c r="L26" s="72">
        <v>5.577</v>
      </c>
      <c r="M26" s="72">
        <v>4.62</v>
      </c>
      <c r="N26" s="72">
        <v>4.55</v>
      </c>
      <c r="O26" s="72">
        <v>4.266</v>
      </c>
      <c r="P26" s="72">
        <v>4.0880000000000001</v>
      </c>
      <c r="Q26" s="72">
        <v>4.6639999999999997</v>
      </c>
      <c r="R26" s="72">
        <v>5.9989999999999997</v>
      </c>
      <c r="S26" s="72">
        <v>8.3149999999999995</v>
      </c>
      <c r="T26" s="72">
        <v>9.2899999999999991</v>
      </c>
      <c r="U26" s="72">
        <v>5.3789999999999996</v>
      </c>
      <c r="V26" s="72">
        <v>17.907</v>
      </c>
      <c r="W26" s="72">
        <v>6.5060000000000002</v>
      </c>
      <c r="X26" s="72">
        <v>8.7469999999999999</v>
      </c>
      <c r="Y26" s="72">
        <v>8.0180000000000007</v>
      </c>
      <c r="Z26" s="73"/>
      <c r="AA26" s="74">
        <f>SUM(B26:Z26)</f>
        <v>707.27599999999995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118.505</v>
      </c>
      <c r="C28" s="57">
        <f t="shared" si="2"/>
        <v>134.447</v>
      </c>
      <c r="D28" s="57">
        <f t="shared" si="2"/>
        <v>130.851</v>
      </c>
      <c r="E28" s="57">
        <f t="shared" si="2"/>
        <v>130.483</v>
      </c>
      <c r="F28" s="57">
        <f t="shared" si="2"/>
        <v>35.087000000000003</v>
      </c>
      <c r="G28" s="57">
        <f t="shared" si="2"/>
        <v>34.347000000000001</v>
      </c>
      <c r="H28" s="57">
        <f t="shared" si="2"/>
        <v>4.6829999999999998</v>
      </c>
      <c r="I28" s="57">
        <f t="shared" si="2"/>
        <v>5.6529999999999996</v>
      </c>
      <c r="J28" s="57">
        <f t="shared" si="2"/>
        <v>8.1300000000000008</v>
      </c>
      <c r="K28" s="57">
        <f t="shared" si="2"/>
        <v>7.1639999999999997</v>
      </c>
      <c r="L28" s="57">
        <f t="shared" si="2"/>
        <v>5.577</v>
      </c>
      <c r="M28" s="57">
        <f t="shared" si="2"/>
        <v>4.62</v>
      </c>
      <c r="N28" s="57">
        <f t="shared" si="2"/>
        <v>4.55</v>
      </c>
      <c r="O28" s="57">
        <f t="shared" si="2"/>
        <v>4.266</v>
      </c>
      <c r="P28" s="57">
        <f t="shared" si="2"/>
        <v>4.0880000000000001</v>
      </c>
      <c r="Q28" s="57">
        <f t="shared" si="2"/>
        <v>4.6639999999999997</v>
      </c>
      <c r="R28" s="57">
        <f t="shared" si="2"/>
        <v>5.9989999999999997</v>
      </c>
      <c r="S28" s="57">
        <f t="shared" si="2"/>
        <v>8.3149999999999995</v>
      </c>
      <c r="T28" s="57">
        <f t="shared" si="2"/>
        <v>9.2899999999999991</v>
      </c>
      <c r="U28" s="57">
        <f t="shared" si="2"/>
        <v>5.3789999999999996</v>
      </c>
      <c r="V28" s="57">
        <f t="shared" si="2"/>
        <v>17.907</v>
      </c>
      <c r="W28" s="57">
        <f t="shared" si="2"/>
        <v>6.5060000000000002</v>
      </c>
      <c r="X28" s="57">
        <f t="shared" si="2"/>
        <v>8.7469999999999999</v>
      </c>
      <c r="Y28" s="57">
        <f t="shared" si="2"/>
        <v>8.0180000000000007</v>
      </c>
      <c r="Z28" s="58">
        <f t="shared" si="2"/>
        <v>0</v>
      </c>
      <c r="AA28" s="59">
        <f t="shared" si="2"/>
        <v>707.27599999999995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118.505</v>
      </c>
      <c r="C47" s="83">
        <f t="shared" ref="C47:Z47" si="8">SUM(C10:C13)+C22+C36</f>
        <v>134.447</v>
      </c>
      <c r="D47" s="83">
        <f t="shared" si="8"/>
        <v>130.851</v>
      </c>
      <c r="E47" s="83">
        <f t="shared" si="8"/>
        <v>130.483</v>
      </c>
      <c r="F47" s="83">
        <f t="shared" si="8"/>
        <v>35.087000000000003</v>
      </c>
      <c r="G47" s="83">
        <f t="shared" si="8"/>
        <v>34.347000000000001</v>
      </c>
      <c r="H47" s="83">
        <f t="shared" si="8"/>
        <v>4.6829999999999998</v>
      </c>
      <c r="I47" s="83">
        <f t="shared" si="8"/>
        <v>5.6530000000000005</v>
      </c>
      <c r="J47" s="83">
        <f t="shared" si="8"/>
        <v>8.1300000000000008</v>
      </c>
      <c r="K47" s="83">
        <f t="shared" si="8"/>
        <v>7.1639999999999997</v>
      </c>
      <c r="L47" s="83">
        <f t="shared" si="8"/>
        <v>5.5770000000000008</v>
      </c>
      <c r="M47" s="83">
        <f t="shared" si="8"/>
        <v>4.62</v>
      </c>
      <c r="N47" s="83">
        <f t="shared" si="8"/>
        <v>4.55</v>
      </c>
      <c r="O47" s="83">
        <f t="shared" si="8"/>
        <v>4.266</v>
      </c>
      <c r="P47" s="83">
        <f t="shared" si="8"/>
        <v>4.0880000000000001</v>
      </c>
      <c r="Q47" s="83">
        <f t="shared" si="8"/>
        <v>4.6639999999999997</v>
      </c>
      <c r="R47" s="83">
        <f t="shared" si="8"/>
        <v>5.9989999999999997</v>
      </c>
      <c r="S47" s="83">
        <f t="shared" si="8"/>
        <v>8.3150000000000013</v>
      </c>
      <c r="T47" s="83">
        <f t="shared" si="8"/>
        <v>9.2900000000000009</v>
      </c>
      <c r="U47" s="83">
        <f t="shared" si="8"/>
        <v>5.3789999999999996</v>
      </c>
      <c r="V47" s="83">
        <f t="shared" si="8"/>
        <v>17.907</v>
      </c>
      <c r="W47" s="83">
        <f t="shared" si="8"/>
        <v>6.5059999999999993</v>
      </c>
      <c r="X47" s="83">
        <f t="shared" si="8"/>
        <v>8.7469999999999999</v>
      </c>
      <c r="Y47" s="83">
        <f t="shared" si="8"/>
        <v>8.0180000000000007</v>
      </c>
      <c r="Z47" s="84">
        <f t="shared" si="8"/>
        <v>0</v>
      </c>
      <c r="AA47" s="100">
        <f>SUM(B47:Z47)</f>
        <v>707.27599999999995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-12.6</v>
      </c>
      <c r="W4" s="18"/>
      <c r="X4" s="18"/>
      <c r="Y4" s="18"/>
      <c r="Z4" s="19"/>
      <c r="AA4" s="107">
        <f>SUM(B4:Z4)</f>
        <v>-12.6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148.87</v>
      </c>
      <c r="C7" s="113">
        <v>146.82</v>
      </c>
      <c r="D7" s="113">
        <v>145.11000000000001</v>
      </c>
      <c r="E7" s="113">
        <v>145.01</v>
      </c>
      <c r="F7" s="113">
        <v>145.01</v>
      </c>
      <c r="G7" s="113">
        <v>148.29</v>
      </c>
      <c r="H7" s="113">
        <v>155.01</v>
      </c>
      <c r="I7" s="113">
        <v>199.27</v>
      </c>
      <c r="J7" s="113">
        <v>194.41</v>
      </c>
      <c r="K7" s="113">
        <v>159.6</v>
      </c>
      <c r="L7" s="113">
        <v>150.5</v>
      </c>
      <c r="M7" s="113">
        <v>148.1</v>
      </c>
      <c r="N7" s="113">
        <v>147.97</v>
      </c>
      <c r="O7" s="113">
        <v>147.6</v>
      </c>
      <c r="P7" s="113">
        <v>148.06</v>
      </c>
      <c r="Q7" s="113">
        <v>145.13999999999999</v>
      </c>
      <c r="R7" s="113">
        <v>162.04</v>
      </c>
      <c r="S7" s="113">
        <v>181.04</v>
      </c>
      <c r="T7" s="113">
        <v>233.24</v>
      </c>
      <c r="U7" s="113">
        <v>245.57</v>
      </c>
      <c r="V7" s="113">
        <v>220</v>
      </c>
      <c r="W7" s="113">
        <v>178.08</v>
      </c>
      <c r="X7" s="113">
        <v>157.30000000000001</v>
      </c>
      <c r="Y7" s="113">
        <v>154.80000000000001</v>
      </c>
      <c r="Z7" s="114"/>
      <c r="AA7" s="115">
        <v>166.95166666666665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>
        <v>12.6</v>
      </c>
      <c r="W15" s="129"/>
      <c r="X15" s="129"/>
      <c r="Y15" s="129"/>
      <c r="Z15" s="127"/>
      <c r="AA15" s="128">
        <f t="shared" si="0"/>
        <v>12.6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12.6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12.6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2021-10-03T20:25:26Z</dcterms:created>
  <dcterms:modified xsi:type="dcterms:W3CDTF">2021-10-03T20:25:26Z</dcterms:modified>
</cp:coreProperties>
</file>