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<sst xmlns="http://schemas.openxmlformats.org/spreadsheetml/2006/main" count="109" uniqueCount="48">
  <si>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02/10/2021 23:26:25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</si>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</sst>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27</c:v>
                </c:pt>
                <c:pt idx="18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132.65800000000002</c:v>
                </c:pt>
                <c:pt idx="13">
                  <c:v>235</c:v>
                </c:pt>
                <c:pt idx="14">
                  <c:v>235</c:v>
                </c:pt>
                <c:pt idx="15">
                  <c:v>235</c:v>
                </c:pt>
                <c:pt idx="16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23.8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</c:v>
                </c:pt>
                <c:pt idx="16">
                  <c:v>0</c:v>
                </c:pt>
                <c:pt idx="17">
                  <c:v>0</c:v>
                </c:pt>
                <c:pt idx="18">
                  <c:v>19.8</c:v>
                </c:pt>
                <c:pt idx="19">
                  <c:v>0</c:v>
                </c:pt>
                <c:pt idx="20">
                  <c:v>3.7</c:v>
                </c:pt>
                <c:pt idx="21">
                  <c:v>12.5</c:v>
                </c:pt>
                <c:pt idx="22">
                  <c:v>35.200000000000003</c:v>
                </c:pt>
                <c:pt idx="23">
                  <c:v>14.7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9.0060000000000002</c:v>
                </c:pt>
                <c:pt idx="1">
                  <c:v>7.8249999999999993</c:v>
                </c:pt>
                <c:pt idx="2">
                  <c:v>8.0259999999999998</c:v>
                </c:pt>
                <c:pt idx="3">
                  <c:v>8.6479999999999997</c:v>
                </c:pt>
                <c:pt idx="4">
                  <c:v>7.7469999999999999</c:v>
                </c:pt>
                <c:pt idx="5">
                  <c:v>6.9530000000000003</c:v>
                </c:pt>
                <c:pt idx="6">
                  <c:v>5.1280000000000001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2.66</c:v>
                </c:pt>
                <c:pt idx="13">
                  <c:v>5.3740000000000006</c:v>
                </c:pt>
                <c:pt idx="14">
                  <c:v>3.1350000000000002</c:v>
                </c:pt>
                <c:pt idx="15">
                  <c:v>3.528</c:v>
                </c:pt>
                <c:pt idx="16">
                  <c:v>4.25</c:v>
                </c:pt>
                <c:pt idx="17">
                  <c:v>4.585</c:v>
                </c:pt>
                <c:pt idx="18">
                  <c:v>6.2359999999999998</c:v>
                </c:pt>
                <c:pt idx="19">
                  <c:v>7.4169999999999998</c:v>
                </c:pt>
                <c:pt idx="20">
                  <c:v>19.534000000000002</c:v>
                </c:pt>
                <c:pt idx="21">
                  <c:v>7.0060000000000002</c:v>
                </c:pt>
                <c:pt idx="22">
                  <c:v>1.2889999999999999</c:v>
                </c:pt>
                <c:pt idx="23">
                  <c:v>6.5919999999999996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4148744"/>
        <c:axId val="404149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17.044</c:v>
                </c:pt>
                <c:pt idx="1">
                  <c:v>15.668999999999999</c:v>
                </c:pt>
                <c:pt idx="2">
                  <c:v>16.285</c:v>
                </c:pt>
                <c:pt idx="3">
                  <c:v>17.103999999999999</c:v>
                </c:pt>
                <c:pt idx="4">
                  <c:v>15.813000000000001</c:v>
                </c:pt>
                <c:pt idx="5">
                  <c:v>15.026999999999999</c:v>
                </c:pt>
                <c:pt idx="6">
                  <c:v>21.206999999999997</c:v>
                </c:pt>
                <c:pt idx="7">
                  <c:v>29.825000000000003</c:v>
                </c:pt>
                <c:pt idx="8">
                  <c:v>10.981</c:v>
                </c:pt>
                <c:pt idx="9">
                  <c:v>12.506000000000002</c:v>
                </c:pt>
                <c:pt idx="10">
                  <c:v>13.493000000000002</c:v>
                </c:pt>
                <c:pt idx="11">
                  <c:v>11.241</c:v>
                </c:pt>
                <c:pt idx="12">
                  <c:v>135.31799999999998</c:v>
                </c:pt>
                <c:pt idx="13">
                  <c:v>240.374</c:v>
                </c:pt>
                <c:pt idx="14">
                  <c:v>238.13499999999999</c:v>
                </c:pt>
                <c:pt idx="15">
                  <c:v>254.495</c:v>
                </c:pt>
                <c:pt idx="16">
                  <c:v>129.25</c:v>
                </c:pt>
                <c:pt idx="17">
                  <c:v>5.3279999999999994</c:v>
                </c:pt>
                <c:pt idx="18">
                  <c:v>27.081</c:v>
                </c:pt>
                <c:pt idx="19">
                  <c:v>7.4169999999999998</c:v>
                </c:pt>
                <c:pt idx="20">
                  <c:v>23.200000000000003</c:v>
                </c:pt>
                <c:pt idx="21">
                  <c:v>19.545000000000002</c:v>
                </c:pt>
                <c:pt idx="22">
                  <c:v>36.515000000000001</c:v>
                </c:pt>
                <c:pt idx="23">
                  <c:v>21.312999999999999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148744"/>
        <c:axId val="404149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148.57</c:v>
                </c:pt>
                <c:pt idx="1">
                  <c:v>181.5</c:v>
                </c:pt>
                <c:pt idx="2">
                  <c:v>173.91</c:v>
                </c:pt>
                <c:pt idx="3">
                  <c:v>151.05000000000001</c:v>
                </c:pt>
                <c:pt idx="4">
                  <c:v>172.55</c:v>
                </c:pt>
                <c:pt idx="5">
                  <c:v>151.05000000000001</c:v>
                </c:pt>
                <c:pt idx="6">
                  <c:v>162.71</c:v>
                </c:pt>
                <c:pt idx="7">
                  <c:v>160</c:v>
                </c:pt>
                <c:pt idx="8">
                  <c:v>151.06</c:v>
                </c:pt>
                <c:pt idx="9">
                  <c:v>145.11000000000001</c:v>
                </c:pt>
                <c:pt idx="10">
                  <c:v>148.58000000000001</c:v>
                </c:pt>
                <c:pt idx="11">
                  <c:v>150.96</c:v>
                </c:pt>
                <c:pt idx="12">
                  <c:v>148.49</c:v>
                </c:pt>
                <c:pt idx="13">
                  <c:v>99.85</c:v>
                </c:pt>
                <c:pt idx="14">
                  <c:v>112.8</c:v>
                </c:pt>
                <c:pt idx="15">
                  <c:v>131.5</c:v>
                </c:pt>
                <c:pt idx="16">
                  <c:v>146.82</c:v>
                </c:pt>
                <c:pt idx="17">
                  <c:v>159</c:v>
                </c:pt>
                <c:pt idx="18">
                  <c:v>200</c:v>
                </c:pt>
                <c:pt idx="19">
                  <c:v>224.08</c:v>
                </c:pt>
                <c:pt idx="20">
                  <c:v>229</c:v>
                </c:pt>
                <c:pt idx="21">
                  <c:v>200</c:v>
                </c:pt>
                <c:pt idx="22">
                  <c:v>164.06</c:v>
                </c:pt>
                <c:pt idx="23">
                  <c:v>161.26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149920"/>
        <c:axId val="404149528"/>
      </c:lineChart>
      <c:catAx>
        <c:axId val="404148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149136"/>
        <c:crosses val="autoZero"/>
        <c:auto val="1"/>
        <c:lblAlgn val="ctr"/>
        <c:lblOffset val="100"/>
        <c:noMultiLvlLbl val="0"/>
      </c:catAx>
      <c:valAx>
        <c:axId val="40414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148744"/>
        <c:crosses val="autoZero"/>
        <c:crossBetween val="between"/>
      </c:valAx>
      <c:valAx>
        <c:axId val="404149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149920"/>
        <c:crosses val="max"/>
        <c:crossBetween val="between"/>
      </c:valAx>
      <c:catAx>
        <c:axId val="404149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149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44472</v>
          </cell>
        </row>
        <row r="5">
          <cell r="C5" t="str">
            <v>CRIDA2</v>
          </cell>
        </row>
        <row r="26">
          <cell r="C26">
            <v>28</v>
          </cell>
        </row>
        <row r="27">
          <cell r="C27">
            <v>935.65800000000002</v>
          </cell>
        </row>
        <row r="28">
          <cell r="C28">
            <v>0</v>
          </cell>
        </row>
        <row r="29">
          <cell r="C29">
            <v>134.4</v>
          </cell>
        </row>
        <row r="30">
          <cell r="C30">
            <v>144.93899999999999</v>
          </cell>
        </row>
        <row r="31">
          <cell r="C31">
            <v>0</v>
          </cell>
        </row>
        <row r="32">
          <cell r="C32">
            <v>40.056999999999995</v>
          </cell>
        </row>
        <row r="33">
          <cell r="C33">
            <v>51.055000000000007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33.499999999999993</v>
          </cell>
        </row>
        <row r="39">
          <cell r="C39">
            <v>5.3029999999999999</v>
          </cell>
        </row>
        <row r="40">
          <cell r="C40">
            <v>68.028999999999996</v>
          </cell>
        </row>
        <row r="41">
          <cell r="C41">
            <v>955</v>
          </cell>
        </row>
        <row r="42">
          <cell r="C42">
            <v>4.0999999999999996</v>
          </cell>
        </row>
        <row r="43">
          <cell r="C43">
            <v>0</v>
          </cell>
        </row>
        <row r="44">
          <cell r="C44">
            <v>1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267.23400000000004</v>
          </cell>
        </row>
      </sheetData>
      <sheetData sheetId="4"/>
      <sheetData sheetId="5"/>
      <sheetData sheetId="6"/>
      <sheetData sheetId="7">
        <row r="7">
          <cell r="B7">
            <v>148.57</v>
          </cell>
          <cell r="C7">
            <v>181.5</v>
          </cell>
          <cell r="D7">
            <v>173.91</v>
          </cell>
          <cell r="E7">
            <v>151.05000000000001</v>
          </cell>
          <cell r="F7">
            <v>172.55</v>
          </cell>
          <cell r="G7">
            <v>151.05000000000001</v>
          </cell>
          <cell r="H7">
            <v>162.71</v>
          </cell>
          <cell r="I7">
            <v>160</v>
          </cell>
          <cell r="J7">
            <v>151.06</v>
          </cell>
          <cell r="K7">
            <v>145.11000000000001</v>
          </cell>
          <cell r="L7">
            <v>148.58000000000001</v>
          </cell>
          <cell r="M7">
            <v>150.96</v>
          </cell>
          <cell r="N7">
            <v>148.49</v>
          </cell>
          <cell r="O7">
            <v>99.85</v>
          </cell>
          <cell r="P7">
            <v>112.8</v>
          </cell>
          <cell r="Q7">
            <v>131.5</v>
          </cell>
          <cell r="R7">
            <v>146.82</v>
          </cell>
          <cell r="S7">
            <v>159</v>
          </cell>
          <cell r="T7">
            <v>200</v>
          </cell>
          <cell r="U7">
            <v>224.08</v>
          </cell>
          <cell r="V7">
            <v>229</v>
          </cell>
          <cell r="W7">
            <v>200</v>
          </cell>
          <cell r="X7">
            <v>164.06</v>
          </cell>
          <cell r="Y7">
            <v>161.26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148.57</v>
          </cell>
          <cell r="C7">
            <v>181.5</v>
          </cell>
          <cell r="D7">
            <v>173.91</v>
          </cell>
          <cell r="E7">
            <v>151.05000000000001</v>
          </cell>
          <cell r="F7">
            <v>172.55</v>
          </cell>
          <cell r="G7">
            <v>151.05000000000001</v>
          </cell>
          <cell r="H7">
            <v>162.71</v>
          </cell>
          <cell r="I7">
            <v>160</v>
          </cell>
          <cell r="J7">
            <v>151.06</v>
          </cell>
          <cell r="K7">
            <v>145.11000000000001</v>
          </cell>
          <cell r="L7">
            <v>148.58000000000001</v>
          </cell>
          <cell r="M7">
            <v>150.96</v>
          </cell>
          <cell r="N7">
            <v>148.49</v>
          </cell>
          <cell r="O7">
            <v>99.85</v>
          </cell>
          <cell r="P7">
            <v>112.8</v>
          </cell>
          <cell r="Q7">
            <v>131.5</v>
          </cell>
          <cell r="R7">
            <v>146.82</v>
          </cell>
          <cell r="S7">
            <v>159</v>
          </cell>
          <cell r="T7">
            <v>200</v>
          </cell>
          <cell r="U7">
            <v>224.08</v>
          </cell>
          <cell r="V7">
            <v>229</v>
          </cell>
          <cell r="W7">
            <v>200</v>
          </cell>
          <cell r="X7">
            <v>164.06</v>
          </cell>
          <cell r="Y7">
            <v>161.26</v>
          </cell>
        </row>
        <row r="10">
          <cell r="T10">
            <v>1</v>
          </cell>
        </row>
        <row r="11">
          <cell r="R11">
            <v>27</v>
          </cell>
        </row>
        <row r="23">
          <cell r="N23">
            <v>118</v>
          </cell>
          <cell r="O23">
            <v>145</v>
          </cell>
          <cell r="P23">
            <v>145</v>
          </cell>
          <cell r="Q23">
            <v>145</v>
          </cell>
          <cell r="R23">
            <v>98</v>
          </cell>
        </row>
        <row r="24">
          <cell r="N24">
            <v>7</v>
          </cell>
          <cell r="O24">
            <v>61</v>
          </cell>
          <cell r="P24">
            <v>61</v>
          </cell>
          <cell r="Q24">
            <v>61</v>
          </cell>
        </row>
        <row r="27">
          <cell r="O27">
            <v>29</v>
          </cell>
          <cell r="P27">
            <v>29</v>
          </cell>
          <cell r="Q27">
            <v>29</v>
          </cell>
        </row>
        <row r="31">
          <cell r="N31">
            <v>7.6580000000000004</v>
          </cell>
        </row>
        <row r="57">
          <cell r="B57">
            <v>9.0060000000000002</v>
          </cell>
          <cell r="C57">
            <v>7.8249999999999993</v>
          </cell>
          <cell r="D57">
            <v>8.0259999999999998</v>
          </cell>
          <cell r="E57">
            <v>8.6479999999999997</v>
          </cell>
          <cell r="F57">
            <v>7.7469999999999999</v>
          </cell>
          <cell r="G57">
            <v>6.9530000000000003</v>
          </cell>
          <cell r="H57">
            <v>5.1280000000000001</v>
          </cell>
          <cell r="J57">
            <v>5</v>
          </cell>
          <cell r="K57">
            <v>5</v>
          </cell>
          <cell r="L57">
            <v>5</v>
          </cell>
          <cell r="M57">
            <v>5</v>
          </cell>
          <cell r="N57">
            <v>2.66</v>
          </cell>
          <cell r="O57">
            <v>5.3740000000000006</v>
          </cell>
          <cell r="P57">
            <v>3.1350000000000002</v>
          </cell>
          <cell r="Q57">
            <v>3.528</v>
          </cell>
          <cell r="R57">
            <v>4.25</v>
          </cell>
          <cell r="S57">
            <v>4.585</v>
          </cell>
          <cell r="T57">
            <v>6.2359999999999998</v>
          </cell>
          <cell r="U57">
            <v>7.4169999999999998</v>
          </cell>
          <cell r="V57">
            <v>19.534000000000002</v>
          </cell>
          <cell r="W57">
            <v>7.0060000000000002</v>
          </cell>
          <cell r="X57">
            <v>1.2889999999999999</v>
          </cell>
          <cell r="Y57">
            <v>6.5919999999999996</v>
          </cell>
        </row>
        <row r="63">
          <cell r="B63">
            <v>3.3159999999999998</v>
          </cell>
          <cell r="C63">
            <v>3.2770000000000001</v>
          </cell>
          <cell r="D63">
            <v>3.254</v>
          </cell>
          <cell r="E63">
            <v>3.2349999999999999</v>
          </cell>
          <cell r="F63">
            <v>3.1509999999999998</v>
          </cell>
          <cell r="G63">
            <v>3.113</v>
          </cell>
          <cell r="H63">
            <v>3.1760000000000002</v>
          </cell>
          <cell r="I63">
            <v>3.2709999999999999</v>
          </cell>
          <cell r="J63">
            <v>3.4140000000000001</v>
          </cell>
          <cell r="K63">
            <v>3.5129999999999999</v>
          </cell>
          <cell r="L63">
            <v>3.61</v>
          </cell>
          <cell r="M63">
            <v>3.7269999999999999</v>
          </cell>
        </row>
        <row r="64">
          <cell r="B64">
            <v>4.7220000000000004</v>
          </cell>
          <cell r="C64">
            <v>4.6079999999999997</v>
          </cell>
          <cell r="D64">
            <v>4.3</v>
          </cell>
          <cell r="E64">
            <v>5.2210000000000001</v>
          </cell>
          <cell r="F64">
            <v>4.9220000000000006</v>
          </cell>
          <cell r="G64">
            <v>4.9610000000000003</v>
          </cell>
          <cell r="H64">
            <v>4.8639999999999999</v>
          </cell>
          <cell r="I64">
            <v>2.7570000000000001</v>
          </cell>
          <cell r="J64">
            <v>2.5670000000000002</v>
          </cell>
          <cell r="K64">
            <v>3.9929999999999999</v>
          </cell>
          <cell r="L64">
            <v>4.883</v>
          </cell>
          <cell r="M64">
            <v>2.5139999999999998</v>
          </cell>
          <cell r="S64">
            <v>0.74299999999999999</v>
          </cell>
        </row>
        <row r="74">
          <cell r="D74">
            <v>0.7</v>
          </cell>
          <cell r="H74">
            <v>8</v>
          </cell>
          <cell r="I74">
            <v>23.8</v>
          </cell>
          <cell r="Q74">
            <v>16</v>
          </cell>
          <cell r="T74">
            <v>19.8</v>
          </cell>
          <cell r="V74">
            <v>3.7</v>
          </cell>
          <cell r="W74">
            <v>12.5</v>
          </cell>
          <cell r="X74">
            <v>35.200000000000003</v>
          </cell>
          <cell r="Y74">
            <v>14.7</v>
          </cell>
        </row>
      </sheetData>
      <sheetData sheetId="17">
        <row r="11">
          <cell r="T11">
            <v>1</v>
          </cell>
        </row>
        <row r="57">
          <cell r="B57">
            <v>15.756</v>
          </cell>
          <cell r="C57">
            <v>12.013999999999999</v>
          </cell>
          <cell r="D57">
            <v>14.228999999999999</v>
          </cell>
          <cell r="E57">
            <v>15.158999999999999</v>
          </cell>
          <cell r="F57">
            <v>11.19</v>
          </cell>
          <cell r="G57">
            <v>13.093</v>
          </cell>
          <cell r="H57">
            <v>19.279</v>
          </cell>
          <cell r="I57">
            <v>25.746000000000002</v>
          </cell>
          <cell r="J57">
            <v>5.5920000000000005</v>
          </cell>
          <cell r="K57">
            <v>8.0250000000000004</v>
          </cell>
          <cell r="L57">
            <v>9.4989999999999988</v>
          </cell>
          <cell r="M57">
            <v>6.6760000000000002</v>
          </cell>
          <cell r="N57">
            <v>3.907</v>
          </cell>
          <cell r="O57">
            <v>0.54200000000000004</v>
          </cell>
          <cell r="P57">
            <v>0.214</v>
          </cell>
          <cell r="Q57">
            <v>16.303000000000001</v>
          </cell>
          <cell r="R57">
            <v>1.954</v>
          </cell>
          <cell r="S57">
            <v>4.173</v>
          </cell>
          <cell r="T57">
            <v>20.687999999999999</v>
          </cell>
          <cell r="U57">
            <v>2.75</v>
          </cell>
          <cell r="W57">
            <v>13.483999999999998</v>
          </cell>
          <cell r="X57">
            <v>30.945</v>
          </cell>
          <cell r="Y57">
            <v>16.015999999999998</v>
          </cell>
        </row>
        <row r="62">
          <cell r="B62">
            <v>0.8</v>
          </cell>
          <cell r="C62">
            <v>1.9</v>
          </cell>
          <cell r="D62">
            <v>1.9</v>
          </cell>
          <cell r="E62">
            <v>1.9</v>
          </cell>
          <cell r="F62">
            <v>1.9</v>
          </cell>
          <cell r="G62">
            <v>1.9</v>
          </cell>
          <cell r="H62">
            <v>1.9</v>
          </cell>
          <cell r="I62">
            <v>1.9</v>
          </cell>
          <cell r="J62">
            <v>1.9</v>
          </cell>
          <cell r="K62">
            <v>1.9</v>
          </cell>
          <cell r="L62">
            <v>1.9</v>
          </cell>
          <cell r="M62">
            <v>1.9</v>
          </cell>
          <cell r="N62">
            <v>1.9</v>
          </cell>
          <cell r="O62">
            <v>1.9</v>
          </cell>
          <cell r="P62">
            <v>0.8</v>
          </cell>
          <cell r="Q62">
            <v>0.8</v>
          </cell>
          <cell r="R62">
            <v>0.8</v>
          </cell>
          <cell r="S62">
            <v>0.8</v>
          </cell>
          <cell r="T62">
            <v>0.8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</row>
        <row r="63">
          <cell r="V63">
            <v>5.3029999999999999</v>
          </cell>
        </row>
        <row r="64">
          <cell r="B64">
            <v>0.48799999999999999</v>
          </cell>
          <cell r="C64">
            <v>0.35499999999999998</v>
          </cell>
          <cell r="D64">
            <v>0.156</v>
          </cell>
          <cell r="E64">
            <v>4.4999999999999998E-2</v>
          </cell>
          <cell r="F64">
            <v>2.3E-2</v>
          </cell>
          <cell r="G64">
            <v>3.4000000000000002E-2</v>
          </cell>
          <cell r="H64">
            <v>2.8000000000000001E-2</v>
          </cell>
          <cell r="I64">
            <v>2.1790000000000003</v>
          </cell>
          <cell r="J64">
            <v>3.4889999999999999</v>
          </cell>
          <cell r="K64">
            <v>2.581</v>
          </cell>
          <cell r="L64">
            <v>2.0940000000000003</v>
          </cell>
          <cell r="M64">
            <v>2.665</v>
          </cell>
          <cell r="N64">
            <v>4.5110000000000001</v>
          </cell>
          <cell r="O64">
            <v>2.9319999999999999</v>
          </cell>
          <cell r="P64">
            <v>2.121</v>
          </cell>
          <cell r="Q64">
            <v>2.3919999999999999</v>
          </cell>
          <cell r="R64">
            <v>1.496</v>
          </cell>
          <cell r="S64">
            <v>0.35499999999999998</v>
          </cell>
          <cell r="T64">
            <v>4.593</v>
          </cell>
          <cell r="U64">
            <v>3.867</v>
          </cell>
          <cell r="V64">
            <v>17.097000000000001</v>
          </cell>
          <cell r="W64">
            <v>5.2610000000000001</v>
          </cell>
          <cell r="X64">
            <v>4.7700000000000005</v>
          </cell>
          <cell r="Y64">
            <v>4.4969999999999999</v>
          </cell>
        </row>
        <row r="65">
          <cell r="N65">
            <v>125</v>
          </cell>
          <cell r="O65">
            <v>235</v>
          </cell>
          <cell r="P65">
            <v>235</v>
          </cell>
          <cell r="Q65">
            <v>235</v>
          </cell>
          <cell r="R65">
            <v>125</v>
          </cell>
        </row>
        <row r="74">
          <cell r="C74">
            <v>1.4</v>
          </cell>
          <cell r="F74">
            <v>2.7</v>
          </cell>
        </row>
      </sheetData>
      <sheetData sheetId="18">
        <row r="7">
          <cell r="B7">
            <v>148.57</v>
          </cell>
          <cell r="C7">
            <v>181.5</v>
          </cell>
          <cell r="D7">
            <v>173.91</v>
          </cell>
          <cell r="E7">
            <v>151.05000000000001</v>
          </cell>
          <cell r="F7">
            <v>172.55</v>
          </cell>
          <cell r="G7">
            <v>151.05000000000001</v>
          </cell>
          <cell r="H7">
            <v>162.71</v>
          </cell>
          <cell r="I7">
            <v>160</v>
          </cell>
          <cell r="J7">
            <v>151.06</v>
          </cell>
          <cell r="K7">
            <v>145.11000000000001</v>
          </cell>
          <cell r="L7">
            <v>148.58000000000001</v>
          </cell>
          <cell r="M7">
            <v>150.96</v>
          </cell>
          <cell r="N7">
            <v>148.49</v>
          </cell>
          <cell r="O7">
            <v>99.85</v>
          </cell>
          <cell r="P7">
            <v>112.8</v>
          </cell>
          <cell r="Q7">
            <v>131.5</v>
          </cell>
          <cell r="R7">
            <v>146.82</v>
          </cell>
          <cell r="S7">
            <v>159</v>
          </cell>
          <cell r="T7">
            <v>200</v>
          </cell>
          <cell r="U7">
            <v>224.08</v>
          </cell>
          <cell r="V7">
            <v>229</v>
          </cell>
          <cell r="W7">
            <v>200</v>
          </cell>
          <cell r="X7">
            <v>164.06</v>
          </cell>
          <cell r="Y7">
            <v>161.26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ELTA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44470</v>
          </cell>
        </row>
        <row r="4">
          <cell r="B4">
            <v>44470</v>
          </cell>
        </row>
        <row r="5">
          <cell r="B5">
            <v>44470</v>
          </cell>
        </row>
        <row r="6">
          <cell r="B6">
            <v>44470</v>
          </cell>
        </row>
        <row r="7">
          <cell r="B7">
            <v>44470</v>
          </cell>
        </row>
        <row r="8">
          <cell r="B8">
            <v>44470</v>
          </cell>
        </row>
        <row r="9">
          <cell r="B9">
            <v>44470</v>
          </cell>
        </row>
        <row r="10">
          <cell r="B10">
            <v>44470</v>
          </cell>
        </row>
        <row r="11">
          <cell r="B11">
            <v>44470</v>
          </cell>
        </row>
        <row r="12">
          <cell r="B12">
            <v>44470</v>
          </cell>
        </row>
        <row r="13">
          <cell r="B13">
            <v>44470</v>
          </cell>
        </row>
        <row r="14">
          <cell r="B14">
            <v>44470</v>
          </cell>
        </row>
        <row r="15">
          <cell r="B15">
            <v>44470</v>
          </cell>
        </row>
        <row r="16">
          <cell r="B16">
            <v>44470</v>
          </cell>
        </row>
      </sheetData>
      <sheetData sheetId="41">
        <row r="2">
          <cell r="C2">
            <v>44473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17.044</v>
      </c>
      <c r="C4" s="18">
        <v>15.709999999999999</v>
      </c>
      <c r="D4" s="18">
        <v>16.28</v>
      </c>
      <c r="E4" s="18">
        <v>17.103999999999999</v>
      </c>
      <c r="F4" s="18">
        <v>15.819999999999999</v>
      </c>
      <c r="G4" s="18">
        <v>15.026999999999999</v>
      </c>
      <c r="H4" s="18">
        <v>21.167999999999999</v>
      </c>
      <c r="I4" s="18">
        <v>29.828000000000003</v>
      </c>
      <c r="J4" s="18">
        <v>10.981</v>
      </c>
      <c r="K4" s="18">
        <v>12.506</v>
      </c>
      <c r="L4" s="18">
        <v>13.493</v>
      </c>
      <c r="M4" s="18">
        <v>11.241</v>
      </c>
      <c r="N4" s="18">
        <v>135.31800000000001</v>
      </c>
      <c r="O4" s="18">
        <v>240.374</v>
      </c>
      <c r="P4" s="18">
        <v>238.13499999999999</v>
      </c>
      <c r="Q4" s="18">
        <v>254.52799999999999</v>
      </c>
      <c r="R4" s="18">
        <v>129.25</v>
      </c>
      <c r="S4" s="18">
        <v>5.3280000000000003</v>
      </c>
      <c r="T4" s="18">
        <v>27.036000000000001</v>
      </c>
      <c r="U4" s="18">
        <v>7.4169999999999998</v>
      </c>
      <c r="V4" s="18">
        <v>23.233999999999998</v>
      </c>
      <c r="W4" s="18">
        <v>19.506</v>
      </c>
      <c r="X4" s="18">
        <v>36.489000000000004</v>
      </c>
      <c r="Y4" s="18">
        <v>21.291999999999998</v>
      </c>
      <c r="Z4" s="19"/>
      <c r="AA4" s="20">
        <f>SUM(B4:Z4)</f>
        <v>1334.1089999999999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148.57</v>
      </c>
      <c r="C7" s="28">
        <v>181.5</v>
      </c>
      <c r="D7" s="28">
        <v>173.91</v>
      </c>
      <c r="E7" s="28">
        <v>151.05000000000001</v>
      </c>
      <c r="F7" s="28">
        <v>172.55</v>
      </c>
      <c r="G7" s="28">
        <v>151.05000000000001</v>
      </c>
      <c r="H7" s="28">
        <v>162.71</v>
      </c>
      <c r="I7" s="28">
        <v>160</v>
      </c>
      <c r="J7" s="28">
        <v>151.06</v>
      </c>
      <c r="K7" s="28">
        <v>145.11000000000001</v>
      </c>
      <c r="L7" s="28">
        <v>148.58000000000001</v>
      </c>
      <c r="M7" s="28">
        <v>150.96</v>
      </c>
      <c r="N7" s="28">
        <v>148.49</v>
      </c>
      <c r="O7" s="28">
        <v>99.85</v>
      </c>
      <c r="P7" s="28">
        <v>112.8</v>
      </c>
      <c r="Q7" s="28">
        <v>131.5</v>
      </c>
      <c r="R7" s="28">
        <v>146.82</v>
      </c>
      <c r="S7" s="28">
        <v>159</v>
      </c>
      <c r="T7" s="28">
        <v>200</v>
      </c>
      <c r="U7" s="28">
        <v>224.08</v>
      </c>
      <c r="V7" s="28">
        <v>229</v>
      </c>
      <c r="W7" s="28">
        <v>200</v>
      </c>
      <c r="X7" s="28">
        <v>164.06</v>
      </c>
      <c r="Y7" s="28">
        <v>161.26</v>
      </c>
      <c r="Z7" s="29"/>
      <c r="AA7" s="30">
        <f>IF(SUM(GR_MAINLAND_MCP_SUM_SELL)&lt;&gt;0,AVERAGEIF(GR_MAINLAND_MCP_SUM_SELL,"&lt;&gt;"""),"")</f>
        <v>161.41291666666666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27</v>
      </c>
      <c r="S10" s="42"/>
      <c r="T10" s="42">
        <v>1</v>
      </c>
      <c r="U10" s="42"/>
      <c r="V10" s="42"/>
      <c r="W10" s="42"/>
      <c r="X10" s="42"/>
      <c r="Y10" s="42"/>
      <c r="Z10" s="43"/>
      <c r="AA10" s="44">
        <f>SUM(B10:Z10)</f>
        <v>28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132.65800000000002</v>
      </c>
      <c r="O11" s="47">
        <v>235</v>
      </c>
      <c r="P11" s="47">
        <v>235</v>
      </c>
      <c r="Q11" s="47">
        <v>235</v>
      </c>
      <c r="R11" s="47">
        <v>98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935.65800000000002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9.0060000000000002</v>
      </c>
      <c r="C13" s="52">
        <v>7.8249999999999993</v>
      </c>
      <c r="D13" s="52">
        <v>8.0259999999999998</v>
      </c>
      <c r="E13" s="52">
        <v>8.6479999999999997</v>
      </c>
      <c r="F13" s="52">
        <v>7.7469999999999999</v>
      </c>
      <c r="G13" s="52">
        <v>6.9530000000000003</v>
      </c>
      <c r="H13" s="52">
        <v>5.1280000000000001</v>
      </c>
      <c r="I13" s="52"/>
      <c r="J13" s="52">
        <v>5</v>
      </c>
      <c r="K13" s="52">
        <v>5</v>
      </c>
      <c r="L13" s="52">
        <v>5</v>
      </c>
      <c r="M13" s="52">
        <v>5</v>
      </c>
      <c r="N13" s="52">
        <v>2.66</v>
      </c>
      <c r="O13" s="52">
        <v>5.3740000000000006</v>
      </c>
      <c r="P13" s="52">
        <v>3.1350000000000002</v>
      </c>
      <c r="Q13" s="52">
        <v>3.528</v>
      </c>
      <c r="R13" s="52">
        <v>4.25</v>
      </c>
      <c r="S13" s="52">
        <v>4.585</v>
      </c>
      <c r="T13" s="52">
        <v>6.2359999999999998</v>
      </c>
      <c r="U13" s="52">
        <v>7.4169999999999998</v>
      </c>
      <c r="V13" s="52">
        <v>19.534000000000002</v>
      </c>
      <c r="W13" s="52">
        <v>7.0060000000000002</v>
      </c>
      <c r="X13" s="52">
        <v>1.2889999999999999</v>
      </c>
      <c r="Y13" s="52">
        <v>6.5919999999999996</v>
      </c>
      <c r="Z13" s="53"/>
      <c r="AA13" s="54">
        <f>SUM(B13:Z13)</f>
        <v>144.93899999999999</v>
      </c>
    </row>
    <row r="14" spans="1:27" ht="30" customHeight="1" thickBot="1" x14ac:dyDescent="0.25">
      <c r="A14" s="55" t="s">
        <v>10</v>
      </c>
      <c r="B14" s="56">
        <f>IF(LEN(B$2)&gt;0,SUM(B10:B13),"")</f>
        <v>9.0060000000000002</v>
      </c>
      <c r="C14" s="57">
        <f t="shared" ref="C14:Z14" si="0">IF(LEN(C$2)&gt;0,SUM(C10:C13),"")</f>
        <v>7.8249999999999993</v>
      </c>
      <c r="D14" s="57">
        <f t="shared" si="0"/>
        <v>8.0259999999999998</v>
      </c>
      <c r="E14" s="57">
        <f t="shared" si="0"/>
        <v>8.6479999999999997</v>
      </c>
      <c r="F14" s="57">
        <f t="shared" si="0"/>
        <v>7.7469999999999999</v>
      </c>
      <c r="G14" s="57">
        <f t="shared" si="0"/>
        <v>6.9530000000000003</v>
      </c>
      <c r="H14" s="57">
        <f t="shared" si="0"/>
        <v>5.1280000000000001</v>
      </c>
      <c r="I14" s="57">
        <f t="shared" si="0"/>
        <v>0</v>
      </c>
      <c r="J14" s="57">
        <f t="shared" si="0"/>
        <v>5</v>
      </c>
      <c r="K14" s="57">
        <f t="shared" si="0"/>
        <v>5</v>
      </c>
      <c r="L14" s="57">
        <f t="shared" si="0"/>
        <v>5</v>
      </c>
      <c r="M14" s="57">
        <f t="shared" si="0"/>
        <v>5</v>
      </c>
      <c r="N14" s="57">
        <f t="shared" si="0"/>
        <v>135.31800000000001</v>
      </c>
      <c r="O14" s="57">
        <f t="shared" si="0"/>
        <v>240.374</v>
      </c>
      <c r="P14" s="57">
        <f t="shared" si="0"/>
        <v>238.13499999999999</v>
      </c>
      <c r="Q14" s="57">
        <f t="shared" si="0"/>
        <v>238.52799999999999</v>
      </c>
      <c r="R14" s="57">
        <f t="shared" si="0"/>
        <v>129.25</v>
      </c>
      <c r="S14" s="57">
        <f t="shared" si="0"/>
        <v>4.585</v>
      </c>
      <c r="T14" s="57">
        <f t="shared" si="0"/>
        <v>7.2359999999999998</v>
      </c>
      <c r="U14" s="57">
        <f t="shared" si="0"/>
        <v>7.4169999999999998</v>
      </c>
      <c r="V14" s="57">
        <f t="shared" si="0"/>
        <v>19.534000000000002</v>
      </c>
      <c r="W14" s="57">
        <f t="shared" si="0"/>
        <v>7.0060000000000002</v>
      </c>
      <c r="X14" s="57">
        <f t="shared" si="0"/>
        <v>1.2889999999999999</v>
      </c>
      <c r="Y14" s="57">
        <f t="shared" si="0"/>
        <v>6.5919999999999996</v>
      </c>
      <c r="Z14" s="58" t="str">
        <f t="shared" si="0"/>
        <v/>
      </c>
      <c r="AA14" s="59">
        <f>SUM(AA9:AA13)</f>
        <v>1108.597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3.3159999999999998</v>
      </c>
      <c r="C18" s="72">
        <v>3.2770000000000001</v>
      </c>
      <c r="D18" s="72">
        <v>3.254</v>
      </c>
      <c r="E18" s="72">
        <v>3.2349999999999999</v>
      </c>
      <c r="F18" s="72">
        <v>3.1509999999999998</v>
      </c>
      <c r="G18" s="72">
        <v>3.113</v>
      </c>
      <c r="H18" s="72">
        <v>3.1760000000000002</v>
      </c>
      <c r="I18" s="72">
        <v>3.2709999999999999</v>
      </c>
      <c r="J18" s="72">
        <v>3.4140000000000001</v>
      </c>
      <c r="K18" s="72">
        <v>3.5129999999999999</v>
      </c>
      <c r="L18" s="72">
        <v>3.61</v>
      </c>
      <c r="M18" s="72">
        <v>3.7269999999999999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40.056999999999995</v>
      </c>
    </row>
    <row r="19" spans="1:27" ht="24.95" customHeight="1" x14ac:dyDescent="0.2">
      <c r="A19" s="70" t="s">
        <v>14</v>
      </c>
      <c r="B19" s="75">
        <v>4.7220000000000004</v>
      </c>
      <c r="C19" s="76">
        <v>4.6079999999999997</v>
      </c>
      <c r="D19" s="76">
        <v>4.3</v>
      </c>
      <c r="E19" s="76">
        <v>5.2210000000000001</v>
      </c>
      <c r="F19" s="76">
        <v>4.9220000000000006</v>
      </c>
      <c r="G19" s="76">
        <v>4.9610000000000003</v>
      </c>
      <c r="H19" s="76">
        <v>4.8639999999999999</v>
      </c>
      <c r="I19" s="76">
        <v>2.7570000000000001</v>
      </c>
      <c r="J19" s="76">
        <v>2.5670000000000002</v>
      </c>
      <c r="K19" s="76">
        <v>3.9929999999999999</v>
      </c>
      <c r="L19" s="76">
        <v>4.883</v>
      </c>
      <c r="M19" s="76">
        <v>2.5139999999999998</v>
      </c>
      <c r="N19" s="76"/>
      <c r="O19" s="76"/>
      <c r="P19" s="76"/>
      <c r="Q19" s="76"/>
      <c r="R19" s="76"/>
      <c r="S19" s="76">
        <v>0.74299999999999999</v>
      </c>
      <c r="T19" s="76"/>
      <c r="U19" s="76"/>
      <c r="V19" s="76"/>
      <c r="W19" s="76"/>
      <c r="X19" s="76"/>
      <c r="Y19" s="76"/>
      <c r="Z19" s="73"/>
      <c r="AA19" s="74">
        <f>SUM(B19:Z19)</f>
        <v>51.055000000000007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8.0380000000000003</v>
      </c>
      <c r="C22" s="83">
        <f t="shared" ref="C22:Z22" si="1">IF(LEN(C$2)&gt;0,SUM(C17:C21),"")</f>
        <v>7.8849999999999998</v>
      </c>
      <c r="D22" s="83">
        <f t="shared" si="1"/>
        <v>7.5540000000000003</v>
      </c>
      <c r="E22" s="83">
        <f t="shared" si="1"/>
        <v>8.4559999999999995</v>
      </c>
      <c r="F22" s="83">
        <f t="shared" si="1"/>
        <v>8.0730000000000004</v>
      </c>
      <c r="G22" s="83">
        <f t="shared" si="1"/>
        <v>8.0739999999999998</v>
      </c>
      <c r="H22" s="83">
        <f t="shared" si="1"/>
        <v>8.0399999999999991</v>
      </c>
      <c r="I22" s="83">
        <f t="shared" si="1"/>
        <v>6.0280000000000005</v>
      </c>
      <c r="J22" s="83">
        <f t="shared" si="1"/>
        <v>5.9809999999999999</v>
      </c>
      <c r="K22" s="83">
        <f t="shared" si="1"/>
        <v>7.5060000000000002</v>
      </c>
      <c r="L22" s="83">
        <f t="shared" si="1"/>
        <v>8.4930000000000003</v>
      </c>
      <c r="M22" s="83">
        <f t="shared" si="1"/>
        <v>6.2409999999999997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0.74299999999999999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91.111999999999995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17.044</v>
      </c>
      <c r="C26" s="72">
        <v>15.71</v>
      </c>
      <c r="D26" s="72">
        <v>15.58</v>
      </c>
      <c r="E26" s="72">
        <v>17.103999999999999</v>
      </c>
      <c r="F26" s="72">
        <v>15.82</v>
      </c>
      <c r="G26" s="72">
        <v>15.026999999999999</v>
      </c>
      <c r="H26" s="72">
        <v>13.167999999999999</v>
      </c>
      <c r="I26" s="72">
        <v>6.0279999999999996</v>
      </c>
      <c r="J26" s="72">
        <v>10.981</v>
      </c>
      <c r="K26" s="72">
        <v>12.506</v>
      </c>
      <c r="L26" s="72">
        <v>13.493</v>
      </c>
      <c r="M26" s="72">
        <v>11.241</v>
      </c>
      <c r="N26" s="72">
        <v>135.31800000000001</v>
      </c>
      <c r="O26" s="72">
        <v>240.374</v>
      </c>
      <c r="P26" s="72">
        <v>238.13499999999999</v>
      </c>
      <c r="Q26" s="72">
        <v>238.52799999999999</v>
      </c>
      <c r="R26" s="72">
        <v>129.25</v>
      </c>
      <c r="S26" s="72">
        <v>5.3280000000000003</v>
      </c>
      <c r="T26" s="72">
        <v>7.2359999999999998</v>
      </c>
      <c r="U26" s="72">
        <v>7.4169999999999998</v>
      </c>
      <c r="V26" s="72">
        <v>19.533999999999999</v>
      </c>
      <c r="W26" s="72">
        <v>7.0060000000000002</v>
      </c>
      <c r="X26" s="72">
        <v>1.2889999999999999</v>
      </c>
      <c r="Y26" s="72">
        <v>6.5919999999999996</v>
      </c>
      <c r="Z26" s="73"/>
      <c r="AA26" s="74">
        <f>SUM(B26:Z26)</f>
        <v>1199.7090000000003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17.044</v>
      </c>
      <c r="C28" s="57">
        <f t="shared" ref="C28:Z28" si="2">IF(LEN(C$2)&gt;0,SUM(C25:C27),"")</f>
        <v>15.71</v>
      </c>
      <c r="D28" s="57">
        <f t="shared" si="2"/>
        <v>15.58</v>
      </c>
      <c r="E28" s="57">
        <f t="shared" si="2"/>
        <v>17.103999999999999</v>
      </c>
      <c r="F28" s="57">
        <f t="shared" si="2"/>
        <v>15.82</v>
      </c>
      <c r="G28" s="57">
        <f t="shared" si="2"/>
        <v>15.026999999999999</v>
      </c>
      <c r="H28" s="57">
        <f t="shared" si="2"/>
        <v>13.167999999999999</v>
      </c>
      <c r="I28" s="57">
        <f t="shared" si="2"/>
        <v>6.0279999999999996</v>
      </c>
      <c r="J28" s="57">
        <f t="shared" si="2"/>
        <v>10.981</v>
      </c>
      <c r="K28" s="57">
        <f t="shared" si="2"/>
        <v>12.506</v>
      </c>
      <c r="L28" s="57">
        <f t="shared" si="2"/>
        <v>13.493</v>
      </c>
      <c r="M28" s="57">
        <f t="shared" si="2"/>
        <v>11.241</v>
      </c>
      <c r="N28" s="57">
        <f t="shared" si="2"/>
        <v>135.31800000000001</v>
      </c>
      <c r="O28" s="57">
        <f t="shared" si="2"/>
        <v>240.374</v>
      </c>
      <c r="P28" s="57">
        <f t="shared" si="2"/>
        <v>238.13499999999999</v>
      </c>
      <c r="Q28" s="57">
        <f t="shared" si="2"/>
        <v>238.52799999999999</v>
      </c>
      <c r="R28" s="57">
        <f t="shared" si="2"/>
        <v>129.25</v>
      </c>
      <c r="S28" s="57">
        <f t="shared" si="2"/>
        <v>5.3280000000000003</v>
      </c>
      <c r="T28" s="57">
        <f t="shared" si="2"/>
        <v>7.2359999999999998</v>
      </c>
      <c r="U28" s="57">
        <f t="shared" si="2"/>
        <v>7.4169999999999998</v>
      </c>
      <c r="V28" s="57">
        <f t="shared" si="2"/>
        <v>19.533999999999999</v>
      </c>
      <c r="W28" s="57">
        <f t="shared" si="2"/>
        <v>7.0060000000000002</v>
      </c>
      <c r="X28" s="57">
        <f t="shared" si="2"/>
        <v>1.2889999999999999</v>
      </c>
      <c r="Y28" s="57">
        <f t="shared" si="2"/>
        <v>6.5919999999999996</v>
      </c>
      <c r="Z28" s="58" t="str">
        <f t="shared" si="2"/>
        <v/>
      </c>
      <c r="AA28" s="59">
        <f>SUM(AA25:AA27)</f>
        <v>1199.7090000000003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>
        <v>0.7</v>
      </c>
      <c r="E35" s="94"/>
      <c r="F35" s="94"/>
      <c r="G35" s="94"/>
      <c r="H35" s="94">
        <v>8</v>
      </c>
      <c r="I35" s="94">
        <v>23.8</v>
      </c>
      <c r="J35" s="94"/>
      <c r="K35" s="94"/>
      <c r="L35" s="94"/>
      <c r="M35" s="94"/>
      <c r="N35" s="94"/>
      <c r="O35" s="94"/>
      <c r="P35" s="94"/>
      <c r="Q35" s="94">
        <v>16</v>
      </c>
      <c r="R35" s="94"/>
      <c r="S35" s="94"/>
      <c r="T35" s="94">
        <v>19.8</v>
      </c>
      <c r="U35" s="94"/>
      <c r="V35" s="94">
        <v>3.7</v>
      </c>
      <c r="W35" s="94">
        <v>12.5</v>
      </c>
      <c r="X35" s="94">
        <v>35.200000000000003</v>
      </c>
      <c r="Y35" s="94">
        <v>14.7</v>
      </c>
      <c r="Z35" s="95"/>
      <c r="AA35" s="74">
        <f t="shared" si="3"/>
        <v>134.4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0.7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8</v>
      </c>
      <c r="I36" s="83">
        <f t="shared" si="4"/>
        <v>23.8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16</v>
      </c>
      <c r="R36" s="83">
        <f t="shared" si="4"/>
        <v>0</v>
      </c>
      <c r="S36" s="83">
        <f t="shared" si="4"/>
        <v>0</v>
      </c>
      <c r="T36" s="83">
        <f t="shared" si="4"/>
        <v>19.8</v>
      </c>
      <c r="U36" s="83">
        <f t="shared" si="4"/>
        <v>0</v>
      </c>
      <c r="V36" s="83">
        <f t="shared" si="4"/>
        <v>3.7</v>
      </c>
      <c r="W36" s="83">
        <f t="shared" si="4"/>
        <v>12.5</v>
      </c>
      <c r="X36" s="83">
        <f t="shared" si="4"/>
        <v>35.200000000000003</v>
      </c>
      <c r="Y36" s="83">
        <f t="shared" si="4"/>
        <v>14.7</v>
      </c>
      <c r="Z36" s="84" t="str">
        <f t="shared" si="4"/>
        <v/>
      </c>
      <c r="AA36" s="85">
        <f t="shared" si="3"/>
        <v>134.4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>
        <v>0.7</v>
      </c>
      <c r="E43" s="94"/>
      <c r="F43" s="94"/>
      <c r="G43" s="94"/>
      <c r="H43" s="94">
        <v>8</v>
      </c>
      <c r="I43" s="94">
        <v>23.8</v>
      </c>
      <c r="J43" s="94"/>
      <c r="K43" s="94"/>
      <c r="L43" s="94"/>
      <c r="M43" s="94"/>
      <c r="N43" s="94"/>
      <c r="O43" s="94"/>
      <c r="P43" s="94"/>
      <c r="Q43" s="94">
        <v>16</v>
      </c>
      <c r="R43" s="94"/>
      <c r="S43" s="94"/>
      <c r="T43" s="94">
        <v>19.8</v>
      </c>
      <c r="U43" s="94"/>
      <c r="V43" s="94">
        <v>3.7</v>
      </c>
      <c r="W43" s="94">
        <v>12.5</v>
      </c>
      <c r="X43" s="94">
        <v>35.200000000000003</v>
      </c>
      <c r="Y43" s="94">
        <v>14.7</v>
      </c>
      <c r="Z43" s="95"/>
      <c r="AA43" s="74">
        <f t="shared" si="5"/>
        <v>134.4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0.7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8</v>
      </c>
      <c r="I44" s="83">
        <f t="shared" si="6"/>
        <v>23.8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16</v>
      </c>
      <c r="R44" s="83">
        <f t="shared" si="6"/>
        <v>0</v>
      </c>
      <c r="S44" s="83">
        <f t="shared" si="6"/>
        <v>0</v>
      </c>
      <c r="T44" s="83">
        <f t="shared" si="6"/>
        <v>19.8</v>
      </c>
      <c r="U44" s="83">
        <f t="shared" si="6"/>
        <v>0</v>
      </c>
      <c r="V44" s="83">
        <f t="shared" si="6"/>
        <v>3.7</v>
      </c>
      <c r="W44" s="83">
        <f t="shared" si="6"/>
        <v>12.5</v>
      </c>
      <c r="X44" s="83">
        <f t="shared" si="6"/>
        <v>35.200000000000003</v>
      </c>
      <c r="Y44" s="83">
        <f t="shared" si="6"/>
        <v>14.7</v>
      </c>
      <c r="Z44" s="84" t="str">
        <f t="shared" si="6"/>
        <v/>
      </c>
      <c r="AA44" s="85">
        <f t="shared" si="5"/>
        <v>134.4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17.044</v>
      </c>
      <c r="C47" s="83">
        <f t="shared" ref="C47:Z47" si="8">IF(LEN(C$2)&gt;0,C14+C22+C36,"")</f>
        <v>15.709999999999999</v>
      </c>
      <c r="D47" s="83">
        <f t="shared" si="8"/>
        <v>16.28</v>
      </c>
      <c r="E47" s="83">
        <f t="shared" si="8"/>
        <v>17.103999999999999</v>
      </c>
      <c r="F47" s="83">
        <f t="shared" si="8"/>
        <v>15.82</v>
      </c>
      <c r="G47" s="83">
        <f t="shared" si="8"/>
        <v>15.027000000000001</v>
      </c>
      <c r="H47" s="83">
        <f t="shared" si="8"/>
        <v>21.167999999999999</v>
      </c>
      <c r="I47" s="83">
        <f t="shared" si="8"/>
        <v>29.828000000000003</v>
      </c>
      <c r="J47" s="83">
        <f t="shared" si="8"/>
        <v>10.981</v>
      </c>
      <c r="K47" s="83">
        <f t="shared" si="8"/>
        <v>12.506</v>
      </c>
      <c r="L47" s="83">
        <f t="shared" si="8"/>
        <v>13.493</v>
      </c>
      <c r="M47" s="83">
        <f t="shared" si="8"/>
        <v>11.241</v>
      </c>
      <c r="N47" s="83">
        <f t="shared" si="8"/>
        <v>135.31800000000001</v>
      </c>
      <c r="O47" s="83">
        <f t="shared" si="8"/>
        <v>240.374</v>
      </c>
      <c r="P47" s="83">
        <f t="shared" si="8"/>
        <v>238.13499999999999</v>
      </c>
      <c r="Q47" s="83">
        <f t="shared" si="8"/>
        <v>254.52799999999999</v>
      </c>
      <c r="R47" s="83">
        <f t="shared" si="8"/>
        <v>129.25</v>
      </c>
      <c r="S47" s="83">
        <f t="shared" si="8"/>
        <v>5.3280000000000003</v>
      </c>
      <c r="T47" s="83">
        <f t="shared" si="8"/>
        <v>27.036000000000001</v>
      </c>
      <c r="U47" s="83">
        <f t="shared" si="8"/>
        <v>7.4169999999999998</v>
      </c>
      <c r="V47" s="83">
        <f t="shared" si="8"/>
        <v>23.234000000000002</v>
      </c>
      <c r="W47" s="83">
        <f t="shared" si="8"/>
        <v>19.506</v>
      </c>
      <c r="X47" s="83">
        <f t="shared" si="8"/>
        <v>36.489000000000004</v>
      </c>
      <c r="Y47" s="83">
        <f t="shared" si="8"/>
        <v>21.291999999999998</v>
      </c>
      <c r="Z47" s="84" t="str">
        <f t="shared" si="8"/>
        <v/>
      </c>
      <c r="AA47" s="100">
        <f>SUM(B47:Z47)</f>
        <v>1334.1089999999999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17.044</v>
      </c>
      <c r="C4" s="18">
        <v>15.668999999999999</v>
      </c>
      <c r="D4" s="18">
        <v>16.285</v>
      </c>
      <c r="E4" s="18">
        <v>17.103999999999999</v>
      </c>
      <c r="F4" s="18">
        <v>15.813000000000001</v>
      </c>
      <c r="G4" s="18">
        <v>15.026999999999999</v>
      </c>
      <c r="H4" s="18">
        <v>21.206999999999997</v>
      </c>
      <c r="I4" s="18">
        <v>29.825000000000003</v>
      </c>
      <c r="J4" s="18">
        <v>10.981</v>
      </c>
      <c r="K4" s="18">
        <v>12.506000000000002</v>
      </c>
      <c r="L4" s="18">
        <v>13.493000000000002</v>
      </c>
      <c r="M4" s="18">
        <v>11.241</v>
      </c>
      <c r="N4" s="18">
        <v>135.31799999999998</v>
      </c>
      <c r="O4" s="18">
        <v>240.374</v>
      </c>
      <c r="P4" s="18">
        <v>238.13499999999999</v>
      </c>
      <c r="Q4" s="18">
        <v>254.495</v>
      </c>
      <c r="R4" s="18">
        <v>129.25</v>
      </c>
      <c r="S4" s="18">
        <v>5.3279999999999994</v>
      </c>
      <c r="T4" s="18">
        <v>27.081</v>
      </c>
      <c r="U4" s="18">
        <v>7.4169999999999998</v>
      </c>
      <c r="V4" s="18">
        <v>23.200000000000003</v>
      </c>
      <c r="W4" s="18">
        <v>19.545000000000002</v>
      </c>
      <c r="X4" s="18">
        <v>36.515000000000001</v>
      </c>
      <c r="Y4" s="18">
        <v>21.312999999999999</v>
      </c>
      <c r="Z4" s="19"/>
      <c r="AA4" s="20">
        <f>SUM(B4:Z4)</f>
        <v>1334.1659999999999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148.57</v>
      </c>
      <c r="C7" s="28">
        <v>181.5</v>
      </c>
      <c r="D7" s="28">
        <v>173.91</v>
      </c>
      <c r="E7" s="28">
        <v>151.05000000000001</v>
      </c>
      <c r="F7" s="28">
        <v>172.55</v>
      </c>
      <c r="G7" s="28">
        <v>151.05000000000001</v>
      </c>
      <c r="H7" s="28">
        <v>162.71</v>
      </c>
      <c r="I7" s="28">
        <v>160</v>
      </c>
      <c r="J7" s="28">
        <v>151.06</v>
      </c>
      <c r="K7" s="28">
        <v>145.11000000000001</v>
      </c>
      <c r="L7" s="28">
        <v>148.58000000000001</v>
      </c>
      <c r="M7" s="28">
        <v>150.96</v>
      </c>
      <c r="N7" s="28">
        <v>148.49</v>
      </c>
      <c r="O7" s="28">
        <v>99.85</v>
      </c>
      <c r="P7" s="28">
        <v>112.8</v>
      </c>
      <c r="Q7" s="28">
        <v>131.5</v>
      </c>
      <c r="R7" s="28">
        <v>146.82</v>
      </c>
      <c r="S7" s="28">
        <v>159</v>
      </c>
      <c r="T7" s="28">
        <v>200</v>
      </c>
      <c r="U7" s="28">
        <v>224.08</v>
      </c>
      <c r="V7" s="28">
        <v>229</v>
      </c>
      <c r="W7" s="28">
        <v>200</v>
      </c>
      <c r="X7" s="28">
        <v>164.06</v>
      </c>
      <c r="Y7" s="28">
        <v>161.26</v>
      </c>
      <c r="Z7" s="29"/>
      <c r="AA7" s="30">
        <v>161.41291666666666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</v>
      </c>
      <c r="U10" s="42"/>
      <c r="V10" s="42"/>
      <c r="W10" s="42"/>
      <c r="X10" s="42"/>
      <c r="Y10" s="42"/>
      <c r="Z10" s="43"/>
      <c r="AA10" s="44">
        <f>SUM(B10:Z10)</f>
        <v>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15.756</v>
      </c>
      <c r="C13" s="52">
        <v>12.013999999999999</v>
      </c>
      <c r="D13" s="52">
        <v>14.228999999999999</v>
      </c>
      <c r="E13" s="52">
        <v>15.158999999999999</v>
      </c>
      <c r="F13" s="52">
        <v>11.19</v>
      </c>
      <c r="G13" s="52">
        <v>13.093</v>
      </c>
      <c r="H13" s="52">
        <v>19.279</v>
      </c>
      <c r="I13" s="52">
        <v>25.746000000000002</v>
      </c>
      <c r="J13" s="52">
        <v>5.5920000000000005</v>
      </c>
      <c r="K13" s="52">
        <v>8.0250000000000004</v>
      </c>
      <c r="L13" s="52">
        <v>9.4989999999999988</v>
      </c>
      <c r="M13" s="52">
        <v>6.6760000000000002</v>
      </c>
      <c r="N13" s="52">
        <v>3.907</v>
      </c>
      <c r="O13" s="52">
        <v>0.54200000000000004</v>
      </c>
      <c r="P13" s="52">
        <v>0.214</v>
      </c>
      <c r="Q13" s="52">
        <v>16.303000000000001</v>
      </c>
      <c r="R13" s="52">
        <v>1.954</v>
      </c>
      <c r="S13" s="52">
        <v>4.173</v>
      </c>
      <c r="T13" s="52">
        <v>20.687999999999999</v>
      </c>
      <c r="U13" s="52">
        <v>2.75</v>
      </c>
      <c r="V13" s="52"/>
      <c r="W13" s="52">
        <v>13.483999999999998</v>
      </c>
      <c r="X13" s="52">
        <v>30.945</v>
      </c>
      <c r="Y13" s="52">
        <v>16.015999999999998</v>
      </c>
      <c r="Z13" s="53"/>
      <c r="AA13" s="54">
        <f>SUM(B13:Z13)</f>
        <v>267.23400000000004</v>
      </c>
    </row>
    <row r="14" spans="1:27" ht="30" customHeight="1" thickBot="1" x14ac:dyDescent="0.25">
      <c r="A14" s="55" t="s">
        <v>10</v>
      </c>
      <c r="B14" s="56">
        <f>IF(LEN(B$2)&gt;0,SUM(B10:B13),"")</f>
        <v>15.756</v>
      </c>
      <c r="C14" s="57">
        <f t="shared" ref="C14:Z14" si="0">IF(LEN(C$2)&gt;0,SUM(C10:C13),"")</f>
        <v>12.013999999999999</v>
      </c>
      <c r="D14" s="57">
        <f t="shared" si="0"/>
        <v>14.228999999999999</v>
      </c>
      <c r="E14" s="57">
        <f t="shared" si="0"/>
        <v>15.158999999999999</v>
      </c>
      <c r="F14" s="57">
        <f t="shared" si="0"/>
        <v>11.19</v>
      </c>
      <c r="G14" s="57">
        <f t="shared" si="0"/>
        <v>13.093</v>
      </c>
      <c r="H14" s="57">
        <f t="shared" si="0"/>
        <v>19.279</v>
      </c>
      <c r="I14" s="57">
        <f t="shared" si="0"/>
        <v>25.746000000000002</v>
      </c>
      <c r="J14" s="57">
        <f t="shared" si="0"/>
        <v>5.5920000000000005</v>
      </c>
      <c r="K14" s="57">
        <f t="shared" si="0"/>
        <v>8.0250000000000004</v>
      </c>
      <c r="L14" s="57">
        <f t="shared" si="0"/>
        <v>9.4989999999999988</v>
      </c>
      <c r="M14" s="57">
        <f t="shared" si="0"/>
        <v>6.6760000000000002</v>
      </c>
      <c r="N14" s="57">
        <f t="shared" si="0"/>
        <v>3.907</v>
      </c>
      <c r="O14" s="57">
        <f t="shared" si="0"/>
        <v>0.54200000000000004</v>
      </c>
      <c r="P14" s="57">
        <f t="shared" si="0"/>
        <v>0.214</v>
      </c>
      <c r="Q14" s="57">
        <f t="shared" si="0"/>
        <v>16.303000000000001</v>
      </c>
      <c r="R14" s="57">
        <f t="shared" si="0"/>
        <v>1.954</v>
      </c>
      <c r="S14" s="57">
        <f t="shared" si="0"/>
        <v>4.173</v>
      </c>
      <c r="T14" s="57">
        <f t="shared" si="0"/>
        <v>21.687999999999999</v>
      </c>
      <c r="U14" s="57">
        <f t="shared" si="0"/>
        <v>2.75</v>
      </c>
      <c r="V14" s="57">
        <f t="shared" si="0"/>
        <v>0</v>
      </c>
      <c r="W14" s="57">
        <f t="shared" si="0"/>
        <v>13.483999999999998</v>
      </c>
      <c r="X14" s="57">
        <f t="shared" si="0"/>
        <v>30.945</v>
      </c>
      <c r="Y14" s="57">
        <f t="shared" si="0"/>
        <v>16.015999999999998</v>
      </c>
      <c r="Z14" s="58" t="str">
        <f t="shared" si="0"/>
        <v/>
      </c>
      <c r="AA14" s="59">
        <f>SUM(AA9:AA13)</f>
        <v>268.23400000000004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1.9</v>
      </c>
      <c r="D17" s="67">
        <v>1.9</v>
      </c>
      <c r="E17" s="67">
        <v>1.9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33.499999999999993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5.3029999999999999</v>
      </c>
      <c r="W18" s="72"/>
      <c r="X18" s="72"/>
      <c r="Y18" s="72"/>
      <c r="Z18" s="73"/>
      <c r="AA18" s="74">
        <f>SUM(B18:Z18)</f>
        <v>5.3029999999999999</v>
      </c>
    </row>
    <row r="19" spans="1:27" ht="24.95" customHeight="1" x14ac:dyDescent="0.2">
      <c r="A19" s="70" t="s">
        <v>14</v>
      </c>
      <c r="B19" s="75">
        <v>0.48799999999999999</v>
      </c>
      <c r="C19" s="76">
        <v>0.35499999999999998</v>
      </c>
      <c r="D19" s="76">
        <v>0.156</v>
      </c>
      <c r="E19" s="76">
        <v>4.4999999999999998E-2</v>
      </c>
      <c r="F19" s="76">
        <v>2.3E-2</v>
      </c>
      <c r="G19" s="76">
        <v>3.4000000000000002E-2</v>
      </c>
      <c r="H19" s="76">
        <v>2.8000000000000001E-2</v>
      </c>
      <c r="I19" s="76">
        <v>2.1790000000000003</v>
      </c>
      <c r="J19" s="76">
        <v>3.4889999999999999</v>
      </c>
      <c r="K19" s="76">
        <v>2.581</v>
      </c>
      <c r="L19" s="76">
        <v>2.0940000000000003</v>
      </c>
      <c r="M19" s="76">
        <v>2.665</v>
      </c>
      <c r="N19" s="76">
        <v>4.5110000000000001</v>
      </c>
      <c r="O19" s="76">
        <v>2.9319999999999999</v>
      </c>
      <c r="P19" s="76">
        <v>2.121</v>
      </c>
      <c r="Q19" s="76">
        <v>2.3919999999999999</v>
      </c>
      <c r="R19" s="76">
        <v>1.496</v>
      </c>
      <c r="S19" s="76">
        <v>0.35499999999999998</v>
      </c>
      <c r="T19" s="76">
        <v>4.593</v>
      </c>
      <c r="U19" s="76">
        <v>3.867</v>
      </c>
      <c r="V19" s="76">
        <v>17.097000000000001</v>
      </c>
      <c r="W19" s="76">
        <v>5.2610000000000001</v>
      </c>
      <c r="X19" s="76">
        <v>4.7700000000000005</v>
      </c>
      <c r="Y19" s="76">
        <v>4.4969999999999999</v>
      </c>
      <c r="Z19" s="73"/>
      <c r="AA19" s="74">
        <f>SUM(B19:Z19)</f>
        <v>68.028999999999996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>
        <v>125</v>
      </c>
      <c r="O20" s="76">
        <v>235</v>
      </c>
      <c r="P20" s="76">
        <v>235</v>
      </c>
      <c r="Q20" s="76">
        <v>235</v>
      </c>
      <c r="R20" s="76">
        <v>125</v>
      </c>
      <c r="S20" s="76"/>
      <c r="T20" s="76"/>
      <c r="U20" s="76"/>
      <c r="V20" s="76"/>
      <c r="W20" s="76"/>
      <c r="X20" s="76"/>
      <c r="Y20" s="76"/>
      <c r="Z20" s="78"/>
      <c r="AA20" s="79">
        <f>SUM(B20:Z20)</f>
        <v>955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1.288</v>
      </c>
      <c r="C22" s="83">
        <f t="shared" si="1"/>
        <v>2.2549999999999999</v>
      </c>
      <c r="D22" s="83">
        <f t="shared" si="1"/>
        <v>2.056</v>
      </c>
      <c r="E22" s="83">
        <f t="shared" si="1"/>
        <v>1.9449999999999998</v>
      </c>
      <c r="F22" s="83">
        <f t="shared" si="1"/>
        <v>1.9229999999999998</v>
      </c>
      <c r="G22" s="83">
        <f t="shared" si="1"/>
        <v>1.9339999999999999</v>
      </c>
      <c r="H22" s="83">
        <f t="shared" si="1"/>
        <v>1.9279999999999999</v>
      </c>
      <c r="I22" s="83">
        <f t="shared" si="1"/>
        <v>4.0790000000000006</v>
      </c>
      <c r="J22" s="83">
        <f t="shared" si="1"/>
        <v>5.3889999999999993</v>
      </c>
      <c r="K22" s="83">
        <f t="shared" si="1"/>
        <v>4.4809999999999999</v>
      </c>
      <c r="L22" s="83">
        <f t="shared" si="1"/>
        <v>3.9940000000000002</v>
      </c>
      <c r="M22" s="83">
        <f t="shared" si="1"/>
        <v>4.5649999999999995</v>
      </c>
      <c r="N22" s="83">
        <f t="shared" si="1"/>
        <v>131.411</v>
      </c>
      <c r="O22" s="83">
        <f t="shared" si="1"/>
        <v>239.83199999999999</v>
      </c>
      <c r="P22" s="83">
        <f t="shared" si="1"/>
        <v>237.92099999999999</v>
      </c>
      <c r="Q22" s="83">
        <f t="shared" si="1"/>
        <v>238.19200000000001</v>
      </c>
      <c r="R22" s="83">
        <f t="shared" si="1"/>
        <v>127.29600000000001</v>
      </c>
      <c r="S22" s="83">
        <f t="shared" si="1"/>
        <v>1.155</v>
      </c>
      <c r="T22" s="83">
        <f t="shared" si="1"/>
        <v>5.3929999999999998</v>
      </c>
      <c r="U22" s="83">
        <f t="shared" si="1"/>
        <v>4.6669999999999998</v>
      </c>
      <c r="V22" s="83">
        <f t="shared" si="1"/>
        <v>23.200000000000003</v>
      </c>
      <c r="W22" s="83">
        <f t="shared" si="1"/>
        <v>6.0609999999999999</v>
      </c>
      <c r="X22" s="83">
        <f t="shared" si="1"/>
        <v>5.57</v>
      </c>
      <c r="Y22" s="83">
        <f t="shared" si="1"/>
        <v>5.2969999999999997</v>
      </c>
      <c r="Z22" s="84">
        <f t="shared" si="1"/>
        <v>0</v>
      </c>
      <c r="AA22" s="85">
        <f t="shared" si="1"/>
        <v>1061.8319999999999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17.044</v>
      </c>
      <c r="C26" s="72">
        <v>14.269</v>
      </c>
      <c r="D26" s="72">
        <v>16.285</v>
      </c>
      <c r="E26" s="72">
        <v>17.103999999999999</v>
      </c>
      <c r="F26" s="72">
        <v>13.113</v>
      </c>
      <c r="G26" s="72">
        <v>15.026999999999999</v>
      </c>
      <c r="H26" s="72">
        <v>21.207000000000001</v>
      </c>
      <c r="I26" s="72">
        <v>29.824999999999999</v>
      </c>
      <c r="J26" s="72">
        <v>10.981</v>
      </c>
      <c r="K26" s="72">
        <v>12.506</v>
      </c>
      <c r="L26" s="72">
        <v>13.493</v>
      </c>
      <c r="M26" s="72">
        <v>11.241</v>
      </c>
      <c r="N26" s="72">
        <v>135.31800000000001</v>
      </c>
      <c r="O26" s="72">
        <v>240.374</v>
      </c>
      <c r="P26" s="72">
        <v>238.13499999999999</v>
      </c>
      <c r="Q26" s="72">
        <v>254.495</v>
      </c>
      <c r="R26" s="72">
        <v>129.25</v>
      </c>
      <c r="S26" s="72">
        <v>5.3280000000000003</v>
      </c>
      <c r="T26" s="72">
        <v>27.081</v>
      </c>
      <c r="U26" s="72">
        <v>7.4169999999999998</v>
      </c>
      <c r="V26" s="72">
        <v>23.2</v>
      </c>
      <c r="W26" s="72">
        <v>19.545000000000002</v>
      </c>
      <c r="X26" s="72">
        <v>36.515000000000001</v>
      </c>
      <c r="Y26" s="72">
        <v>21.312999999999999</v>
      </c>
      <c r="Z26" s="73"/>
      <c r="AA26" s="74">
        <f>SUM(B26:Z26)</f>
        <v>1330.066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17.044</v>
      </c>
      <c r="C28" s="57">
        <f t="shared" si="2"/>
        <v>14.269</v>
      </c>
      <c r="D28" s="57">
        <f t="shared" si="2"/>
        <v>16.285</v>
      </c>
      <c r="E28" s="57">
        <f t="shared" si="2"/>
        <v>17.103999999999999</v>
      </c>
      <c r="F28" s="57">
        <f t="shared" si="2"/>
        <v>13.113</v>
      </c>
      <c r="G28" s="57">
        <f t="shared" si="2"/>
        <v>15.026999999999999</v>
      </c>
      <c r="H28" s="57">
        <f t="shared" si="2"/>
        <v>21.207000000000001</v>
      </c>
      <c r="I28" s="57">
        <f t="shared" si="2"/>
        <v>29.824999999999999</v>
      </c>
      <c r="J28" s="57">
        <f t="shared" si="2"/>
        <v>10.981</v>
      </c>
      <c r="K28" s="57">
        <f t="shared" si="2"/>
        <v>12.506</v>
      </c>
      <c r="L28" s="57">
        <f t="shared" si="2"/>
        <v>13.493</v>
      </c>
      <c r="M28" s="57">
        <f t="shared" si="2"/>
        <v>11.241</v>
      </c>
      <c r="N28" s="57">
        <f t="shared" si="2"/>
        <v>135.31800000000001</v>
      </c>
      <c r="O28" s="57">
        <f t="shared" si="2"/>
        <v>240.374</v>
      </c>
      <c r="P28" s="57">
        <f t="shared" si="2"/>
        <v>238.13499999999999</v>
      </c>
      <c r="Q28" s="57">
        <f t="shared" si="2"/>
        <v>254.495</v>
      </c>
      <c r="R28" s="57">
        <f t="shared" si="2"/>
        <v>129.25</v>
      </c>
      <c r="S28" s="57">
        <f t="shared" si="2"/>
        <v>5.3280000000000003</v>
      </c>
      <c r="T28" s="57">
        <f t="shared" si="2"/>
        <v>27.081</v>
      </c>
      <c r="U28" s="57">
        <f t="shared" si="2"/>
        <v>7.4169999999999998</v>
      </c>
      <c r="V28" s="57">
        <f t="shared" si="2"/>
        <v>23.2</v>
      </c>
      <c r="W28" s="57">
        <f t="shared" si="2"/>
        <v>19.545000000000002</v>
      </c>
      <c r="X28" s="57">
        <f t="shared" si="2"/>
        <v>36.515000000000001</v>
      </c>
      <c r="Y28" s="57">
        <f t="shared" si="2"/>
        <v>21.312999999999999</v>
      </c>
      <c r="Z28" s="58">
        <f t="shared" si="2"/>
        <v>0</v>
      </c>
      <c r="AA28" s="59">
        <f t="shared" si="2"/>
        <v>1330.066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>
        <v>1.4</v>
      </c>
      <c r="D35" s="94"/>
      <c r="E35" s="94"/>
      <c r="F35" s="94">
        <v>2.7</v>
      </c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4.0999999999999996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1.4</v>
      </c>
      <c r="D36" s="83">
        <f t="shared" si="4"/>
        <v>0</v>
      </c>
      <c r="E36" s="83">
        <f t="shared" si="4"/>
        <v>0</v>
      </c>
      <c r="F36" s="83">
        <f t="shared" si="4"/>
        <v>2.7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4.0999999999999996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>
        <v>1.4</v>
      </c>
      <c r="D43" s="94"/>
      <c r="E43" s="94"/>
      <c r="F43" s="94">
        <v>2.7</v>
      </c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4.0999999999999996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1.4</v>
      </c>
      <c r="D44" s="83">
        <f t="shared" si="6"/>
        <v>0</v>
      </c>
      <c r="E44" s="83">
        <f t="shared" si="6"/>
        <v>0</v>
      </c>
      <c r="F44" s="83">
        <f t="shared" si="6"/>
        <v>2.7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4.0999999999999996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17.044</v>
      </c>
      <c r="C47" s="83">
        <f t="shared" ref="C47:Z47" si="8">SUM(C10:C13)+C22+C36</f>
        <v>15.668999999999999</v>
      </c>
      <c r="D47" s="83">
        <f t="shared" si="8"/>
        <v>16.285</v>
      </c>
      <c r="E47" s="83">
        <f t="shared" si="8"/>
        <v>17.103999999999999</v>
      </c>
      <c r="F47" s="83">
        <f t="shared" si="8"/>
        <v>15.812999999999999</v>
      </c>
      <c r="G47" s="83">
        <f t="shared" si="8"/>
        <v>15.026999999999999</v>
      </c>
      <c r="H47" s="83">
        <f t="shared" si="8"/>
        <v>21.207000000000001</v>
      </c>
      <c r="I47" s="83">
        <f t="shared" si="8"/>
        <v>29.825000000000003</v>
      </c>
      <c r="J47" s="83">
        <f t="shared" si="8"/>
        <v>10.981</v>
      </c>
      <c r="K47" s="83">
        <f t="shared" si="8"/>
        <v>12.506</v>
      </c>
      <c r="L47" s="83">
        <f t="shared" si="8"/>
        <v>13.492999999999999</v>
      </c>
      <c r="M47" s="83">
        <f t="shared" si="8"/>
        <v>11.241</v>
      </c>
      <c r="N47" s="83">
        <f t="shared" si="8"/>
        <v>135.31800000000001</v>
      </c>
      <c r="O47" s="83">
        <f t="shared" si="8"/>
        <v>240.374</v>
      </c>
      <c r="P47" s="83">
        <f t="shared" si="8"/>
        <v>238.13499999999999</v>
      </c>
      <c r="Q47" s="83">
        <f t="shared" si="8"/>
        <v>254.495</v>
      </c>
      <c r="R47" s="83">
        <f t="shared" si="8"/>
        <v>129.25</v>
      </c>
      <c r="S47" s="83">
        <f t="shared" si="8"/>
        <v>5.3280000000000003</v>
      </c>
      <c r="T47" s="83">
        <f t="shared" si="8"/>
        <v>27.081</v>
      </c>
      <c r="U47" s="83">
        <f t="shared" si="8"/>
        <v>7.4169999999999998</v>
      </c>
      <c r="V47" s="83">
        <f t="shared" si="8"/>
        <v>23.200000000000003</v>
      </c>
      <c r="W47" s="83">
        <f t="shared" si="8"/>
        <v>19.544999999999998</v>
      </c>
      <c r="X47" s="83">
        <f t="shared" si="8"/>
        <v>36.515000000000001</v>
      </c>
      <c r="Y47" s="83">
        <f t="shared" si="8"/>
        <v>21.312999999999999</v>
      </c>
      <c r="Z47" s="84">
        <f t="shared" si="8"/>
        <v>0</v>
      </c>
      <c r="AA47" s="100">
        <f>SUM(B47:Z47)</f>
        <v>1334.1660000000002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1.4</v>
      </c>
      <c r="D4" s="18">
        <v>-0.7</v>
      </c>
      <c r="E4" s="18"/>
      <c r="F4" s="18">
        <v>2.7</v>
      </c>
      <c r="G4" s="18"/>
      <c r="H4" s="18">
        <v>-8</v>
      </c>
      <c r="I4" s="18">
        <v>-23.8</v>
      </c>
      <c r="J4" s="18"/>
      <c r="K4" s="18"/>
      <c r="L4" s="18"/>
      <c r="M4" s="18"/>
      <c r="N4" s="18"/>
      <c r="O4" s="18"/>
      <c r="P4" s="18"/>
      <c r="Q4" s="18">
        <v>-16</v>
      </c>
      <c r="R4" s="18"/>
      <c r="S4" s="18"/>
      <c r="T4" s="18">
        <v>-19.8</v>
      </c>
      <c r="U4" s="18"/>
      <c r="V4" s="18">
        <v>-3.7</v>
      </c>
      <c r="W4" s="18">
        <v>-12.5</v>
      </c>
      <c r="X4" s="18">
        <v>-35.200000000000003</v>
      </c>
      <c r="Y4" s="18">
        <v>-14.7</v>
      </c>
      <c r="Z4" s="19"/>
      <c r="AA4" s="107">
        <f>SUM(B4:Z4)</f>
        <v>-130.30000000000001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148.57</v>
      </c>
      <c r="C7" s="113">
        <v>181.5</v>
      </c>
      <c r="D7" s="113">
        <v>173.91</v>
      </c>
      <c r="E7" s="113">
        <v>151.05000000000001</v>
      </c>
      <c r="F7" s="113">
        <v>172.55</v>
      </c>
      <c r="G7" s="113">
        <v>151.05000000000001</v>
      </c>
      <c r="H7" s="113">
        <v>162.71</v>
      </c>
      <c r="I7" s="113">
        <v>160</v>
      </c>
      <c r="J7" s="113">
        <v>151.06</v>
      </c>
      <c r="K7" s="113">
        <v>145.11000000000001</v>
      </c>
      <c r="L7" s="113">
        <v>148.58000000000001</v>
      </c>
      <c r="M7" s="113">
        <v>150.96</v>
      </c>
      <c r="N7" s="113">
        <v>148.49</v>
      </c>
      <c r="O7" s="113">
        <v>99.85</v>
      </c>
      <c r="P7" s="113">
        <v>112.8</v>
      </c>
      <c r="Q7" s="113">
        <v>131.5</v>
      </c>
      <c r="R7" s="113">
        <v>146.82</v>
      </c>
      <c r="S7" s="113">
        <v>159</v>
      </c>
      <c r="T7" s="113">
        <v>200</v>
      </c>
      <c r="U7" s="113">
        <v>224.08</v>
      </c>
      <c r="V7" s="113">
        <v>229</v>
      </c>
      <c r="W7" s="113">
        <v>200</v>
      </c>
      <c r="X7" s="113">
        <v>164.06</v>
      </c>
      <c r="Y7" s="113">
        <v>161.26</v>
      </c>
      <c r="Z7" s="114"/>
      <c r="AA7" s="115">
        <v>161.41291666666666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>
        <v>0.7</v>
      </c>
      <c r="E15" s="129"/>
      <c r="F15" s="129"/>
      <c r="G15" s="129"/>
      <c r="H15" s="129">
        <v>8</v>
      </c>
      <c r="I15" s="129">
        <v>23.8</v>
      </c>
      <c r="J15" s="129"/>
      <c r="K15" s="129"/>
      <c r="L15" s="129"/>
      <c r="M15" s="129"/>
      <c r="N15" s="129"/>
      <c r="O15" s="129"/>
      <c r="P15" s="129"/>
      <c r="Q15" s="129">
        <v>16</v>
      </c>
      <c r="R15" s="129"/>
      <c r="S15" s="129"/>
      <c r="T15" s="129">
        <v>19.8</v>
      </c>
      <c r="U15" s="129"/>
      <c r="V15" s="125">
        <v>3.7</v>
      </c>
      <c r="W15" s="129">
        <v>12.5</v>
      </c>
      <c r="X15" s="129">
        <v>35.200000000000003</v>
      </c>
      <c r="Y15" s="129">
        <v>14.7</v>
      </c>
      <c r="Z15" s="127"/>
      <c r="AA15" s="128">
        <f t="shared" si="0"/>
        <v>134.4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0.7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8</v>
      </c>
      <c r="I16" s="131">
        <f t="shared" si="1"/>
        <v>23.8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16</v>
      </c>
      <c r="R16" s="131">
        <f t="shared" si="1"/>
        <v>0</v>
      </c>
      <c r="S16" s="131">
        <f t="shared" si="1"/>
        <v>0</v>
      </c>
      <c r="T16" s="131">
        <f t="shared" si="1"/>
        <v>19.8</v>
      </c>
      <c r="U16" s="131">
        <f t="shared" si="1"/>
        <v>0</v>
      </c>
      <c r="V16" s="131">
        <f t="shared" si="1"/>
        <v>3.7</v>
      </c>
      <c r="W16" s="131">
        <f t="shared" si="1"/>
        <v>12.5</v>
      </c>
      <c r="X16" s="131">
        <f t="shared" si="1"/>
        <v>35.200000000000003</v>
      </c>
      <c r="Y16" s="131">
        <f t="shared" si="1"/>
        <v>14.7</v>
      </c>
      <c r="Z16" s="132" t="str">
        <f t="shared" si="1"/>
        <v/>
      </c>
      <c r="AA16" s="85">
        <f t="shared" si="0"/>
        <v>134.4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>
        <v>1.4</v>
      </c>
      <c r="D23" s="129"/>
      <c r="E23" s="129"/>
      <c r="F23" s="129">
        <v>2.7</v>
      </c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4.0999999999999996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1.4</v>
      </c>
      <c r="D24" s="131">
        <f t="shared" si="3"/>
        <v>0</v>
      </c>
      <c r="E24" s="131">
        <f t="shared" si="3"/>
        <v>0</v>
      </c>
      <c r="F24" s="131">
        <f t="shared" si="3"/>
        <v>2.7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4.0999999999999996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2021-10-02T20:26:25Z</dcterms:created>
  <dcterms:modified xsi:type="dcterms:W3CDTF">2021-10-02T20:26:25Z</dcterms:modified>
</cp:coreProperties>
</file>