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<sst xmlns="http://schemas.openxmlformats.org/spreadsheetml/2006/main" count="109" uniqueCount="48">
  <si>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01/10/2021 23:21:48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</si>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</sst>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0.18</c:v>
                </c:pt>
                <c:pt idx="7">
                  <c:v>1.698</c:v>
                </c:pt>
                <c:pt idx="16">
                  <c:v>2.8439999999999999</c:v>
                </c:pt>
                <c:pt idx="17">
                  <c:v>1.321</c:v>
                </c:pt>
                <c:pt idx="18">
                  <c:v>1.5740000000000001</c:v>
                </c:pt>
                <c:pt idx="19">
                  <c:v>3.1160000000000001</c:v>
                </c:pt>
                <c:pt idx="20">
                  <c:v>1.833</c:v>
                </c:pt>
                <c:pt idx="21">
                  <c:v>4.6310000000000002</c:v>
                </c:pt>
                <c:pt idx="22">
                  <c:v>4.899</c:v>
                </c:pt>
                <c:pt idx="23">
                  <c:v>5.1310000000000002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2.734</c:v>
                </c:pt>
                <c:pt idx="1">
                  <c:v>2.75</c:v>
                </c:pt>
                <c:pt idx="2">
                  <c:v>4.0419999999999998</c:v>
                </c:pt>
                <c:pt idx="3">
                  <c:v>3.8679999999999999</c:v>
                </c:pt>
                <c:pt idx="4">
                  <c:v>3.1539999999999999</c:v>
                </c:pt>
                <c:pt idx="5">
                  <c:v>2.9429999999999996</c:v>
                </c:pt>
                <c:pt idx="6">
                  <c:v>2.34</c:v>
                </c:pt>
                <c:pt idx="7">
                  <c:v>2.31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2.36</c:v>
                </c:pt>
                <c:pt idx="11">
                  <c:v>2.2999999999999998</c:v>
                </c:pt>
                <c:pt idx="14">
                  <c:v>0.625</c:v>
                </c:pt>
                <c:pt idx="15">
                  <c:v>0.76400000000000001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2238072"/>
        <c:axId val="432238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4.9939999999999998</c:v>
                </c:pt>
                <c:pt idx="1">
                  <c:v>5.01</c:v>
                </c:pt>
                <c:pt idx="2">
                  <c:v>6.2919999999999998</c:v>
                </c:pt>
                <c:pt idx="3">
                  <c:v>6.128000000000001</c:v>
                </c:pt>
                <c:pt idx="4">
                  <c:v>5.4239999999999995</c:v>
                </c:pt>
                <c:pt idx="5">
                  <c:v>5.5429999999999993</c:v>
                </c:pt>
                <c:pt idx="6">
                  <c:v>5.43</c:v>
                </c:pt>
                <c:pt idx="7">
                  <c:v>7.1930000000000005</c:v>
                </c:pt>
                <c:pt idx="8">
                  <c:v>8.1900000000000013</c:v>
                </c:pt>
                <c:pt idx="9">
                  <c:v>10.513999999999999</c:v>
                </c:pt>
                <c:pt idx="10">
                  <c:v>15.956000000000001</c:v>
                </c:pt>
                <c:pt idx="11">
                  <c:v>10.382999999999999</c:v>
                </c:pt>
                <c:pt idx="12">
                  <c:v>4.9780000000000006</c:v>
                </c:pt>
                <c:pt idx="13">
                  <c:v>4.4759999999999991</c:v>
                </c:pt>
                <c:pt idx="14">
                  <c:v>3.6399999999999997</c:v>
                </c:pt>
                <c:pt idx="15">
                  <c:v>1.8740000000000001</c:v>
                </c:pt>
                <c:pt idx="16">
                  <c:v>4.0439999999999996</c:v>
                </c:pt>
                <c:pt idx="17">
                  <c:v>2.5409999999999999</c:v>
                </c:pt>
                <c:pt idx="18">
                  <c:v>2.7840000000000007</c:v>
                </c:pt>
                <c:pt idx="19">
                  <c:v>4.2859999999999996</c:v>
                </c:pt>
                <c:pt idx="20">
                  <c:v>2.6429999999999998</c:v>
                </c:pt>
                <c:pt idx="21">
                  <c:v>5.6310000000000002</c:v>
                </c:pt>
                <c:pt idx="22">
                  <c:v>6.0990000000000002</c:v>
                </c:pt>
                <c:pt idx="23">
                  <c:v>6.3209999999999997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238072"/>
        <c:axId val="432238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112.89</c:v>
                </c:pt>
                <c:pt idx="1">
                  <c:v>108.72</c:v>
                </c:pt>
                <c:pt idx="2">
                  <c:v>99.31</c:v>
                </c:pt>
                <c:pt idx="3">
                  <c:v>99.3</c:v>
                </c:pt>
                <c:pt idx="4">
                  <c:v>99.32</c:v>
                </c:pt>
                <c:pt idx="5">
                  <c:v>112.82</c:v>
                </c:pt>
                <c:pt idx="6">
                  <c:v>146</c:v>
                </c:pt>
                <c:pt idx="7">
                  <c:v>169.47</c:v>
                </c:pt>
                <c:pt idx="8">
                  <c:v>163</c:v>
                </c:pt>
                <c:pt idx="9">
                  <c:v>149.91</c:v>
                </c:pt>
                <c:pt idx="10">
                  <c:v>145.44</c:v>
                </c:pt>
                <c:pt idx="11">
                  <c:v>149.91</c:v>
                </c:pt>
                <c:pt idx="12">
                  <c:v>148.91999999999999</c:v>
                </c:pt>
                <c:pt idx="13">
                  <c:v>147.66</c:v>
                </c:pt>
                <c:pt idx="14">
                  <c:v>128.03</c:v>
                </c:pt>
                <c:pt idx="15">
                  <c:v>132.02000000000001</c:v>
                </c:pt>
                <c:pt idx="16">
                  <c:v>159.71</c:v>
                </c:pt>
                <c:pt idx="17">
                  <c:v>161.13999999999999</c:v>
                </c:pt>
                <c:pt idx="18">
                  <c:v>215.6</c:v>
                </c:pt>
                <c:pt idx="19">
                  <c:v>216.25</c:v>
                </c:pt>
                <c:pt idx="20">
                  <c:v>181.54</c:v>
                </c:pt>
                <c:pt idx="21">
                  <c:v>154.18</c:v>
                </c:pt>
                <c:pt idx="22">
                  <c:v>149.43</c:v>
                </c:pt>
                <c:pt idx="23">
                  <c:v>146.78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239248"/>
        <c:axId val="432238856"/>
      </c:lineChart>
      <c:catAx>
        <c:axId val="432238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238464"/>
        <c:crosses val="autoZero"/>
        <c:auto val="1"/>
        <c:lblAlgn val="ctr"/>
        <c:lblOffset val="100"/>
        <c:noMultiLvlLbl val="0"/>
      </c:catAx>
      <c:valAx>
        <c:axId val="43223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238072"/>
        <c:crosses val="autoZero"/>
        <c:crossBetween val="between"/>
      </c:valAx>
      <c:valAx>
        <c:axId val="432238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239248"/>
        <c:crosses val="max"/>
        <c:crossBetween val="between"/>
      </c:valAx>
      <c:catAx>
        <c:axId val="432239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2238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44471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27.227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34.79</v>
          </cell>
        </row>
        <row r="31">
          <cell r="C31">
            <v>0</v>
          </cell>
        </row>
        <row r="32">
          <cell r="C32">
            <v>48.644000000000005</v>
          </cell>
        </row>
        <row r="33">
          <cell r="C33">
            <v>29.713000000000001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37.916999999999994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102.45700000000001</v>
          </cell>
        </row>
      </sheetData>
      <sheetData sheetId="4"/>
      <sheetData sheetId="5"/>
      <sheetData sheetId="6"/>
      <sheetData sheetId="7">
        <row r="7">
          <cell r="B7">
            <v>112.89</v>
          </cell>
          <cell r="C7">
            <v>108.72</v>
          </cell>
          <cell r="D7">
            <v>99.31</v>
          </cell>
          <cell r="E7">
            <v>99.3</v>
          </cell>
          <cell r="F7">
            <v>99.32</v>
          </cell>
          <cell r="G7">
            <v>112.82</v>
          </cell>
          <cell r="H7">
            <v>146</v>
          </cell>
          <cell r="I7">
            <v>169.47</v>
          </cell>
          <cell r="J7">
            <v>163</v>
          </cell>
          <cell r="K7">
            <v>149.91</v>
          </cell>
          <cell r="L7">
            <v>145.44</v>
          </cell>
          <cell r="M7">
            <v>149.91</v>
          </cell>
          <cell r="N7">
            <v>148.91999999999999</v>
          </cell>
          <cell r="O7">
            <v>147.66</v>
          </cell>
          <cell r="P7">
            <v>128.03</v>
          </cell>
          <cell r="Q7">
            <v>132.02000000000001</v>
          </cell>
          <cell r="R7">
            <v>159.71</v>
          </cell>
          <cell r="S7">
            <v>161.13999999999999</v>
          </cell>
          <cell r="T7">
            <v>215.6</v>
          </cell>
          <cell r="U7">
            <v>216.25</v>
          </cell>
          <cell r="V7">
            <v>181.54</v>
          </cell>
          <cell r="W7">
            <v>154.18</v>
          </cell>
          <cell r="X7">
            <v>149.43</v>
          </cell>
          <cell r="Y7">
            <v>146.78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112.89</v>
          </cell>
          <cell r="C7">
            <v>108.72</v>
          </cell>
          <cell r="D7">
            <v>99.31</v>
          </cell>
          <cell r="E7">
            <v>99.3</v>
          </cell>
          <cell r="F7">
            <v>99.32</v>
          </cell>
          <cell r="G7">
            <v>112.82</v>
          </cell>
          <cell r="H7">
            <v>146</v>
          </cell>
          <cell r="I7">
            <v>169.47</v>
          </cell>
          <cell r="J7">
            <v>163</v>
          </cell>
          <cell r="K7">
            <v>149.91</v>
          </cell>
          <cell r="L7">
            <v>145.44</v>
          </cell>
          <cell r="M7">
            <v>149.91</v>
          </cell>
          <cell r="N7">
            <v>148.91999999999999</v>
          </cell>
          <cell r="O7">
            <v>147.66</v>
          </cell>
          <cell r="P7">
            <v>128.03</v>
          </cell>
          <cell r="Q7">
            <v>132.02000000000001</v>
          </cell>
          <cell r="R7">
            <v>159.71</v>
          </cell>
          <cell r="S7">
            <v>161.13999999999999</v>
          </cell>
          <cell r="T7">
            <v>215.6</v>
          </cell>
          <cell r="U7">
            <v>216.25</v>
          </cell>
          <cell r="V7">
            <v>181.54</v>
          </cell>
          <cell r="W7">
            <v>154.18</v>
          </cell>
          <cell r="X7">
            <v>149.43</v>
          </cell>
          <cell r="Y7">
            <v>146.78</v>
          </cell>
        </row>
        <row r="31">
          <cell r="H31">
            <v>0.18</v>
          </cell>
          <cell r="R31">
            <v>2.8439999999999999</v>
          </cell>
          <cell r="S31">
            <v>1.321</v>
          </cell>
          <cell r="W31">
            <v>4.6310000000000002</v>
          </cell>
          <cell r="X31">
            <v>4.899</v>
          </cell>
          <cell r="Y31">
            <v>5.1310000000000002</v>
          </cell>
        </row>
        <row r="35">
          <cell r="I35">
            <v>1.698</v>
          </cell>
          <cell r="T35">
            <v>1.5740000000000001</v>
          </cell>
          <cell r="U35">
            <v>3.1160000000000001</v>
          </cell>
          <cell r="V35">
            <v>1.833</v>
          </cell>
        </row>
        <row r="57">
          <cell r="B57">
            <v>2.734</v>
          </cell>
          <cell r="C57">
            <v>2.75</v>
          </cell>
          <cell r="D57">
            <v>4.0419999999999998</v>
          </cell>
          <cell r="E57">
            <v>3.8679999999999999</v>
          </cell>
          <cell r="F57">
            <v>3.1539999999999999</v>
          </cell>
          <cell r="G57">
            <v>2.9429999999999996</v>
          </cell>
          <cell r="H57">
            <v>2.34</v>
          </cell>
          <cell r="I57">
            <v>2.31</v>
          </cell>
          <cell r="J57">
            <v>2.2999999999999998</v>
          </cell>
          <cell r="K57">
            <v>2.2999999999999998</v>
          </cell>
          <cell r="L57">
            <v>2.36</v>
          </cell>
          <cell r="M57">
            <v>2.2999999999999998</v>
          </cell>
          <cell r="P57">
            <v>0.625</v>
          </cell>
          <cell r="Q57">
            <v>0.76400000000000001</v>
          </cell>
        </row>
        <row r="63">
          <cell r="B63">
            <v>2.2599999999999998</v>
          </cell>
          <cell r="C63">
            <v>2.2599999999999998</v>
          </cell>
          <cell r="D63">
            <v>2.25</v>
          </cell>
          <cell r="E63">
            <v>2.2599999999999998</v>
          </cell>
          <cell r="F63">
            <v>2.27</v>
          </cell>
          <cell r="G63">
            <v>2.6</v>
          </cell>
          <cell r="H63">
            <v>2.91</v>
          </cell>
          <cell r="I63">
            <v>2.86</v>
          </cell>
          <cell r="J63">
            <v>3.0529999999999999</v>
          </cell>
          <cell r="K63">
            <v>2.57</v>
          </cell>
          <cell r="L63">
            <v>6.9209999999999994</v>
          </cell>
          <cell r="M63">
            <v>2.7</v>
          </cell>
          <cell r="N63">
            <v>1.28</v>
          </cell>
          <cell r="O63">
            <v>1.1200000000000001</v>
          </cell>
          <cell r="P63">
            <v>1.22</v>
          </cell>
          <cell r="Q63">
            <v>1.1100000000000001</v>
          </cell>
          <cell r="R63">
            <v>1.2</v>
          </cell>
          <cell r="S63">
            <v>1.22</v>
          </cell>
          <cell r="T63">
            <v>1.21</v>
          </cell>
          <cell r="U63">
            <v>1.17</v>
          </cell>
          <cell r="V63">
            <v>0.81</v>
          </cell>
          <cell r="W63">
            <v>1</v>
          </cell>
          <cell r="X63">
            <v>1.2</v>
          </cell>
          <cell r="Y63">
            <v>1.19</v>
          </cell>
        </row>
        <row r="64">
          <cell r="I64">
            <v>0.32500000000000001</v>
          </cell>
          <cell r="J64">
            <v>2.8369999999999997</v>
          </cell>
          <cell r="K64">
            <v>5.6439999999999992</v>
          </cell>
          <cell r="L64">
            <v>6.6749999999999998</v>
          </cell>
          <cell r="M64">
            <v>5.383</v>
          </cell>
          <cell r="N64">
            <v>3.698</v>
          </cell>
          <cell r="O64">
            <v>3.3559999999999999</v>
          </cell>
          <cell r="P64">
            <v>1.7949999999999999</v>
          </cell>
        </row>
      </sheetData>
      <sheetData sheetId="17">
        <row r="57">
          <cell r="B57">
            <v>1.585</v>
          </cell>
          <cell r="C57">
            <v>1.3420000000000001</v>
          </cell>
          <cell r="D57">
            <v>0.35399999999999998</v>
          </cell>
          <cell r="F57">
            <v>0.25600000000000001</v>
          </cell>
          <cell r="G57">
            <v>0.49</v>
          </cell>
          <cell r="H57">
            <v>3.5549999999999997</v>
          </cell>
          <cell r="I57">
            <v>6.157</v>
          </cell>
          <cell r="J57">
            <v>8.1900000000000013</v>
          </cell>
          <cell r="K57">
            <v>10.513999999999999</v>
          </cell>
          <cell r="L57">
            <v>15.956000000000001</v>
          </cell>
          <cell r="M57">
            <v>10.382999999999999</v>
          </cell>
          <cell r="N57">
            <v>4.9780000000000006</v>
          </cell>
          <cell r="O57">
            <v>4.4759999999999991</v>
          </cell>
          <cell r="P57">
            <v>3.5189999999999997</v>
          </cell>
          <cell r="Q57">
            <v>1.617</v>
          </cell>
          <cell r="R57">
            <v>2.5790000000000002</v>
          </cell>
          <cell r="S57">
            <v>2.2410000000000001</v>
          </cell>
          <cell r="T57">
            <v>2.1260000000000003</v>
          </cell>
          <cell r="U57">
            <v>4.2859999999999996</v>
          </cell>
          <cell r="V57">
            <v>2.6429999999999998</v>
          </cell>
          <cell r="W57">
            <v>5.6310000000000002</v>
          </cell>
          <cell r="X57">
            <v>6.0990000000000002</v>
          </cell>
          <cell r="Y57">
            <v>3.4799999999999995</v>
          </cell>
        </row>
        <row r="64">
          <cell r="B64">
            <v>3.4089999999999998</v>
          </cell>
          <cell r="C64">
            <v>3.6679999999999997</v>
          </cell>
          <cell r="D64">
            <v>5.9380000000000006</v>
          </cell>
          <cell r="E64">
            <v>6.128000000000001</v>
          </cell>
          <cell r="F64">
            <v>5.1679999999999993</v>
          </cell>
          <cell r="G64">
            <v>5.0530000000000008</v>
          </cell>
          <cell r="H64">
            <v>1.875</v>
          </cell>
          <cell r="I64">
            <v>1.036</v>
          </cell>
          <cell r="P64">
            <v>0.121</v>
          </cell>
          <cell r="Q64">
            <v>0.25700000000000001</v>
          </cell>
          <cell r="R64">
            <v>1.4649999999999999</v>
          </cell>
          <cell r="S64">
            <v>0.3</v>
          </cell>
          <cell r="T64">
            <v>0.65800000000000003</v>
          </cell>
          <cell r="Y64">
            <v>2.8410000000000002</v>
          </cell>
        </row>
      </sheetData>
      <sheetData sheetId="18">
        <row r="7">
          <cell r="B7">
            <v>112.89</v>
          </cell>
          <cell r="C7">
            <v>108.72</v>
          </cell>
          <cell r="D7">
            <v>99.31</v>
          </cell>
          <cell r="E7">
            <v>99.3</v>
          </cell>
          <cell r="F7">
            <v>99.32</v>
          </cell>
          <cell r="G7">
            <v>112.82</v>
          </cell>
          <cell r="H7">
            <v>146</v>
          </cell>
          <cell r="I7">
            <v>169.47</v>
          </cell>
          <cell r="J7">
            <v>163</v>
          </cell>
          <cell r="K7">
            <v>149.91</v>
          </cell>
          <cell r="L7">
            <v>145.44</v>
          </cell>
          <cell r="M7">
            <v>149.91</v>
          </cell>
          <cell r="N7">
            <v>148.91999999999999</v>
          </cell>
          <cell r="O7">
            <v>147.66</v>
          </cell>
          <cell r="P7">
            <v>128.03</v>
          </cell>
          <cell r="Q7">
            <v>132.02000000000001</v>
          </cell>
          <cell r="R7">
            <v>159.71</v>
          </cell>
          <cell r="S7">
            <v>161.13999999999999</v>
          </cell>
          <cell r="T7">
            <v>215.6</v>
          </cell>
          <cell r="U7">
            <v>216.25</v>
          </cell>
          <cell r="V7">
            <v>181.54</v>
          </cell>
          <cell r="W7">
            <v>154.18</v>
          </cell>
          <cell r="X7">
            <v>149.43</v>
          </cell>
          <cell r="Y7">
            <v>146.78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44468</v>
          </cell>
        </row>
        <row r="4">
          <cell r="B4">
            <v>44468</v>
          </cell>
        </row>
        <row r="5">
          <cell r="B5">
            <v>44468</v>
          </cell>
        </row>
        <row r="6">
          <cell r="B6">
            <v>44468</v>
          </cell>
        </row>
        <row r="7">
          <cell r="B7">
            <v>44468</v>
          </cell>
        </row>
        <row r="8">
          <cell r="B8">
            <v>44468</v>
          </cell>
        </row>
        <row r="9">
          <cell r="B9">
            <v>44468</v>
          </cell>
        </row>
        <row r="10">
          <cell r="B10">
            <v>44468</v>
          </cell>
        </row>
        <row r="11">
          <cell r="B11">
            <v>44468</v>
          </cell>
        </row>
        <row r="12">
          <cell r="B12">
            <v>44468</v>
          </cell>
        </row>
        <row r="13">
          <cell r="B13">
            <v>44468</v>
          </cell>
        </row>
        <row r="14">
          <cell r="B14">
            <v>44468</v>
          </cell>
        </row>
        <row r="15">
          <cell r="B15">
            <v>44468</v>
          </cell>
        </row>
        <row r="16">
          <cell r="B16">
            <v>44468</v>
          </cell>
        </row>
      </sheetData>
      <sheetData sheetId="41">
        <row r="2">
          <cell r="C2">
            <v>44472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976.39940000000001</v>
          </cell>
          <cell r="J13">
            <v>976.399</v>
          </cell>
          <cell r="K13">
            <v>975.40499999999997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284.06760000000003</v>
          </cell>
          <cell r="J28">
            <v>284.06799999999998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4.9939999999999998</v>
      </c>
      <c r="C4" s="18">
        <v>5.01</v>
      </c>
      <c r="D4" s="18">
        <v>6.2919999999999998</v>
      </c>
      <c r="E4" s="18">
        <v>6.1280000000000001</v>
      </c>
      <c r="F4" s="18">
        <v>5.4239999999999995</v>
      </c>
      <c r="G4" s="18">
        <v>5.5429999999999993</v>
      </c>
      <c r="H4" s="18">
        <v>5.43</v>
      </c>
      <c r="I4" s="18">
        <v>7.1929999999999996</v>
      </c>
      <c r="J4" s="18">
        <v>8.19</v>
      </c>
      <c r="K4" s="18">
        <v>10.513999999999999</v>
      </c>
      <c r="L4" s="18">
        <v>15.956</v>
      </c>
      <c r="M4" s="18">
        <v>10.383000000000001</v>
      </c>
      <c r="N4" s="18">
        <v>4.9779999999999998</v>
      </c>
      <c r="O4" s="18">
        <v>4.476</v>
      </c>
      <c r="P4" s="18">
        <v>3.64</v>
      </c>
      <c r="Q4" s="18">
        <v>1.8740000000000001</v>
      </c>
      <c r="R4" s="18">
        <v>4.0439999999999996</v>
      </c>
      <c r="S4" s="18">
        <v>2.5409999999999999</v>
      </c>
      <c r="T4" s="18">
        <v>2.7839999999999998</v>
      </c>
      <c r="U4" s="18">
        <v>4.2859999999999996</v>
      </c>
      <c r="V4" s="18">
        <v>2.6429999999999998</v>
      </c>
      <c r="W4" s="18">
        <v>5.6310000000000002</v>
      </c>
      <c r="X4" s="18">
        <v>6.0990000000000002</v>
      </c>
      <c r="Y4" s="18">
        <v>6.3209999999999997</v>
      </c>
      <c r="Z4" s="19"/>
      <c r="AA4" s="20">
        <f>SUM(B4:Z4)</f>
        <v>140.37399999999997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112.89</v>
      </c>
      <c r="C7" s="28">
        <v>108.72</v>
      </c>
      <c r="D7" s="28">
        <v>99.31</v>
      </c>
      <c r="E7" s="28">
        <v>99.3</v>
      </c>
      <c r="F7" s="28">
        <v>99.32</v>
      </c>
      <c r="G7" s="28">
        <v>112.82</v>
      </c>
      <c r="H7" s="28">
        <v>146</v>
      </c>
      <c r="I7" s="28">
        <v>169.47</v>
      </c>
      <c r="J7" s="28">
        <v>163</v>
      </c>
      <c r="K7" s="28">
        <v>149.91</v>
      </c>
      <c r="L7" s="28">
        <v>145.44</v>
      </c>
      <c r="M7" s="28">
        <v>149.91</v>
      </c>
      <c r="N7" s="28">
        <v>148.91999999999999</v>
      </c>
      <c r="O7" s="28">
        <v>147.66</v>
      </c>
      <c r="P7" s="28">
        <v>128.03</v>
      </c>
      <c r="Q7" s="28">
        <v>132.02000000000001</v>
      </c>
      <c r="R7" s="28">
        <v>159.71</v>
      </c>
      <c r="S7" s="28">
        <v>161.13999999999999</v>
      </c>
      <c r="T7" s="28">
        <v>215.6</v>
      </c>
      <c r="U7" s="28">
        <v>216.25</v>
      </c>
      <c r="V7" s="28">
        <v>181.54</v>
      </c>
      <c r="W7" s="28">
        <v>154.18</v>
      </c>
      <c r="X7" s="28">
        <v>149.43</v>
      </c>
      <c r="Y7" s="28">
        <v>146.78</v>
      </c>
      <c r="Z7" s="29"/>
      <c r="AA7" s="30">
        <f>IF(SUM(GR_MAINLAND_MCP_SUM_SELL)&lt;&gt;0,AVERAGEIF(GR_MAINLAND_MCP_SUM_SELL,"&lt;&gt;"""),"")</f>
        <v>145.72291666666666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0.18</v>
      </c>
      <c r="I11" s="47">
        <v>1.698</v>
      </c>
      <c r="J11" s="47"/>
      <c r="K11" s="47"/>
      <c r="L11" s="47"/>
      <c r="M11" s="47"/>
      <c r="N11" s="47"/>
      <c r="O11" s="47"/>
      <c r="P11" s="47"/>
      <c r="Q11" s="47"/>
      <c r="R11" s="47">
        <v>2.8439999999999999</v>
      </c>
      <c r="S11" s="47">
        <v>1.321</v>
      </c>
      <c r="T11" s="47">
        <v>1.5740000000000001</v>
      </c>
      <c r="U11" s="47">
        <v>3.1160000000000001</v>
      </c>
      <c r="V11" s="47">
        <v>1.833</v>
      </c>
      <c r="W11" s="47">
        <v>4.6310000000000002</v>
      </c>
      <c r="X11" s="47">
        <v>4.899</v>
      </c>
      <c r="Y11" s="47">
        <v>5.1310000000000002</v>
      </c>
      <c r="Z11" s="48"/>
      <c r="AA11" s="49">
        <f>SUM(B11:Z11)</f>
        <v>27.227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2.734</v>
      </c>
      <c r="C13" s="52">
        <v>2.75</v>
      </c>
      <c r="D13" s="52">
        <v>4.0419999999999998</v>
      </c>
      <c r="E13" s="52">
        <v>3.8679999999999999</v>
      </c>
      <c r="F13" s="52">
        <v>3.1539999999999999</v>
      </c>
      <c r="G13" s="52">
        <v>2.9429999999999996</v>
      </c>
      <c r="H13" s="52">
        <v>2.34</v>
      </c>
      <c r="I13" s="52">
        <v>2.31</v>
      </c>
      <c r="J13" s="52">
        <v>2.2999999999999998</v>
      </c>
      <c r="K13" s="52">
        <v>2.2999999999999998</v>
      </c>
      <c r="L13" s="52">
        <v>2.36</v>
      </c>
      <c r="M13" s="52">
        <v>2.2999999999999998</v>
      </c>
      <c r="N13" s="52"/>
      <c r="O13" s="52"/>
      <c r="P13" s="52">
        <v>0.625</v>
      </c>
      <c r="Q13" s="52">
        <v>0.76400000000000001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34.79</v>
      </c>
    </row>
    <row r="14" spans="1:27" ht="30" customHeight="1" thickBot="1" x14ac:dyDescent="0.25">
      <c r="A14" s="55" t="s">
        <v>10</v>
      </c>
      <c r="B14" s="56">
        <f>IF(LEN(B$2)&gt;0,SUM(B10:B13),"")</f>
        <v>2.734</v>
      </c>
      <c r="C14" s="57">
        <f t="shared" ref="C14:Z14" si="0">IF(LEN(C$2)&gt;0,SUM(C10:C13),"")</f>
        <v>2.75</v>
      </c>
      <c r="D14" s="57">
        <f t="shared" si="0"/>
        <v>4.0419999999999998</v>
      </c>
      <c r="E14" s="57">
        <f t="shared" si="0"/>
        <v>3.8679999999999999</v>
      </c>
      <c r="F14" s="57">
        <f t="shared" si="0"/>
        <v>3.1539999999999999</v>
      </c>
      <c r="G14" s="57">
        <f t="shared" si="0"/>
        <v>2.9429999999999996</v>
      </c>
      <c r="H14" s="57">
        <f t="shared" si="0"/>
        <v>2.52</v>
      </c>
      <c r="I14" s="57">
        <f t="shared" si="0"/>
        <v>4.008</v>
      </c>
      <c r="J14" s="57">
        <f t="shared" si="0"/>
        <v>2.2999999999999998</v>
      </c>
      <c r="K14" s="57">
        <f t="shared" si="0"/>
        <v>2.2999999999999998</v>
      </c>
      <c r="L14" s="57">
        <f t="shared" si="0"/>
        <v>2.36</v>
      </c>
      <c r="M14" s="57">
        <f t="shared" si="0"/>
        <v>2.2999999999999998</v>
      </c>
      <c r="N14" s="57">
        <f t="shared" si="0"/>
        <v>0</v>
      </c>
      <c r="O14" s="57">
        <f t="shared" si="0"/>
        <v>0</v>
      </c>
      <c r="P14" s="57">
        <f t="shared" si="0"/>
        <v>0.625</v>
      </c>
      <c r="Q14" s="57">
        <f t="shared" si="0"/>
        <v>0.76400000000000001</v>
      </c>
      <c r="R14" s="57">
        <f t="shared" si="0"/>
        <v>2.8439999999999999</v>
      </c>
      <c r="S14" s="57">
        <f t="shared" si="0"/>
        <v>1.321</v>
      </c>
      <c r="T14" s="57">
        <f t="shared" si="0"/>
        <v>1.5740000000000001</v>
      </c>
      <c r="U14" s="57">
        <f t="shared" si="0"/>
        <v>3.1160000000000001</v>
      </c>
      <c r="V14" s="57">
        <f t="shared" si="0"/>
        <v>1.833</v>
      </c>
      <c r="W14" s="57">
        <f t="shared" si="0"/>
        <v>4.6310000000000002</v>
      </c>
      <c r="X14" s="57">
        <f t="shared" si="0"/>
        <v>4.899</v>
      </c>
      <c r="Y14" s="57">
        <f t="shared" si="0"/>
        <v>5.1310000000000002</v>
      </c>
      <c r="Z14" s="58" t="str">
        <f t="shared" si="0"/>
        <v/>
      </c>
      <c r="AA14" s="59">
        <f>SUM(AA9:AA13)</f>
        <v>62.016999999999996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2.2599999999999998</v>
      </c>
      <c r="C18" s="72">
        <v>2.2599999999999998</v>
      </c>
      <c r="D18" s="72">
        <v>2.25</v>
      </c>
      <c r="E18" s="72">
        <v>2.2599999999999998</v>
      </c>
      <c r="F18" s="72">
        <v>2.27</v>
      </c>
      <c r="G18" s="72">
        <v>2.6</v>
      </c>
      <c r="H18" s="72">
        <v>2.91</v>
      </c>
      <c r="I18" s="72">
        <v>2.86</v>
      </c>
      <c r="J18" s="72">
        <v>3.0529999999999999</v>
      </c>
      <c r="K18" s="72">
        <v>2.57</v>
      </c>
      <c r="L18" s="72">
        <v>6.9209999999999994</v>
      </c>
      <c r="M18" s="72">
        <v>2.7</v>
      </c>
      <c r="N18" s="72">
        <v>1.28</v>
      </c>
      <c r="O18" s="72">
        <v>1.1200000000000001</v>
      </c>
      <c r="P18" s="72">
        <v>1.22</v>
      </c>
      <c r="Q18" s="72">
        <v>1.1100000000000001</v>
      </c>
      <c r="R18" s="72">
        <v>1.2</v>
      </c>
      <c r="S18" s="72">
        <v>1.22</v>
      </c>
      <c r="T18" s="72">
        <v>1.21</v>
      </c>
      <c r="U18" s="72">
        <v>1.17</v>
      </c>
      <c r="V18" s="72">
        <v>0.81</v>
      </c>
      <c r="W18" s="72">
        <v>1</v>
      </c>
      <c r="X18" s="72">
        <v>1.2</v>
      </c>
      <c r="Y18" s="72">
        <v>1.19</v>
      </c>
      <c r="Z18" s="73"/>
      <c r="AA18" s="74">
        <f>SUM(B18:Z18)</f>
        <v>48.644000000000005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0.32500000000000001</v>
      </c>
      <c r="J19" s="76">
        <v>2.8369999999999997</v>
      </c>
      <c r="K19" s="76">
        <v>5.6439999999999992</v>
      </c>
      <c r="L19" s="76">
        <v>6.6749999999999998</v>
      </c>
      <c r="M19" s="76">
        <v>5.383</v>
      </c>
      <c r="N19" s="76">
        <v>3.698</v>
      </c>
      <c r="O19" s="76">
        <v>3.3559999999999999</v>
      </c>
      <c r="P19" s="76">
        <v>1.7949999999999999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29.713000000000001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2.2599999999999998</v>
      </c>
      <c r="C22" s="83">
        <f t="shared" ref="C22:Z22" si="1">IF(LEN(C$2)&gt;0,SUM(C17:C21),"")</f>
        <v>2.2599999999999998</v>
      </c>
      <c r="D22" s="83">
        <f t="shared" si="1"/>
        <v>2.25</v>
      </c>
      <c r="E22" s="83">
        <f t="shared" si="1"/>
        <v>2.2599999999999998</v>
      </c>
      <c r="F22" s="83">
        <f t="shared" si="1"/>
        <v>2.27</v>
      </c>
      <c r="G22" s="83">
        <f t="shared" si="1"/>
        <v>2.6</v>
      </c>
      <c r="H22" s="83">
        <f t="shared" si="1"/>
        <v>2.91</v>
      </c>
      <c r="I22" s="83">
        <f t="shared" si="1"/>
        <v>3.1850000000000001</v>
      </c>
      <c r="J22" s="83">
        <f t="shared" si="1"/>
        <v>5.89</v>
      </c>
      <c r="K22" s="83">
        <f t="shared" si="1"/>
        <v>8.2139999999999986</v>
      </c>
      <c r="L22" s="83">
        <f t="shared" si="1"/>
        <v>13.596</v>
      </c>
      <c r="M22" s="83">
        <f t="shared" si="1"/>
        <v>8.0830000000000002</v>
      </c>
      <c r="N22" s="83">
        <f t="shared" si="1"/>
        <v>4.9779999999999998</v>
      </c>
      <c r="O22" s="83">
        <f t="shared" si="1"/>
        <v>4.476</v>
      </c>
      <c r="P22" s="83">
        <f t="shared" si="1"/>
        <v>3.0149999999999997</v>
      </c>
      <c r="Q22" s="83">
        <f t="shared" si="1"/>
        <v>1.1100000000000001</v>
      </c>
      <c r="R22" s="83">
        <f t="shared" si="1"/>
        <v>1.2</v>
      </c>
      <c r="S22" s="83">
        <f t="shared" si="1"/>
        <v>1.22</v>
      </c>
      <c r="T22" s="83">
        <f t="shared" si="1"/>
        <v>1.21</v>
      </c>
      <c r="U22" s="83">
        <f t="shared" si="1"/>
        <v>1.17</v>
      </c>
      <c r="V22" s="83">
        <f t="shared" si="1"/>
        <v>0.81</v>
      </c>
      <c r="W22" s="83">
        <f t="shared" si="1"/>
        <v>1</v>
      </c>
      <c r="X22" s="83">
        <f t="shared" si="1"/>
        <v>1.2</v>
      </c>
      <c r="Y22" s="83">
        <f t="shared" si="1"/>
        <v>1.19</v>
      </c>
      <c r="Z22" s="84" t="str">
        <f t="shared" si="1"/>
        <v/>
      </c>
      <c r="AA22" s="85">
        <f>SUM(AA17:AA21)</f>
        <v>78.356999999999999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4.9939999999999998</v>
      </c>
      <c r="C26" s="72">
        <v>5.01</v>
      </c>
      <c r="D26" s="72">
        <v>6.2919999999999998</v>
      </c>
      <c r="E26" s="72">
        <v>6.1280000000000001</v>
      </c>
      <c r="F26" s="72">
        <v>5.4240000000000004</v>
      </c>
      <c r="G26" s="72">
        <v>5.5430000000000001</v>
      </c>
      <c r="H26" s="72">
        <v>5.43</v>
      </c>
      <c r="I26" s="72">
        <v>7.1929999999999996</v>
      </c>
      <c r="J26" s="72">
        <v>8.19</v>
      </c>
      <c r="K26" s="72">
        <v>10.513999999999999</v>
      </c>
      <c r="L26" s="72">
        <v>15.956</v>
      </c>
      <c r="M26" s="72">
        <v>10.382999999999999</v>
      </c>
      <c r="N26" s="72">
        <v>4.9779999999999998</v>
      </c>
      <c r="O26" s="72">
        <v>4.476</v>
      </c>
      <c r="P26" s="72">
        <v>3.64</v>
      </c>
      <c r="Q26" s="72">
        <v>1.8740000000000001</v>
      </c>
      <c r="R26" s="72">
        <v>4.0439999999999996</v>
      </c>
      <c r="S26" s="72">
        <v>2.5409999999999999</v>
      </c>
      <c r="T26" s="72">
        <v>2.7839999999999998</v>
      </c>
      <c r="U26" s="72">
        <v>4.2859999999999996</v>
      </c>
      <c r="V26" s="72">
        <v>2.6429999999999998</v>
      </c>
      <c r="W26" s="72">
        <v>5.6310000000000002</v>
      </c>
      <c r="X26" s="72">
        <v>6.0990000000000002</v>
      </c>
      <c r="Y26" s="72">
        <v>6.3209999999999997</v>
      </c>
      <c r="Z26" s="73"/>
      <c r="AA26" s="74">
        <f>SUM(B26:Z26)</f>
        <v>140.37399999999997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4.9939999999999998</v>
      </c>
      <c r="C28" s="57">
        <f t="shared" ref="C28:Z28" si="2">IF(LEN(C$2)&gt;0,SUM(C25:C27),"")</f>
        <v>5.01</v>
      </c>
      <c r="D28" s="57">
        <f t="shared" si="2"/>
        <v>6.2919999999999998</v>
      </c>
      <c r="E28" s="57">
        <f t="shared" si="2"/>
        <v>6.1280000000000001</v>
      </c>
      <c r="F28" s="57">
        <f t="shared" si="2"/>
        <v>5.4240000000000004</v>
      </c>
      <c r="G28" s="57">
        <f t="shared" si="2"/>
        <v>5.5430000000000001</v>
      </c>
      <c r="H28" s="57">
        <f t="shared" si="2"/>
        <v>5.43</v>
      </c>
      <c r="I28" s="57">
        <f t="shared" si="2"/>
        <v>7.1929999999999996</v>
      </c>
      <c r="J28" s="57">
        <f t="shared" si="2"/>
        <v>8.19</v>
      </c>
      <c r="K28" s="57">
        <f t="shared" si="2"/>
        <v>10.513999999999999</v>
      </c>
      <c r="L28" s="57">
        <f t="shared" si="2"/>
        <v>15.956</v>
      </c>
      <c r="M28" s="57">
        <f t="shared" si="2"/>
        <v>10.382999999999999</v>
      </c>
      <c r="N28" s="57">
        <f t="shared" si="2"/>
        <v>4.9779999999999998</v>
      </c>
      <c r="O28" s="57">
        <f t="shared" si="2"/>
        <v>4.476</v>
      </c>
      <c r="P28" s="57">
        <f t="shared" si="2"/>
        <v>3.64</v>
      </c>
      <c r="Q28" s="57">
        <f t="shared" si="2"/>
        <v>1.8740000000000001</v>
      </c>
      <c r="R28" s="57">
        <f t="shared" si="2"/>
        <v>4.0439999999999996</v>
      </c>
      <c r="S28" s="57">
        <f t="shared" si="2"/>
        <v>2.5409999999999999</v>
      </c>
      <c r="T28" s="57">
        <f t="shared" si="2"/>
        <v>2.7839999999999998</v>
      </c>
      <c r="U28" s="57">
        <f t="shared" si="2"/>
        <v>4.2859999999999996</v>
      </c>
      <c r="V28" s="57">
        <f t="shared" si="2"/>
        <v>2.6429999999999998</v>
      </c>
      <c r="W28" s="57">
        <f t="shared" si="2"/>
        <v>5.6310000000000002</v>
      </c>
      <c r="X28" s="57">
        <f t="shared" si="2"/>
        <v>6.0990000000000002</v>
      </c>
      <c r="Y28" s="57">
        <f t="shared" si="2"/>
        <v>6.3209999999999997</v>
      </c>
      <c r="Z28" s="58" t="str">
        <f t="shared" si="2"/>
        <v/>
      </c>
      <c r="AA28" s="59">
        <f>SUM(AA25:AA27)</f>
        <v>140.37399999999997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4.9939999999999998</v>
      </c>
      <c r="C47" s="83">
        <f t="shared" ref="C47:Z47" si="8">IF(LEN(C$2)&gt;0,C14+C22+C36,"")</f>
        <v>5.01</v>
      </c>
      <c r="D47" s="83">
        <f t="shared" si="8"/>
        <v>6.2919999999999998</v>
      </c>
      <c r="E47" s="83">
        <f t="shared" si="8"/>
        <v>6.1280000000000001</v>
      </c>
      <c r="F47" s="83">
        <f t="shared" si="8"/>
        <v>5.4239999999999995</v>
      </c>
      <c r="G47" s="83">
        <f t="shared" si="8"/>
        <v>5.5429999999999993</v>
      </c>
      <c r="H47" s="83">
        <f t="shared" si="8"/>
        <v>5.43</v>
      </c>
      <c r="I47" s="83">
        <f t="shared" si="8"/>
        <v>7.1929999999999996</v>
      </c>
      <c r="J47" s="83">
        <f t="shared" si="8"/>
        <v>8.19</v>
      </c>
      <c r="K47" s="83">
        <f t="shared" si="8"/>
        <v>10.513999999999999</v>
      </c>
      <c r="L47" s="83">
        <f t="shared" si="8"/>
        <v>15.956</v>
      </c>
      <c r="M47" s="83">
        <f t="shared" si="8"/>
        <v>10.382999999999999</v>
      </c>
      <c r="N47" s="83">
        <f t="shared" si="8"/>
        <v>4.9779999999999998</v>
      </c>
      <c r="O47" s="83">
        <f t="shared" si="8"/>
        <v>4.476</v>
      </c>
      <c r="P47" s="83">
        <f t="shared" si="8"/>
        <v>3.6399999999999997</v>
      </c>
      <c r="Q47" s="83">
        <f t="shared" si="8"/>
        <v>1.8740000000000001</v>
      </c>
      <c r="R47" s="83">
        <f t="shared" si="8"/>
        <v>4.0439999999999996</v>
      </c>
      <c r="S47" s="83">
        <f t="shared" si="8"/>
        <v>2.5409999999999999</v>
      </c>
      <c r="T47" s="83">
        <f t="shared" si="8"/>
        <v>2.7839999999999998</v>
      </c>
      <c r="U47" s="83">
        <f t="shared" si="8"/>
        <v>4.2859999999999996</v>
      </c>
      <c r="V47" s="83">
        <f t="shared" si="8"/>
        <v>2.6429999999999998</v>
      </c>
      <c r="W47" s="83">
        <f t="shared" si="8"/>
        <v>5.6310000000000002</v>
      </c>
      <c r="X47" s="83">
        <f t="shared" si="8"/>
        <v>6.0990000000000002</v>
      </c>
      <c r="Y47" s="83">
        <f t="shared" si="8"/>
        <v>6.3209999999999997</v>
      </c>
      <c r="Z47" s="84" t="str">
        <f t="shared" si="8"/>
        <v/>
      </c>
      <c r="AA47" s="100">
        <f>SUM(B47:Z47)</f>
        <v>140.37399999999997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4.9939999999999998</v>
      </c>
      <c r="C4" s="18">
        <v>5.01</v>
      </c>
      <c r="D4" s="18">
        <v>6.2919999999999998</v>
      </c>
      <c r="E4" s="18">
        <v>6.128000000000001</v>
      </c>
      <c r="F4" s="18">
        <v>5.4239999999999995</v>
      </c>
      <c r="G4" s="18">
        <v>5.5429999999999993</v>
      </c>
      <c r="H4" s="18">
        <v>5.43</v>
      </c>
      <c r="I4" s="18">
        <v>7.1930000000000005</v>
      </c>
      <c r="J4" s="18">
        <v>8.1900000000000013</v>
      </c>
      <c r="K4" s="18">
        <v>10.513999999999999</v>
      </c>
      <c r="L4" s="18">
        <v>15.956000000000001</v>
      </c>
      <c r="M4" s="18">
        <v>10.382999999999999</v>
      </c>
      <c r="N4" s="18">
        <v>4.9780000000000006</v>
      </c>
      <c r="O4" s="18">
        <v>4.4759999999999991</v>
      </c>
      <c r="P4" s="18">
        <v>3.6399999999999997</v>
      </c>
      <c r="Q4" s="18">
        <v>1.8740000000000001</v>
      </c>
      <c r="R4" s="18">
        <v>4.0439999999999996</v>
      </c>
      <c r="S4" s="18">
        <v>2.5409999999999999</v>
      </c>
      <c r="T4" s="18">
        <v>2.7840000000000007</v>
      </c>
      <c r="U4" s="18">
        <v>4.2859999999999996</v>
      </c>
      <c r="V4" s="18">
        <v>2.6429999999999998</v>
      </c>
      <c r="W4" s="18">
        <v>5.6310000000000002</v>
      </c>
      <c r="X4" s="18">
        <v>6.0990000000000002</v>
      </c>
      <c r="Y4" s="18">
        <v>6.3209999999999997</v>
      </c>
      <c r="Z4" s="19"/>
      <c r="AA4" s="20">
        <f>SUM(B4:Z4)</f>
        <v>140.37399999999997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112.89</v>
      </c>
      <c r="C7" s="28">
        <v>108.72</v>
      </c>
      <c r="D7" s="28">
        <v>99.31</v>
      </c>
      <c r="E7" s="28">
        <v>99.3</v>
      </c>
      <c r="F7" s="28">
        <v>99.32</v>
      </c>
      <c r="G7" s="28">
        <v>112.82</v>
      </c>
      <c r="H7" s="28">
        <v>146</v>
      </c>
      <c r="I7" s="28">
        <v>169.47</v>
      </c>
      <c r="J7" s="28">
        <v>163</v>
      </c>
      <c r="K7" s="28">
        <v>149.91</v>
      </c>
      <c r="L7" s="28">
        <v>145.44</v>
      </c>
      <c r="M7" s="28">
        <v>149.91</v>
      </c>
      <c r="N7" s="28">
        <v>148.91999999999999</v>
      </c>
      <c r="O7" s="28">
        <v>147.66</v>
      </c>
      <c r="P7" s="28">
        <v>128.03</v>
      </c>
      <c r="Q7" s="28">
        <v>132.02000000000001</v>
      </c>
      <c r="R7" s="28">
        <v>159.71</v>
      </c>
      <c r="S7" s="28">
        <v>161.13999999999999</v>
      </c>
      <c r="T7" s="28">
        <v>215.6</v>
      </c>
      <c r="U7" s="28">
        <v>216.25</v>
      </c>
      <c r="V7" s="28">
        <v>181.54</v>
      </c>
      <c r="W7" s="28">
        <v>154.18</v>
      </c>
      <c r="X7" s="28">
        <v>149.43</v>
      </c>
      <c r="Y7" s="28">
        <v>146.78</v>
      </c>
      <c r="Z7" s="29"/>
      <c r="AA7" s="30">
        <v>145.72291666666666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1.585</v>
      </c>
      <c r="C13" s="52">
        <v>1.3420000000000001</v>
      </c>
      <c r="D13" s="52">
        <v>0.35399999999999998</v>
      </c>
      <c r="E13" s="52"/>
      <c r="F13" s="52">
        <v>0.25600000000000001</v>
      </c>
      <c r="G13" s="52">
        <v>0.49</v>
      </c>
      <c r="H13" s="52">
        <v>3.5549999999999997</v>
      </c>
      <c r="I13" s="52">
        <v>6.157</v>
      </c>
      <c r="J13" s="52">
        <v>8.1900000000000013</v>
      </c>
      <c r="K13" s="52">
        <v>10.513999999999999</v>
      </c>
      <c r="L13" s="52">
        <v>15.956000000000001</v>
      </c>
      <c r="M13" s="52">
        <v>10.382999999999999</v>
      </c>
      <c r="N13" s="52">
        <v>4.9780000000000006</v>
      </c>
      <c r="O13" s="52">
        <v>4.4759999999999991</v>
      </c>
      <c r="P13" s="52">
        <v>3.5189999999999997</v>
      </c>
      <c r="Q13" s="52">
        <v>1.617</v>
      </c>
      <c r="R13" s="52">
        <v>2.5790000000000002</v>
      </c>
      <c r="S13" s="52">
        <v>2.2410000000000001</v>
      </c>
      <c r="T13" s="52">
        <v>2.1260000000000003</v>
      </c>
      <c r="U13" s="52">
        <v>4.2859999999999996</v>
      </c>
      <c r="V13" s="52">
        <v>2.6429999999999998</v>
      </c>
      <c r="W13" s="52">
        <v>5.6310000000000002</v>
      </c>
      <c r="X13" s="52">
        <v>6.0990000000000002</v>
      </c>
      <c r="Y13" s="52">
        <v>3.4799999999999995</v>
      </c>
      <c r="Z13" s="53"/>
      <c r="AA13" s="54">
        <f>SUM(B13:Z13)</f>
        <v>102.45700000000001</v>
      </c>
    </row>
    <row r="14" spans="1:27" ht="30" customHeight="1" thickBot="1" x14ac:dyDescent="0.25">
      <c r="A14" s="55" t="s">
        <v>10</v>
      </c>
      <c r="B14" s="56">
        <f>IF(LEN(B$2)&gt;0,SUM(B10:B13),"")</f>
        <v>1.585</v>
      </c>
      <c r="C14" s="57">
        <f t="shared" ref="C14:Z14" si="0">IF(LEN(C$2)&gt;0,SUM(C10:C13),"")</f>
        <v>1.3420000000000001</v>
      </c>
      <c r="D14" s="57">
        <f t="shared" si="0"/>
        <v>0.35399999999999998</v>
      </c>
      <c r="E14" s="57">
        <f t="shared" si="0"/>
        <v>0</v>
      </c>
      <c r="F14" s="57">
        <f t="shared" si="0"/>
        <v>0.25600000000000001</v>
      </c>
      <c r="G14" s="57">
        <f t="shared" si="0"/>
        <v>0.49</v>
      </c>
      <c r="H14" s="57">
        <f t="shared" si="0"/>
        <v>3.5549999999999997</v>
      </c>
      <c r="I14" s="57">
        <f t="shared" si="0"/>
        <v>6.157</v>
      </c>
      <c r="J14" s="57">
        <f t="shared" si="0"/>
        <v>8.1900000000000013</v>
      </c>
      <c r="K14" s="57">
        <f t="shared" si="0"/>
        <v>10.513999999999999</v>
      </c>
      <c r="L14" s="57">
        <f t="shared" si="0"/>
        <v>15.956000000000001</v>
      </c>
      <c r="M14" s="57">
        <f t="shared" si="0"/>
        <v>10.382999999999999</v>
      </c>
      <c r="N14" s="57">
        <f t="shared" si="0"/>
        <v>4.9780000000000006</v>
      </c>
      <c r="O14" s="57">
        <f t="shared" si="0"/>
        <v>4.4759999999999991</v>
      </c>
      <c r="P14" s="57">
        <f t="shared" si="0"/>
        <v>3.5189999999999997</v>
      </c>
      <c r="Q14" s="57">
        <f t="shared" si="0"/>
        <v>1.617</v>
      </c>
      <c r="R14" s="57">
        <f t="shared" si="0"/>
        <v>2.5790000000000002</v>
      </c>
      <c r="S14" s="57">
        <f t="shared" si="0"/>
        <v>2.2410000000000001</v>
      </c>
      <c r="T14" s="57">
        <f t="shared" si="0"/>
        <v>2.1260000000000003</v>
      </c>
      <c r="U14" s="57">
        <f t="shared" si="0"/>
        <v>4.2859999999999996</v>
      </c>
      <c r="V14" s="57">
        <f t="shared" si="0"/>
        <v>2.6429999999999998</v>
      </c>
      <c r="W14" s="57">
        <f t="shared" si="0"/>
        <v>5.6310000000000002</v>
      </c>
      <c r="X14" s="57">
        <f t="shared" si="0"/>
        <v>6.0990000000000002</v>
      </c>
      <c r="Y14" s="57">
        <f t="shared" si="0"/>
        <v>3.4799999999999995</v>
      </c>
      <c r="Z14" s="58" t="str">
        <f t="shared" si="0"/>
        <v/>
      </c>
      <c r="AA14" s="59">
        <f>SUM(AA9:AA13)</f>
        <v>102.45700000000001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3.4089999999999998</v>
      </c>
      <c r="C19" s="76">
        <v>3.6679999999999997</v>
      </c>
      <c r="D19" s="76">
        <v>5.9380000000000006</v>
      </c>
      <c r="E19" s="76">
        <v>6.128000000000001</v>
      </c>
      <c r="F19" s="76">
        <v>5.1679999999999993</v>
      </c>
      <c r="G19" s="76">
        <v>5.0530000000000008</v>
      </c>
      <c r="H19" s="76">
        <v>1.875</v>
      </c>
      <c r="I19" s="76">
        <v>1.036</v>
      </c>
      <c r="J19" s="76"/>
      <c r="K19" s="76"/>
      <c r="L19" s="76"/>
      <c r="M19" s="76"/>
      <c r="N19" s="76"/>
      <c r="O19" s="76"/>
      <c r="P19" s="76">
        <v>0.121</v>
      </c>
      <c r="Q19" s="76">
        <v>0.25700000000000001</v>
      </c>
      <c r="R19" s="76">
        <v>1.4649999999999999</v>
      </c>
      <c r="S19" s="76">
        <v>0.3</v>
      </c>
      <c r="T19" s="76">
        <v>0.65800000000000003</v>
      </c>
      <c r="U19" s="76"/>
      <c r="V19" s="76"/>
      <c r="W19" s="76"/>
      <c r="X19" s="76"/>
      <c r="Y19" s="76">
        <v>2.8410000000000002</v>
      </c>
      <c r="Z19" s="73"/>
      <c r="AA19" s="74">
        <f>SUM(B19:Z19)</f>
        <v>37.916999999999994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3.4089999999999998</v>
      </c>
      <c r="C22" s="83">
        <f t="shared" si="1"/>
        <v>3.6679999999999997</v>
      </c>
      <c r="D22" s="83">
        <f t="shared" si="1"/>
        <v>5.9380000000000006</v>
      </c>
      <c r="E22" s="83">
        <f t="shared" si="1"/>
        <v>6.128000000000001</v>
      </c>
      <c r="F22" s="83">
        <f t="shared" si="1"/>
        <v>5.1679999999999993</v>
      </c>
      <c r="G22" s="83">
        <f t="shared" si="1"/>
        <v>5.0530000000000008</v>
      </c>
      <c r="H22" s="83">
        <f t="shared" si="1"/>
        <v>1.875</v>
      </c>
      <c r="I22" s="83">
        <f t="shared" si="1"/>
        <v>1.036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0.121</v>
      </c>
      <c r="Q22" s="83">
        <f t="shared" si="1"/>
        <v>0.25700000000000001</v>
      </c>
      <c r="R22" s="83">
        <f t="shared" si="1"/>
        <v>1.4649999999999999</v>
      </c>
      <c r="S22" s="83">
        <f t="shared" si="1"/>
        <v>0.3</v>
      </c>
      <c r="T22" s="83">
        <f t="shared" si="1"/>
        <v>0.65800000000000003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2.8410000000000002</v>
      </c>
      <c r="Z22" s="84">
        <f t="shared" si="1"/>
        <v>0</v>
      </c>
      <c r="AA22" s="85">
        <f t="shared" si="1"/>
        <v>37.916999999999994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4.9939999999999998</v>
      </c>
      <c r="C26" s="72">
        <v>5.01</v>
      </c>
      <c r="D26" s="72">
        <v>6.2919999999999998</v>
      </c>
      <c r="E26" s="72">
        <v>6.1280000000000001</v>
      </c>
      <c r="F26" s="72">
        <v>5.4240000000000004</v>
      </c>
      <c r="G26" s="72">
        <v>5.5430000000000001</v>
      </c>
      <c r="H26" s="72">
        <v>5.43</v>
      </c>
      <c r="I26" s="72">
        <v>7.1929999999999996</v>
      </c>
      <c r="J26" s="72">
        <v>8.19</v>
      </c>
      <c r="K26" s="72">
        <v>10.513999999999999</v>
      </c>
      <c r="L26" s="72">
        <v>15.956</v>
      </c>
      <c r="M26" s="72">
        <v>10.382999999999999</v>
      </c>
      <c r="N26" s="72">
        <v>4.9779999999999998</v>
      </c>
      <c r="O26" s="72">
        <v>4.476</v>
      </c>
      <c r="P26" s="72">
        <v>3.64</v>
      </c>
      <c r="Q26" s="72">
        <v>1.8740000000000001</v>
      </c>
      <c r="R26" s="72">
        <v>4.0439999999999996</v>
      </c>
      <c r="S26" s="72">
        <v>2.5409999999999999</v>
      </c>
      <c r="T26" s="72">
        <v>2.7839999999999998</v>
      </c>
      <c r="U26" s="72">
        <v>4.2859999999999996</v>
      </c>
      <c r="V26" s="72">
        <v>2.6429999999999998</v>
      </c>
      <c r="W26" s="72">
        <v>5.6310000000000002</v>
      </c>
      <c r="X26" s="72">
        <v>6.0990000000000002</v>
      </c>
      <c r="Y26" s="72">
        <v>6.3209999999999997</v>
      </c>
      <c r="Z26" s="73"/>
      <c r="AA26" s="74">
        <f>SUM(B26:Z26)</f>
        <v>140.37399999999997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4.9939999999999998</v>
      </c>
      <c r="C28" s="57">
        <f t="shared" si="2"/>
        <v>5.01</v>
      </c>
      <c r="D28" s="57">
        <f t="shared" si="2"/>
        <v>6.2919999999999998</v>
      </c>
      <c r="E28" s="57">
        <f t="shared" si="2"/>
        <v>6.1280000000000001</v>
      </c>
      <c r="F28" s="57">
        <f t="shared" si="2"/>
        <v>5.4240000000000004</v>
      </c>
      <c r="G28" s="57">
        <f t="shared" si="2"/>
        <v>5.5430000000000001</v>
      </c>
      <c r="H28" s="57">
        <f t="shared" si="2"/>
        <v>5.43</v>
      </c>
      <c r="I28" s="57">
        <f t="shared" si="2"/>
        <v>7.1929999999999996</v>
      </c>
      <c r="J28" s="57">
        <f t="shared" si="2"/>
        <v>8.19</v>
      </c>
      <c r="K28" s="57">
        <f t="shared" si="2"/>
        <v>10.513999999999999</v>
      </c>
      <c r="L28" s="57">
        <f t="shared" si="2"/>
        <v>15.956</v>
      </c>
      <c r="M28" s="57">
        <f t="shared" si="2"/>
        <v>10.382999999999999</v>
      </c>
      <c r="N28" s="57">
        <f t="shared" si="2"/>
        <v>4.9779999999999998</v>
      </c>
      <c r="O28" s="57">
        <f t="shared" si="2"/>
        <v>4.476</v>
      </c>
      <c r="P28" s="57">
        <f t="shared" si="2"/>
        <v>3.64</v>
      </c>
      <c r="Q28" s="57">
        <f t="shared" si="2"/>
        <v>1.8740000000000001</v>
      </c>
      <c r="R28" s="57">
        <f t="shared" si="2"/>
        <v>4.0439999999999996</v>
      </c>
      <c r="S28" s="57">
        <f t="shared" si="2"/>
        <v>2.5409999999999999</v>
      </c>
      <c r="T28" s="57">
        <f t="shared" si="2"/>
        <v>2.7839999999999998</v>
      </c>
      <c r="U28" s="57">
        <f t="shared" si="2"/>
        <v>4.2859999999999996</v>
      </c>
      <c r="V28" s="57">
        <f t="shared" si="2"/>
        <v>2.6429999999999998</v>
      </c>
      <c r="W28" s="57">
        <f t="shared" si="2"/>
        <v>5.6310000000000002</v>
      </c>
      <c r="X28" s="57">
        <f t="shared" si="2"/>
        <v>6.0990000000000002</v>
      </c>
      <c r="Y28" s="57">
        <f t="shared" si="2"/>
        <v>6.3209999999999997</v>
      </c>
      <c r="Z28" s="58">
        <f t="shared" si="2"/>
        <v>0</v>
      </c>
      <c r="AA28" s="59">
        <f t="shared" si="2"/>
        <v>140.37399999999997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4.9939999999999998</v>
      </c>
      <c r="C47" s="83">
        <f t="shared" ref="C47:Z47" si="8">SUM(C10:C13)+C22+C36</f>
        <v>5.01</v>
      </c>
      <c r="D47" s="83">
        <f t="shared" si="8"/>
        <v>6.2920000000000007</v>
      </c>
      <c r="E47" s="83">
        <f t="shared" si="8"/>
        <v>6.128000000000001</v>
      </c>
      <c r="F47" s="83">
        <f t="shared" si="8"/>
        <v>5.4239999999999995</v>
      </c>
      <c r="G47" s="83">
        <f t="shared" si="8"/>
        <v>5.543000000000001</v>
      </c>
      <c r="H47" s="83">
        <f t="shared" si="8"/>
        <v>5.43</v>
      </c>
      <c r="I47" s="83">
        <f t="shared" si="8"/>
        <v>7.1929999999999996</v>
      </c>
      <c r="J47" s="83">
        <f t="shared" si="8"/>
        <v>8.1900000000000013</v>
      </c>
      <c r="K47" s="83">
        <f t="shared" si="8"/>
        <v>10.513999999999999</v>
      </c>
      <c r="L47" s="83">
        <f t="shared" si="8"/>
        <v>15.956000000000001</v>
      </c>
      <c r="M47" s="83">
        <f t="shared" si="8"/>
        <v>10.382999999999999</v>
      </c>
      <c r="N47" s="83">
        <f t="shared" si="8"/>
        <v>4.9780000000000006</v>
      </c>
      <c r="O47" s="83">
        <f t="shared" si="8"/>
        <v>4.4759999999999991</v>
      </c>
      <c r="P47" s="83">
        <f t="shared" si="8"/>
        <v>3.6399999999999997</v>
      </c>
      <c r="Q47" s="83">
        <f t="shared" si="8"/>
        <v>1.8740000000000001</v>
      </c>
      <c r="R47" s="83">
        <f t="shared" si="8"/>
        <v>4.0440000000000005</v>
      </c>
      <c r="S47" s="83">
        <f t="shared" si="8"/>
        <v>2.5409999999999999</v>
      </c>
      <c r="T47" s="83">
        <f t="shared" si="8"/>
        <v>2.7840000000000003</v>
      </c>
      <c r="U47" s="83">
        <f t="shared" si="8"/>
        <v>4.2859999999999996</v>
      </c>
      <c r="V47" s="83">
        <f t="shared" si="8"/>
        <v>2.6429999999999998</v>
      </c>
      <c r="W47" s="83">
        <f t="shared" si="8"/>
        <v>5.6310000000000002</v>
      </c>
      <c r="X47" s="83">
        <f t="shared" si="8"/>
        <v>6.0990000000000002</v>
      </c>
      <c r="Y47" s="83">
        <f t="shared" si="8"/>
        <v>6.3209999999999997</v>
      </c>
      <c r="Z47" s="84">
        <f t="shared" si="8"/>
        <v>0</v>
      </c>
      <c r="AA47" s="100">
        <f>SUM(B47:Z47)</f>
        <v>140.37399999999997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112.89</v>
      </c>
      <c r="C7" s="113">
        <v>108.72</v>
      </c>
      <c r="D7" s="113">
        <v>99.31</v>
      </c>
      <c r="E7" s="113">
        <v>99.3</v>
      </c>
      <c r="F7" s="113">
        <v>99.32</v>
      </c>
      <c r="G7" s="113">
        <v>112.82</v>
      </c>
      <c r="H7" s="113">
        <v>146</v>
      </c>
      <c r="I7" s="113">
        <v>169.47</v>
      </c>
      <c r="J7" s="113">
        <v>163</v>
      </c>
      <c r="K7" s="113">
        <v>149.91</v>
      </c>
      <c r="L7" s="113">
        <v>145.44</v>
      </c>
      <c r="M7" s="113">
        <v>149.91</v>
      </c>
      <c r="N7" s="113">
        <v>148.91999999999999</v>
      </c>
      <c r="O7" s="113">
        <v>147.66</v>
      </c>
      <c r="P7" s="113">
        <v>128.03</v>
      </c>
      <c r="Q7" s="113">
        <v>132.02000000000001</v>
      </c>
      <c r="R7" s="113">
        <v>159.71</v>
      </c>
      <c r="S7" s="113">
        <v>161.13999999999999</v>
      </c>
      <c r="T7" s="113">
        <v>215.6</v>
      </c>
      <c r="U7" s="113">
        <v>216.25</v>
      </c>
      <c r="V7" s="113">
        <v>181.54</v>
      </c>
      <c r="W7" s="113">
        <v>154.18</v>
      </c>
      <c r="X7" s="113">
        <v>149.43</v>
      </c>
      <c r="Y7" s="113">
        <v>146.78</v>
      </c>
      <c r="Z7" s="114"/>
      <c r="AA7" s="115">
        <v>145.72291666666666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2021-10-01T20:21:48Z</dcterms:created>
  <dcterms:modified xsi:type="dcterms:W3CDTF">2021-10-01T20:21:49Z</dcterms:modified>
</cp:coreProperties>
</file>