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<sst xmlns="http://schemas.openxmlformats.org/spreadsheetml/2006/main" count="109" uniqueCount="48">
  <si>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30/09/2021 23:23:26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</si>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</sst>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21.86</c:v>
                </c:pt>
                <c:pt idx="6">
                  <c:v>32.676000000000002</c:v>
                </c:pt>
                <c:pt idx="7">
                  <c:v>33.838000000000001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</c:v>
                </c:pt>
                <c:pt idx="1">
                  <c:v>151</c:v>
                </c:pt>
                <c:pt idx="2">
                  <c:v>180</c:v>
                </c:pt>
                <c:pt idx="3">
                  <c:v>180</c:v>
                </c:pt>
                <c:pt idx="4">
                  <c:v>180</c:v>
                </c:pt>
                <c:pt idx="5">
                  <c:v>182.68099999999998</c:v>
                </c:pt>
                <c:pt idx="6">
                  <c:v>357.334</c:v>
                </c:pt>
                <c:pt idx="7">
                  <c:v>261</c:v>
                </c:pt>
                <c:pt idx="8">
                  <c:v>269.62200000000001</c:v>
                </c:pt>
                <c:pt idx="9">
                  <c:v>261</c:v>
                </c:pt>
                <c:pt idx="10">
                  <c:v>261</c:v>
                </c:pt>
                <c:pt idx="11">
                  <c:v>261</c:v>
                </c:pt>
                <c:pt idx="12">
                  <c:v>261</c:v>
                </c:pt>
                <c:pt idx="13">
                  <c:v>261</c:v>
                </c:pt>
                <c:pt idx="14">
                  <c:v>261</c:v>
                </c:pt>
                <c:pt idx="15">
                  <c:v>263</c:v>
                </c:pt>
                <c:pt idx="16">
                  <c:v>227.06800000000001</c:v>
                </c:pt>
                <c:pt idx="17">
                  <c:v>221</c:v>
                </c:pt>
                <c:pt idx="18">
                  <c:v>233.90100000000001</c:v>
                </c:pt>
                <c:pt idx="19">
                  <c:v>233.90899999999999</c:v>
                </c:pt>
                <c:pt idx="20">
                  <c:v>222.971</c:v>
                </c:pt>
                <c:pt idx="21">
                  <c:v>226.01400000000001</c:v>
                </c:pt>
                <c:pt idx="22">
                  <c:v>221</c:v>
                </c:pt>
                <c:pt idx="23">
                  <c:v>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3.738</c:v>
                </c:pt>
                <c:pt idx="1">
                  <c:v>3.246</c:v>
                </c:pt>
                <c:pt idx="2">
                  <c:v>3.7010000000000005</c:v>
                </c:pt>
                <c:pt idx="3">
                  <c:v>2.6680000000000001</c:v>
                </c:pt>
                <c:pt idx="4">
                  <c:v>2.44</c:v>
                </c:pt>
                <c:pt idx="5">
                  <c:v>2.5299999999999998</c:v>
                </c:pt>
                <c:pt idx="6">
                  <c:v>23.927999999999997</c:v>
                </c:pt>
                <c:pt idx="7">
                  <c:v>2.6440000000000001</c:v>
                </c:pt>
                <c:pt idx="8">
                  <c:v>2.7920000000000003</c:v>
                </c:pt>
                <c:pt idx="9">
                  <c:v>2.984</c:v>
                </c:pt>
                <c:pt idx="10">
                  <c:v>3.2549999999999999</c:v>
                </c:pt>
                <c:pt idx="11">
                  <c:v>2.7640000000000002</c:v>
                </c:pt>
                <c:pt idx="12">
                  <c:v>1.9649999999999999</c:v>
                </c:pt>
                <c:pt idx="13">
                  <c:v>0.93200000000000005</c:v>
                </c:pt>
                <c:pt idx="14">
                  <c:v>1.135</c:v>
                </c:pt>
                <c:pt idx="15">
                  <c:v>0.83</c:v>
                </c:pt>
                <c:pt idx="16">
                  <c:v>0.48099999999999998</c:v>
                </c:pt>
                <c:pt idx="17">
                  <c:v>0.32800000000000001</c:v>
                </c:pt>
                <c:pt idx="18">
                  <c:v>15.433000000000002</c:v>
                </c:pt>
                <c:pt idx="19">
                  <c:v>16.272000000000002</c:v>
                </c:pt>
                <c:pt idx="20">
                  <c:v>0.36499999999999999</c:v>
                </c:pt>
                <c:pt idx="21">
                  <c:v>0.997</c:v>
                </c:pt>
                <c:pt idx="22">
                  <c:v>1.4100000000000001</c:v>
                </c:pt>
                <c:pt idx="23">
                  <c:v>1.3919999999999999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2521512"/>
        <c:axId val="172511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210.98000000000002</c:v>
                </c:pt>
                <c:pt idx="1">
                  <c:v>159.04499999999993</c:v>
                </c:pt>
                <c:pt idx="2">
                  <c:v>188.39399999999998</c:v>
                </c:pt>
                <c:pt idx="3">
                  <c:v>187.42899999999997</c:v>
                </c:pt>
                <c:pt idx="4">
                  <c:v>188.601</c:v>
                </c:pt>
                <c:pt idx="5">
                  <c:v>192.22200000000001</c:v>
                </c:pt>
                <c:pt idx="6">
                  <c:v>422.30399999999997</c:v>
                </c:pt>
                <c:pt idx="7">
                  <c:v>307.471</c:v>
                </c:pt>
                <c:pt idx="8">
                  <c:v>283.23799999999994</c:v>
                </c:pt>
                <c:pt idx="9">
                  <c:v>276.13299999999992</c:v>
                </c:pt>
                <c:pt idx="10">
                  <c:v>280.47200000000004</c:v>
                </c:pt>
                <c:pt idx="11">
                  <c:v>280.16699999999992</c:v>
                </c:pt>
                <c:pt idx="12">
                  <c:v>266.52199999999999</c:v>
                </c:pt>
                <c:pt idx="13">
                  <c:v>263.68200000000002</c:v>
                </c:pt>
                <c:pt idx="14">
                  <c:v>262.71300000000002</c:v>
                </c:pt>
                <c:pt idx="15">
                  <c:v>264.68200000000002</c:v>
                </c:pt>
                <c:pt idx="16">
                  <c:v>268.69700000000006</c:v>
                </c:pt>
                <c:pt idx="17">
                  <c:v>263.38600000000002</c:v>
                </c:pt>
                <c:pt idx="18">
                  <c:v>291.54700000000003</c:v>
                </c:pt>
                <c:pt idx="19">
                  <c:v>291.69799999999998</c:v>
                </c:pt>
                <c:pt idx="20">
                  <c:v>265.3</c:v>
                </c:pt>
                <c:pt idx="21">
                  <c:v>269.71600000000001</c:v>
                </c:pt>
                <c:pt idx="22">
                  <c:v>265.36199999999997</c:v>
                </c:pt>
                <c:pt idx="23">
                  <c:v>265.14600000000002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21512"/>
        <c:axId val="172511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111.67</c:v>
                </c:pt>
                <c:pt idx="1">
                  <c:v>112.9</c:v>
                </c:pt>
                <c:pt idx="2">
                  <c:v>99.77</c:v>
                </c:pt>
                <c:pt idx="3">
                  <c:v>91.13</c:v>
                </c:pt>
                <c:pt idx="4">
                  <c:v>97.97</c:v>
                </c:pt>
                <c:pt idx="5">
                  <c:v>110.65</c:v>
                </c:pt>
                <c:pt idx="6">
                  <c:v>215</c:v>
                </c:pt>
                <c:pt idx="7">
                  <c:v>214.65</c:v>
                </c:pt>
                <c:pt idx="8">
                  <c:v>217.98</c:v>
                </c:pt>
                <c:pt idx="9">
                  <c:v>197.34</c:v>
                </c:pt>
                <c:pt idx="10">
                  <c:v>193.23</c:v>
                </c:pt>
                <c:pt idx="11">
                  <c:v>179.07</c:v>
                </c:pt>
                <c:pt idx="12">
                  <c:v>176.24</c:v>
                </c:pt>
                <c:pt idx="13">
                  <c:v>160.04</c:v>
                </c:pt>
                <c:pt idx="14">
                  <c:v>152.33000000000001</c:v>
                </c:pt>
                <c:pt idx="15">
                  <c:v>156.02000000000001</c:v>
                </c:pt>
                <c:pt idx="16">
                  <c:v>175.28</c:v>
                </c:pt>
                <c:pt idx="17">
                  <c:v>178.07</c:v>
                </c:pt>
                <c:pt idx="18">
                  <c:v>229.96</c:v>
                </c:pt>
                <c:pt idx="19">
                  <c:v>229.97</c:v>
                </c:pt>
                <c:pt idx="20">
                  <c:v>200.33</c:v>
                </c:pt>
                <c:pt idx="21">
                  <c:v>185.1</c:v>
                </c:pt>
                <c:pt idx="22">
                  <c:v>157.96</c:v>
                </c:pt>
                <c:pt idx="23">
                  <c:v>156.18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11976"/>
        <c:axId val="172511584"/>
      </c:lineChart>
      <c:catAx>
        <c:axId val="172521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511192"/>
        <c:crosses val="autoZero"/>
        <c:auto val="1"/>
        <c:lblAlgn val="ctr"/>
        <c:lblOffset val="100"/>
        <c:noMultiLvlLbl val="0"/>
      </c:catAx>
      <c:valAx>
        <c:axId val="17251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521512"/>
        <c:crosses val="autoZero"/>
        <c:crossBetween val="between"/>
      </c:valAx>
      <c:valAx>
        <c:axId val="172511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511976"/>
        <c:crosses val="max"/>
        <c:crossBetween val="between"/>
      </c:valAx>
      <c:catAx>
        <c:axId val="172511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511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44470</v>
          </cell>
        </row>
        <row r="5">
          <cell r="C5" t="str">
            <v>CRIDA2</v>
          </cell>
        </row>
        <row r="26">
          <cell r="C26">
            <v>408.37400000000002</v>
          </cell>
        </row>
        <row r="27">
          <cell r="C27">
            <v>5577.4999999999991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98.23</v>
          </cell>
        </row>
        <row r="31">
          <cell r="C31">
            <v>0</v>
          </cell>
        </row>
        <row r="32">
          <cell r="C32">
            <v>57.331000000000003</v>
          </cell>
        </row>
        <row r="33">
          <cell r="C33">
            <v>73.459000000000017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10.000000000000002</v>
          </cell>
        </row>
        <row r="39">
          <cell r="C39">
            <v>81.185999999999993</v>
          </cell>
        </row>
        <row r="40">
          <cell r="C40">
            <v>14.200999999999999</v>
          </cell>
        </row>
        <row r="41">
          <cell r="C41">
            <v>0</v>
          </cell>
        </row>
        <row r="42">
          <cell r="C42">
            <v>127.3</v>
          </cell>
        </row>
        <row r="43">
          <cell r="C43">
            <v>0</v>
          </cell>
        </row>
        <row r="44">
          <cell r="C44">
            <v>5688.5410000000002</v>
          </cell>
        </row>
        <row r="45">
          <cell r="C45">
            <v>153.51400000000001</v>
          </cell>
        </row>
        <row r="46">
          <cell r="C46">
            <v>0</v>
          </cell>
        </row>
        <row r="47">
          <cell r="C47">
            <v>140.16499999999999</v>
          </cell>
        </row>
      </sheetData>
      <sheetData sheetId="4"/>
      <sheetData sheetId="5"/>
      <sheetData sheetId="6"/>
      <sheetData sheetId="7">
        <row r="7">
          <cell r="B7">
            <v>111.67</v>
          </cell>
          <cell r="C7">
            <v>112.9</v>
          </cell>
          <cell r="D7">
            <v>99.77</v>
          </cell>
          <cell r="E7">
            <v>91.13</v>
          </cell>
          <cell r="F7">
            <v>97.97</v>
          </cell>
          <cell r="G7">
            <v>110.65</v>
          </cell>
          <cell r="H7">
            <v>215</v>
          </cell>
          <cell r="I7">
            <v>214.65</v>
          </cell>
          <cell r="J7">
            <v>217.98</v>
          </cell>
          <cell r="K7">
            <v>197.34</v>
          </cell>
          <cell r="L7">
            <v>193.23</v>
          </cell>
          <cell r="M7">
            <v>179.07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175.28</v>
          </cell>
          <cell r="S7">
            <v>178.07</v>
          </cell>
          <cell r="T7">
            <v>229.96</v>
          </cell>
          <cell r="U7">
            <v>229.97</v>
          </cell>
          <cell r="V7">
            <v>200.33</v>
          </cell>
          <cell r="W7">
            <v>185.1</v>
          </cell>
          <cell r="X7">
            <v>157.96</v>
          </cell>
          <cell r="Y7">
            <v>156.18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111.67</v>
          </cell>
          <cell r="C7">
            <v>112.9</v>
          </cell>
          <cell r="D7">
            <v>99.77</v>
          </cell>
          <cell r="E7">
            <v>91.13</v>
          </cell>
          <cell r="F7">
            <v>97.97</v>
          </cell>
          <cell r="G7">
            <v>110.65</v>
          </cell>
          <cell r="H7">
            <v>215</v>
          </cell>
          <cell r="I7">
            <v>214.65</v>
          </cell>
          <cell r="J7">
            <v>217.98</v>
          </cell>
          <cell r="K7">
            <v>197.34</v>
          </cell>
          <cell r="L7">
            <v>193.23</v>
          </cell>
          <cell r="M7">
            <v>179.07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175.28</v>
          </cell>
          <cell r="S7">
            <v>178.07</v>
          </cell>
          <cell r="T7">
            <v>229.96</v>
          </cell>
          <cell r="U7">
            <v>229.97</v>
          </cell>
          <cell r="V7">
            <v>200.33</v>
          </cell>
          <cell r="W7">
            <v>185.1</v>
          </cell>
          <cell r="X7">
            <v>157.96</v>
          </cell>
          <cell r="Y7">
            <v>156.18</v>
          </cell>
        </row>
        <row r="10">
          <cell r="H10">
            <v>16</v>
          </cell>
          <cell r="I10">
            <v>16</v>
          </cell>
          <cell r="R10">
            <v>20</v>
          </cell>
          <cell r="S10">
            <v>20</v>
          </cell>
          <cell r="T10">
            <v>20</v>
          </cell>
          <cell r="U10">
            <v>20</v>
          </cell>
          <cell r="V10">
            <v>20</v>
          </cell>
          <cell r="W10">
            <v>20</v>
          </cell>
          <cell r="X10">
            <v>20</v>
          </cell>
          <cell r="Y10">
            <v>20</v>
          </cell>
        </row>
        <row r="11">
          <cell r="B11">
            <v>21.86</v>
          </cell>
          <cell r="H11">
            <v>16.675999999999998</v>
          </cell>
          <cell r="I11">
            <v>17.838000000000001</v>
          </cell>
          <cell r="R11">
            <v>20</v>
          </cell>
          <cell r="S11">
            <v>20</v>
          </cell>
          <cell r="T11">
            <v>20</v>
          </cell>
          <cell r="U11">
            <v>20</v>
          </cell>
          <cell r="V11">
            <v>20</v>
          </cell>
          <cell r="W11">
            <v>20</v>
          </cell>
          <cell r="X11">
            <v>20</v>
          </cell>
          <cell r="Y11">
            <v>20</v>
          </cell>
        </row>
        <row r="24">
          <cell r="B24">
            <v>180</v>
          </cell>
          <cell r="C24">
            <v>114</v>
          </cell>
          <cell r="D24">
            <v>114</v>
          </cell>
          <cell r="E24">
            <v>114</v>
          </cell>
          <cell r="F24">
            <v>114</v>
          </cell>
          <cell r="G24">
            <v>114</v>
          </cell>
          <cell r="H24">
            <v>114</v>
          </cell>
          <cell r="I24">
            <v>114</v>
          </cell>
          <cell r="J24">
            <v>161</v>
          </cell>
          <cell r="K24">
            <v>161</v>
          </cell>
          <cell r="L24">
            <v>161</v>
          </cell>
          <cell r="M24">
            <v>161</v>
          </cell>
          <cell r="N24">
            <v>161</v>
          </cell>
          <cell r="O24">
            <v>161</v>
          </cell>
          <cell r="P24">
            <v>161</v>
          </cell>
          <cell r="Q24">
            <v>163</v>
          </cell>
          <cell r="R24">
            <v>221</v>
          </cell>
          <cell r="S24">
            <v>221</v>
          </cell>
          <cell r="T24">
            <v>221</v>
          </cell>
          <cell r="U24">
            <v>221</v>
          </cell>
          <cell r="V24">
            <v>221</v>
          </cell>
          <cell r="W24">
            <v>221</v>
          </cell>
          <cell r="X24">
            <v>221</v>
          </cell>
          <cell r="Y24">
            <v>221</v>
          </cell>
        </row>
        <row r="27">
          <cell r="C27">
            <v>37</v>
          </cell>
          <cell r="D27">
            <v>66</v>
          </cell>
          <cell r="E27">
            <v>66</v>
          </cell>
          <cell r="F27">
            <v>66</v>
          </cell>
          <cell r="G27">
            <v>68.680999999999997</v>
          </cell>
          <cell r="H27">
            <v>147</v>
          </cell>
          <cell r="I27">
            <v>147</v>
          </cell>
          <cell r="J27">
            <v>100</v>
          </cell>
          <cell r="K27">
            <v>100</v>
          </cell>
          <cell r="L27">
            <v>100</v>
          </cell>
          <cell r="M27">
            <v>100</v>
          </cell>
          <cell r="N27">
            <v>100</v>
          </cell>
          <cell r="O27">
            <v>100</v>
          </cell>
          <cell r="P27">
            <v>100</v>
          </cell>
          <cell r="Q27">
            <v>100</v>
          </cell>
        </row>
        <row r="31">
          <cell r="H31">
            <v>51.892000000000003</v>
          </cell>
          <cell r="J31">
            <v>4.3760000000000003</v>
          </cell>
        </row>
        <row r="35">
          <cell r="H35">
            <v>44.442</v>
          </cell>
          <cell r="J35">
            <v>4.2460000000000004</v>
          </cell>
          <cell r="R35">
            <v>6.0679999999999996</v>
          </cell>
          <cell r="T35">
            <v>12.901</v>
          </cell>
          <cell r="U35">
            <v>12.909000000000001</v>
          </cell>
          <cell r="V35">
            <v>1.9710000000000001</v>
          </cell>
          <cell r="W35">
            <v>5.0140000000000002</v>
          </cell>
        </row>
        <row r="57">
          <cell r="B57">
            <v>3.738</v>
          </cell>
          <cell r="C57">
            <v>3.246</v>
          </cell>
          <cell r="D57">
            <v>3.7010000000000005</v>
          </cell>
          <cell r="E57">
            <v>2.6680000000000001</v>
          </cell>
          <cell r="F57">
            <v>2.44</v>
          </cell>
          <cell r="G57">
            <v>2.5299999999999998</v>
          </cell>
          <cell r="H57">
            <v>23.927999999999997</v>
          </cell>
          <cell r="I57">
            <v>2.6440000000000001</v>
          </cell>
          <cell r="J57">
            <v>2.7920000000000003</v>
          </cell>
          <cell r="K57">
            <v>2.984</v>
          </cell>
          <cell r="L57">
            <v>3.2549999999999999</v>
          </cell>
          <cell r="M57">
            <v>2.7640000000000002</v>
          </cell>
          <cell r="N57">
            <v>1.9649999999999999</v>
          </cell>
          <cell r="O57">
            <v>0.93200000000000005</v>
          </cell>
          <cell r="P57">
            <v>1.135</v>
          </cell>
          <cell r="Q57">
            <v>0.83</v>
          </cell>
          <cell r="R57">
            <v>0.48099999999999998</v>
          </cell>
          <cell r="S57">
            <v>0.32800000000000001</v>
          </cell>
          <cell r="T57">
            <v>15.433000000000002</v>
          </cell>
          <cell r="U57">
            <v>16.272000000000002</v>
          </cell>
          <cell r="V57">
            <v>0.36499999999999999</v>
          </cell>
          <cell r="W57">
            <v>0.997</v>
          </cell>
          <cell r="X57">
            <v>1.4100000000000001</v>
          </cell>
          <cell r="Y57">
            <v>1.3919999999999999</v>
          </cell>
        </row>
        <row r="63">
          <cell r="B63">
            <v>3.57</v>
          </cell>
          <cell r="C63">
            <v>3.53</v>
          </cell>
          <cell r="D63">
            <v>3.4860000000000002</v>
          </cell>
          <cell r="E63">
            <v>3.5230000000000001</v>
          </cell>
          <cell r="F63">
            <v>3.6040000000000001</v>
          </cell>
          <cell r="G63">
            <v>4.1130000000000004</v>
          </cell>
          <cell r="H63">
            <v>4.952</v>
          </cell>
          <cell r="I63">
            <v>5.8179999999999996</v>
          </cell>
          <cell r="J63">
            <v>6.1</v>
          </cell>
          <cell r="K63">
            <v>6.1820000000000004</v>
          </cell>
          <cell r="L63">
            <v>6.2380000000000004</v>
          </cell>
          <cell r="M63">
            <v>6.2149999999999999</v>
          </cell>
        </row>
        <row r="64">
          <cell r="B64">
            <v>1.8120000000000001</v>
          </cell>
          <cell r="C64">
            <v>1.2689999999999999</v>
          </cell>
          <cell r="D64">
            <v>1.2070000000000001</v>
          </cell>
          <cell r="E64">
            <v>1.238</v>
          </cell>
          <cell r="F64">
            <v>2.5569999999999999</v>
          </cell>
          <cell r="G64">
            <v>2.8980000000000001</v>
          </cell>
          <cell r="H64">
            <v>3.4009999999999998</v>
          </cell>
          <cell r="I64">
            <v>4.1710000000000003</v>
          </cell>
          <cell r="J64">
            <v>4.7240000000000002</v>
          </cell>
          <cell r="K64">
            <v>5.9670000000000005</v>
          </cell>
          <cell r="L64">
            <v>9.9789999999999992</v>
          </cell>
          <cell r="M64">
            <v>10.188000000000001</v>
          </cell>
          <cell r="N64">
            <v>3.5570000000000004</v>
          </cell>
          <cell r="O64">
            <v>1.75</v>
          </cell>
          <cell r="P64">
            <v>0.57800000000000007</v>
          </cell>
          <cell r="Q64">
            <v>0.85199999999999998</v>
          </cell>
          <cell r="R64">
            <v>1.1480000000000001</v>
          </cell>
          <cell r="S64">
            <v>2.0579999999999998</v>
          </cell>
          <cell r="T64">
            <v>2.2130000000000001</v>
          </cell>
          <cell r="U64">
            <v>1.5169999999999999</v>
          </cell>
          <cell r="V64">
            <v>1.964</v>
          </cell>
          <cell r="W64">
            <v>2.7050000000000001</v>
          </cell>
          <cell r="X64">
            <v>2.952</v>
          </cell>
          <cell r="Y64">
            <v>2.754</v>
          </cell>
        </row>
      </sheetData>
      <sheetData sheetId="17">
        <row r="10">
          <cell r="Q10">
            <v>2</v>
          </cell>
        </row>
        <row r="21">
          <cell r="B21">
            <v>201.86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182.68100000000001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D23">
            <v>29</v>
          </cell>
          <cell r="E23">
            <v>29</v>
          </cell>
          <cell r="F23">
            <v>29</v>
          </cell>
        </row>
        <row r="26">
          <cell r="H26">
            <v>32.676000000000002</v>
          </cell>
          <cell r="I26">
            <v>33.838000000000001</v>
          </cell>
        </row>
        <row r="57">
          <cell r="B57">
            <v>5.9690000000000003</v>
          </cell>
          <cell r="C57">
            <v>3.423</v>
          </cell>
          <cell r="D57">
            <v>0.72399999999999998</v>
          </cell>
          <cell r="E57">
            <v>3.3169999999999997</v>
          </cell>
          <cell r="F57">
            <v>5.7029999999999994</v>
          </cell>
          <cell r="G57">
            <v>8.1449999999999996</v>
          </cell>
          <cell r="H57">
            <v>0.52600000000000002</v>
          </cell>
          <cell r="I57">
            <v>8.0640000000000001</v>
          </cell>
          <cell r="J57">
            <v>9.8209999999999997</v>
          </cell>
          <cell r="K57">
            <v>15.132999999999999</v>
          </cell>
          <cell r="L57">
            <v>19.472000000000001</v>
          </cell>
          <cell r="M57">
            <v>19.167000000000002</v>
          </cell>
          <cell r="N57">
            <v>5.5220000000000002</v>
          </cell>
          <cell r="O57">
            <v>2.6819999999999999</v>
          </cell>
          <cell r="P57">
            <v>1.7130000000000001</v>
          </cell>
          <cell r="Q57">
            <v>1.6819999999999999</v>
          </cell>
          <cell r="R57">
            <v>7.6970000000000001</v>
          </cell>
          <cell r="S57">
            <v>2.3860000000000001</v>
          </cell>
          <cell r="U57">
            <v>0.104</v>
          </cell>
          <cell r="V57">
            <v>2.4910000000000001</v>
          </cell>
          <cell r="W57">
            <v>8.7160000000000011</v>
          </cell>
          <cell r="X57">
            <v>4.3620000000000001</v>
          </cell>
          <cell r="Y57">
            <v>3.3460000000000001</v>
          </cell>
        </row>
        <row r="62">
          <cell r="B62">
            <v>0.8</v>
          </cell>
          <cell r="C62">
            <v>1.9</v>
          </cell>
          <cell r="D62">
            <v>1.9</v>
          </cell>
          <cell r="E62">
            <v>1.9</v>
          </cell>
          <cell r="F62">
            <v>1.9</v>
          </cell>
          <cell r="G62">
            <v>0.8</v>
          </cell>
          <cell r="Y62">
            <v>0.8</v>
          </cell>
        </row>
        <row r="63">
          <cell r="D63">
            <v>3.0529999999999999</v>
          </cell>
          <cell r="I63">
            <v>4.0659999999999998</v>
          </cell>
          <cell r="J63">
            <v>12</v>
          </cell>
          <cell r="T63">
            <v>30.145</v>
          </cell>
          <cell r="U63">
            <v>30.113</v>
          </cell>
          <cell r="V63">
            <v>1.8089999999999999</v>
          </cell>
        </row>
        <row r="64">
          <cell r="B64">
            <v>2.351</v>
          </cell>
          <cell r="C64">
            <v>2.722</v>
          </cell>
          <cell r="D64">
            <v>2.7169999999999996</v>
          </cell>
          <cell r="E64">
            <v>2.2120000000000002</v>
          </cell>
          <cell r="F64">
            <v>0.998</v>
          </cell>
          <cell r="G64">
            <v>0.59599999999999997</v>
          </cell>
          <cell r="H64">
            <v>0.80199999999999994</v>
          </cell>
          <cell r="I64">
            <v>0.503</v>
          </cell>
          <cell r="J64">
            <v>0.41699999999999998</v>
          </cell>
          <cell r="T64">
            <v>0.40200000000000002</v>
          </cell>
          <cell r="U64">
            <v>0.48099999999999998</v>
          </cell>
        </row>
        <row r="74">
          <cell r="H74">
            <v>127.3</v>
          </cell>
        </row>
      </sheetData>
      <sheetData sheetId="18">
        <row r="7">
          <cell r="B7">
            <v>111.67</v>
          </cell>
          <cell r="C7">
            <v>112.9</v>
          </cell>
          <cell r="D7">
            <v>99.77</v>
          </cell>
          <cell r="E7">
            <v>91.13</v>
          </cell>
          <cell r="F7">
            <v>97.97</v>
          </cell>
          <cell r="G7">
            <v>110.65</v>
          </cell>
          <cell r="H7">
            <v>215</v>
          </cell>
          <cell r="I7">
            <v>214.65</v>
          </cell>
          <cell r="J7">
            <v>217.98</v>
          </cell>
          <cell r="K7">
            <v>197.34</v>
          </cell>
          <cell r="L7">
            <v>193.23</v>
          </cell>
          <cell r="M7">
            <v>179.07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175.28</v>
          </cell>
          <cell r="S7">
            <v>178.07</v>
          </cell>
          <cell r="T7">
            <v>229.96</v>
          </cell>
          <cell r="U7">
            <v>229.97</v>
          </cell>
          <cell r="V7">
            <v>200.33</v>
          </cell>
          <cell r="W7">
            <v>185.1</v>
          </cell>
          <cell r="X7">
            <v>157.96</v>
          </cell>
          <cell r="Y7">
            <v>156.18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LIG_MELITIS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44470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978.89400000000001</v>
          </cell>
          <cell r="J13">
            <v>978.89400000000001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103.40049999999999</v>
          </cell>
          <cell r="J24">
            <v>103.4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284.56740000000002</v>
          </cell>
          <cell r="J28">
            <v>284.56700000000001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210.98</v>
      </c>
      <c r="C4" s="18">
        <v>159.04499999999999</v>
      </c>
      <c r="D4" s="18">
        <v>188.39400000000003</v>
      </c>
      <c r="E4" s="18">
        <v>187.429</v>
      </c>
      <c r="F4" s="18">
        <v>188.601</v>
      </c>
      <c r="G4" s="18">
        <v>192.22200000000001</v>
      </c>
      <c r="H4" s="18">
        <v>422.29100000000005</v>
      </c>
      <c r="I4" s="18">
        <v>307.471</v>
      </c>
      <c r="J4" s="18">
        <v>283.238</v>
      </c>
      <c r="K4" s="18">
        <v>276.13300000000004</v>
      </c>
      <c r="L4" s="18">
        <v>280.47199999999998</v>
      </c>
      <c r="M4" s="18">
        <v>280.16700000000003</v>
      </c>
      <c r="N4" s="18">
        <v>266.52200000000005</v>
      </c>
      <c r="O4" s="18">
        <v>263.68200000000002</v>
      </c>
      <c r="P4" s="18">
        <v>262.71299999999997</v>
      </c>
      <c r="Q4" s="18">
        <v>264.68200000000002</v>
      </c>
      <c r="R4" s="18">
        <v>268.697</v>
      </c>
      <c r="S4" s="18">
        <v>263.38599999999997</v>
      </c>
      <c r="T4" s="18">
        <v>291.54699999999985</v>
      </c>
      <c r="U4" s="18">
        <v>291.69800000000004</v>
      </c>
      <c r="V4" s="18">
        <v>265.3</v>
      </c>
      <c r="W4" s="18">
        <v>269.71600000000001</v>
      </c>
      <c r="X4" s="18">
        <v>265.36200000000002</v>
      </c>
      <c r="Y4" s="18">
        <v>265.14600000000002</v>
      </c>
      <c r="Z4" s="19"/>
      <c r="AA4" s="20">
        <f>SUM(B4:Z4)</f>
        <v>6214.8940000000002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111.67</v>
      </c>
      <c r="C7" s="28">
        <v>112.9</v>
      </c>
      <c r="D7" s="28">
        <v>99.77</v>
      </c>
      <c r="E7" s="28">
        <v>91.13</v>
      </c>
      <c r="F7" s="28">
        <v>97.97</v>
      </c>
      <c r="G7" s="28">
        <v>110.65</v>
      </c>
      <c r="H7" s="28">
        <v>215</v>
      </c>
      <c r="I7" s="28">
        <v>214.65</v>
      </c>
      <c r="J7" s="28">
        <v>217.98</v>
      </c>
      <c r="K7" s="28">
        <v>197.34</v>
      </c>
      <c r="L7" s="28">
        <v>193.23</v>
      </c>
      <c r="M7" s="28">
        <v>179.07</v>
      </c>
      <c r="N7" s="28">
        <v>176.24</v>
      </c>
      <c r="O7" s="28">
        <v>160.04</v>
      </c>
      <c r="P7" s="28">
        <v>152.33000000000001</v>
      </c>
      <c r="Q7" s="28">
        <v>156.02000000000001</v>
      </c>
      <c r="R7" s="28">
        <v>175.28</v>
      </c>
      <c r="S7" s="28">
        <v>178.07</v>
      </c>
      <c r="T7" s="28">
        <v>229.96</v>
      </c>
      <c r="U7" s="28">
        <v>229.97</v>
      </c>
      <c r="V7" s="28">
        <v>200.33</v>
      </c>
      <c r="W7" s="28">
        <v>185.1</v>
      </c>
      <c r="X7" s="28">
        <v>157.96</v>
      </c>
      <c r="Y7" s="28">
        <v>156.18</v>
      </c>
      <c r="Z7" s="29"/>
      <c r="AA7" s="30">
        <f>IF(SUM(GR_MAINLAND_MCP_SUM_SELL)&lt;&gt;0,AVERAGEIF(GR_MAINLAND_MCP_SUM_SELL,"&lt;&gt;"""),"")</f>
        <v>166.61833333333331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21.86</v>
      </c>
      <c r="C10" s="42"/>
      <c r="D10" s="42"/>
      <c r="E10" s="42"/>
      <c r="F10" s="42"/>
      <c r="G10" s="42"/>
      <c r="H10" s="42">
        <v>32.676000000000002</v>
      </c>
      <c r="I10" s="42">
        <v>33.838000000000001</v>
      </c>
      <c r="J10" s="42"/>
      <c r="K10" s="42"/>
      <c r="L10" s="42"/>
      <c r="M10" s="42"/>
      <c r="N10" s="42"/>
      <c r="O10" s="42"/>
      <c r="P10" s="42"/>
      <c r="Q10" s="42"/>
      <c r="R10" s="42">
        <v>40</v>
      </c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40</v>
      </c>
      <c r="Y10" s="42">
        <v>40</v>
      </c>
      <c r="Z10" s="43"/>
      <c r="AA10" s="44">
        <f>SUM(B10:Z10)</f>
        <v>408.37400000000002</v>
      </c>
    </row>
    <row r="11" spans="1:27" ht="24.95" customHeight="1" x14ac:dyDescent="0.2">
      <c r="A11" s="45" t="s">
        <v>7</v>
      </c>
      <c r="B11" s="46">
        <v>180</v>
      </c>
      <c r="C11" s="47">
        <v>151</v>
      </c>
      <c r="D11" s="47">
        <v>180</v>
      </c>
      <c r="E11" s="47">
        <v>180</v>
      </c>
      <c r="F11" s="47">
        <v>180</v>
      </c>
      <c r="G11" s="47">
        <v>182.68099999999998</v>
      </c>
      <c r="H11" s="47">
        <v>357.334</v>
      </c>
      <c r="I11" s="47">
        <v>261</v>
      </c>
      <c r="J11" s="47">
        <v>269.62200000000001</v>
      </c>
      <c r="K11" s="47">
        <v>261</v>
      </c>
      <c r="L11" s="47">
        <v>261</v>
      </c>
      <c r="M11" s="47">
        <v>261</v>
      </c>
      <c r="N11" s="47">
        <v>261</v>
      </c>
      <c r="O11" s="47">
        <v>261</v>
      </c>
      <c r="P11" s="47">
        <v>261</v>
      </c>
      <c r="Q11" s="47">
        <v>263</v>
      </c>
      <c r="R11" s="47">
        <v>227.06800000000001</v>
      </c>
      <c r="S11" s="47">
        <v>221</v>
      </c>
      <c r="T11" s="47">
        <v>233.90100000000001</v>
      </c>
      <c r="U11" s="47">
        <v>233.90899999999999</v>
      </c>
      <c r="V11" s="47">
        <v>222.971</v>
      </c>
      <c r="W11" s="47">
        <v>226.01400000000001</v>
      </c>
      <c r="X11" s="47">
        <v>221</v>
      </c>
      <c r="Y11" s="47">
        <v>221</v>
      </c>
      <c r="Z11" s="48"/>
      <c r="AA11" s="49">
        <f>SUM(B11:Z11)</f>
        <v>5577.4999999999991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3.738</v>
      </c>
      <c r="C13" s="52">
        <v>3.246</v>
      </c>
      <c r="D13" s="52">
        <v>3.7010000000000005</v>
      </c>
      <c r="E13" s="52">
        <v>2.6680000000000001</v>
      </c>
      <c r="F13" s="52">
        <v>2.44</v>
      </c>
      <c r="G13" s="52">
        <v>2.5299999999999998</v>
      </c>
      <c r="H13" s="52">
        <v>23.927999999999997</v>
      </c>
      <c r="I13" s="52">
        <v>2.6440000000000001</v>
      </c>
      <c r="J13" s="52">
        <v>2.7920000000000003</v>
      </c>
      <c r="K13" s="52">
        <v>2.984</v>
      </c>
      <c r="L13" s="52">
        <v>3.2549999999999999</v>
      </c>
      <c r="M13" s="52">
        <v>2.7640000000000002</v>
      </c>
      <c r="N13" s="52">
        <v>1.9649999999999999</v>
      </c>
      <c r="O13" s="52">
        <v>0.93200000000000005</v>
      </c>
      <c r="P13" s="52">
        <v>1.135</v>
      </c>
      <c r="Q13" s="52">
        <v>0.83</v>
      </c>
      <c r="R13" s="52">
        <v>0.48099999999999998</v>
      </c>
      <c r="S13" s="52">
        <v>0.32800000000000001</v>
      </c>
      <c r="T13" s="52">
        <v>15.433000000000002</v>
      </c>
      <c r="U13" s="52">
        <v>16.272000000000002</v>
      </c>
      <c r="V13" s="52">
        <v>0.36499999999999999</v>
      </c>
      <c r="W13" s="52">
        <v>0.997</v>
      </c>
      <c r="X13" s="52">
        <v>1.4100000000000001</v>
      </c>
      <c r="Y13" s="52">
        <v>1.3919999999999999</v>
      </c>
      <c r="Z13" s="53"/>
      <c r="AA13" s="54">
        <f>SUM(B13:Z13)</f>
        <v>98.23</v>
      </c>
    </row>
    <row r="14" spans="1:27" ht="30" customHeight="1" thickBot="1" x14ac:dyDescent="0.25">
      <c r="A14" s="55" t="s">
        <v>10</v>
      </c>
      <c r="B14" s="56">
        <f>IF(LEN(B$2)&gt;0,SUM(B10:B13),"")</f>
        <v>205.59800000000001</v>
      </c>
      <c r="C14" s="57">
        <f t="shared" ref="C14:Z14" si="0">IF(LEN(C$2)&gt;0,SUM(C10:C13),"")</f>
        <v>154.24600000000001</v>
      </c>
      <c r="D14" s="57">
        <f t="shared" si="0"/>
        <v>183.70099999999999</v>
      </c>
      <c r="E14" s="57">
        <f t="shared" si="0"/>
        <v>182.66800000000001</v>
      </c>
      <c r="F14" s="57">
        <f t="shared" si="0"/>
        <v>182.44</v>
      </c>
      <c r="G14" s="57">
        <f t="shared" si="0"/>
        <v>185.21099999999998</v>
      </c>
      <c r="H14" s="57">
        <f t="shared" si="0"/>
        <v>413.93799999999999</v>
      </c>
      <c r="I14" s="57">
        <f t="shared" si="0"/>
        <v>297.48200000000003</v>
      </c>
      <c r="J14" s="57">
        <f t="shared" si="0"/>
        <v>272.41399999999999</v>
      </c>
      <c r="K14" s="57">
        <f t="shared" si="0"/>
        <v>263.98399999999998</v>
      </c>
      <c r="L14" s="57">
        <f t="shared" si="0"/>
        <v>264.255</v>
      </c>
      <c r="M14" s="57">
        <f t="shared" si="0"/>
        <v>263.76400000000001</v>
      </c>
      <c r="N14" s="57">
        <f t="shared" si="0"/>
        <v>262.96499999999997</v>
      </c>
      <c r="O14" s="57">
        <f t="shared" si="0"/>
        <v>261.93200000000002</v>
      </c>
      <c r="P14" s="57">
        <f t="shared" si="0"/>
        <v>262.13499999999999</v>
      </c>
      <c r="Q14" s="57">
        <f t="shared" si="0"/>
        <v>263.83</v>
      </c>
      <c r="R14" s="57">
        <f t="shared" si="0"/>
        <v>267.54899999999998</v>
      </c>
      <c r="S14" s="57">
        <f t="shared" si="0"/>
        <v>261.32799999999997</v>
      </c>
      <c r="T14" s="57">
        <f t="shared" si="0"/>
        <v>289.334</v>
      </c>
      <c r="U14" s="57">
        <f t="shared" si="0"/>
        <v>290.18099999999998</v>
      </c>
      <c r="V14" s="57">
        <f t="shared" si="0"/>
        <v>263.33600000000001</v>
      </c>
      <c r="W14" s="57">
        <f t="shared" si="0"/>
        <v>267.01100000000002</v>
      </c>
      <c r="X14" s="57">
        <f t="shared" si="0"/>
        <v>262.41000000000003</v>
      </c>
      <c r="Y14" s="57">
        <f t="shared" si="0"/>
        <v>262.392</v>
      </c>
      <c r="Z14" s="58" t="str">
        <f t="shared" si="0"/>
        <v/>
      </c>
      <c r="AA14" s="59">
        <f>SUM(AA9:AA13)</f>
        <v>6084.1039999999985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3.57</v>
      </c>
      <c r="C18" s="72">
        <v>3.53</v>
      </c>
      <c r="D18" s="72">
        <v>3.4860000000000002</v>
      </c>
      <c r="E18" s="72">
        <v>3.5230000000000001</v>
      </c>
      <c r="F18" s="72">
        <v>3.6040000000000001</v>
      </c>
      <c r="G18" s="72">
        <v>4.1130000000000004</v>
      </c>
      <c r="H18" s="72">
        <v>4.952</v>
      </c>
      <c r="I18" s="72">
        <v>5.8179999999999996</v>
      </c>
      <c r="J18" s="72">
        <v>6.1</v>
      </c>
      <c r="K18" s="72">
        <v>6.1820000000000004</v>
      </c>
      <c r="L18" s="72">
        <v>6.2380000000000004</v>
      </c>
      <c r="M18" s="72">
        <v>6.2149999999999999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57.331000000000003</v>
      </c>
    </row>
    <row r="19" spans="1:27" ht="24.95" customHeight="1" x14ac:dyDescent="0.2">
      <c r="A19" s="70" t="s">
        <v>14</v>
      </c>
      <c r="B19" s="75">
        <v>1.8120000000000001</v>
      </c>
      <c r="C19" s="76">
        <v>1.2689999999999999</v>
      </c>
      <c r="D19" s="76">
        <v>1.2070000000000001</v>
      </c>
      <c r="E19" s="76">
        <v>1.238</v>
      </c>
      <c r="F19" s="76">
        <v>2.5569999999999999</v>
      </c>
      <c r="G19" s="76">
        <v>2.8980000000000001</v>
      </c>
      <c r="H19" s="76">
        <v>3.4009999999999998</v>
      </c>
      <c r="I19" s="76">
        <v>4.1710000000000003</v>
      </c>
      <c r="J19" s="76">
        <v>4.7240000000000002</v>
      </c>
      <c r="K19" s="76">
        <v>5.9670000000000005</v>
      </c>
      <c r="L19" s="76">
        <v>9.9789999999999992</v>
      </c>
      <c r="M19" s="76">
        <v>10.188000000000001</v>
      </c>
      <c r="N19" s="76">
        <v>3.5570000000000004</v>
      </c>
      <c r="O19" s="76">
        <v>1.75</v>
      </c>
      <c r="P19" s="76">
        <v>0.57800000000000007</v>
      </c>
      <c r="Q19" s="76">
        <v>0.85199999999999998</v>
      </c>
      <c r="R19" s="76">
        <v>1.1480000000000001</v>
      </c>
      <c r="S19" s="76">
        <v>2.0579999999999998</v>
      </c>
      <c r="T19" s="76">
        <v>2.2130000000000001</v>
      </c>
      <c r="U19" s="76">
        <v>1.5169999999999999</v>
      </c>
      <c r="V19" s="76">
        <v>1.964</v>
      </c>
      <c r="W19" s="76">
        <v>2.7050000000000001</v>
      </c>
      <c r="X19" s="76">
        <v>2.952</v>
      </c>
      <c r="Y19" s="76">
        <v>2.754</v>
      </c>
      <c r="Z19" s="73"/>
      <c r="AA19" s="74">
        <f>SUM(B19:Z19)</f>
        <v>73.459000000000017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5.3819999999999997</v>
      </c>
      <c r="C22" s="83">
        <f t="shared" ref="C22:Z22" si="1">IF(LEN(C$2)&gt;0,SUM(C17:C21),"")</f>
        <v>4.7989999999999995</v>
      </c>
      <c r="D22" s="83">
        <f t="shared" si="1"/>
        <v>4.6930000000000005</v>
      </c>
      <c r="E22" s="83">
        <f t="shared" si="1"/>
        <v>4.7610000000000001</v>
      </c>
      <c r="F22" s="83">
        <f t="shared" si="1"/>
        <v>6.1609999999999996</v>
      </c>
      <c r="G22" s="83">
        <f t="shared" si="1"/>
        <v>7.011000000000001</v>
      </c>
      <c r="H22" s="83">
        <f t="shared" si="1"/>
        <v>8.3529999999999998</v>
      </c>
      <c r="I22" s="83">
        <f t="shared" si="1"/>
        <v>9.9890000000000008</v>
      </c>
      <c r="J22" s="83">
        <f t="shared" si="1"/>
        <v>10.824</v>
      </c>
      <c r="K22" s="83">
        <f t="shared" si="1"/>
        <v>12.149000000000001</v>
      </c>
      <c r="L22" s="83">
        <f t="shared" si="1"/>
        <v>16.216999999999999</v>
      </c>
      <c r="M22" s="83">
        <f t="shared" si="1"/>
        <v>16.402999999999999</v>
      </c>
      <c r="N22" s="83">
        <f t="shared" si="1"/>
        <v>3.5570000000000004</v>
      </c>
      <c r="O22" s="83">
        <f t="shared" si="1"/>
        <v>1.75</v>
      </c>
      <c r="P22" s="83">
        <f t="shared" si="1"/>
        <v>0.57800000000000007</v>
      </c>
      <c r="Q22" s="83">
        <f t="shared" si="1"/>
        <v>0.85199999999999998</v>
      </c>
      <c r="R22" s="83">
        <f t="shared" si="1"/>
        <v>1.1480000000000001</v>
      </c>
      <c r="S22" s="83">
        <f t="shared" si="1"/>
        <v>2.0579999999999998</v>
      </c>
      <c r="T22" s="83">
        <f t="shared" si="1"/>
        <v>2.2130000000000001</v>
      </c>
      <c r="U22" s="83">
        <f t="shared" si="1"/>
        <v>1.5169999999999999</v>
      </c>
      <c r="V22" s="83">
        <f t="shared" si="1"/>
        <v>1.964</v>
      </c>
      <c r="W22" s="83">
        <f t="shared" si="1"/>
        <v>2.7050000000000001</v>
      </c>
      <c r="X22" s="83">
        <f t="shared" si="1"/>
        <v>2.952</v>
      </c>
      <c r="Y22" s="83">
        <f t="shared" si="1"/>
        <v>2.754</v>
      </c>
      <c r="Z22" s="84" t="str">
        <f t="shared" si="1"/>
        <v/>
      </c>
      <c r="AA22" s="85">
        <f>SUM(AA17:AA21)</f>
        <v>130.79000000000002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210.98</v>
      </c>
      <c r="C26" s="72">
        <v>159.04499999999999</v>
      </c>
      <c r="D26" s="72">
        <v>188.39400000000001</v>
      </c>
      <c r="E26" s="72">
        <v>187.429</v>
      </c>
      <c r="F26" s="72">
        <v>188.601</v>
      </c>
      <c r="G26" s="72">
        <v>192.22200000000001</v>
      </c>
      <c r="H26" s="72">
        <v>422.291</v>
      </c>
      <c r="I26" s="72">
        <v>307.471</v>
      </c>
      <c r="J26" s="72">
        <v>283.238</v>
      </c>
      <c r="K26" s="72">
        <v>276.13299999999998</v>
      </c>
      <c r="L26" s="72">
        <v>280.47199999999998</v>
      </c>
      <c r="M26" s="72">
        <v>280.16699999999997</v>
      </c>
      <c r="N26" s="72">
        <v>266.52199999999999</v>
      </c>
      <c r="O26" s="72">
        <v>263.68200000000002</v>
      </c>
      <c r="P26" s="72">
        <v>262.71300000000002</v>
      </c>
      <c r="Q26" s="72">
        <v>264.68200000000002</v>
      </c>
      <c r="R26" s="72">
        <v>268.697</v>
      </c>
      <c r="S26" s="72">
        <v>263.38600000000002</v>
      </c>
      <c r="T26" s="72">
        <v>291.54700000000003</v>
      </c>
      <c r="U26" s="72">
        <v>291.69799999999998</v>
      </c>
      <c r="V26" s="72">
        <v>265.3</v>
      </c>
      <c r="W26" s="72">
        <v>269.71600000000001</v>
      </c>
      <c r="X26" s="72">
        <v>265.36200000000002</v>
      </c>
      <c r="Y26" s="72">
        <v>265.14600000000002</v>
      </c>
      <c r="Z26" s="73"/>
      <c r="AA26" s="74">
        <f>SUM(B26:Z26)</f>
        <v>6214.8940000000011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210.98</v>
      </c>
      <c r="C28" s="57">
        <f t="shared" ref="C28:Z28" si="2">IF(LEN(C$2)&gt;0,SUM(C25:C27),"")</f>
        <v>159.04499999999999</v>
      </c>
      <c r="D28" s="57">
        <f t="shared" si="2"/>
        <v>188.39400000000001</v>
      </c>
      <c r="E28" s="57">
        <f t="shared" si="2"/>
        <v>187.429</v>
      </c>
      <c r="F28" s="57">
        <f t="shared" si="2"/>
        <v>188.601</v>
      </c>
      <c r="G28" s="57">
        <f t="shared" si="2"/>
        <v>192.22200000000001</v>
      </c>
      <c r="H28" s="57">
        <f t="shared" si="2"/>
        <v>422.291</v>
      </c>
      <c r="I28" s="57">
        <f t="shared" si="2"/>
        <v>307.471</v>
      </c>
      <c r="J28" s="57">
        <f t="shared" si="2"/>
        <v>283.238</v>
      </c>
      <c r="K28" s="57">
        <f t="shared" si="2"/>
        <v>276.13299999999998</v>
      </c>
      <c r="L28" s="57">
        <f t="shared" si="2"/>
        <v>280.47199999999998</v>
      </c>
      <c r="M28" s="57">
        <f t="shared" si="2"/>
        <v>280.16699999999997</v>
      </c>
      <c r="N28" s="57">
        <f t="shared" si="2"/>
        <v>266.52199999999999</v>
      </c>
      <c r="O28" s="57">
        <f t="shared" si="2"/>
        <v>263.68200000000002</v>
      </c>
      <c r="P28" s="57">
        <f t="shared" si="2"/>
        <v>262.71300000000002</v>
      </c>
      <c r="Q28" s="57">
        <f t="shared" si="2"/>
        <v>264.68200000000002</v>
      </c>
      <c r="R28" s="57">
        <f t="shared" si="2"/>
        <v>268.697</v>
      </c>
      <c r="S28" s="57">
        <f t="shared" si="2"/>
        <v>263.38600000000002</v>
      </c>
      <c r="T28" s="57">
        <f t="shared" si="2"/>
        <v>291.54700000000003</v>
      </c>
      <c r="U28" s="57">
        <f t="shared" si="2"/>
        <v>291.69799999999998</v>
      </c>
      <c r="V28" s="57">
        <f t="shared" si="2"/>
        <v>265.3</v>
      </c>
      <c r="W28" s="57">
        <f t="shared" si="2"/>
        <v>269.71600000000001</v>
      </c>
      <c r="X28" s="57">
        <f t="shared" si="2"/>
        <v>265.36200000000002</v>
      </c>
      <c r="Y28" s="57">
        <f t="shared" si="2"/>
        <v>265.14600000000002</v>
      </c>
      <c r="Z28" s="58" t="str">
        <f t="shared" si="2"/>
        <v/>
      </c>
      <c r="AA28" s="59">
        <f>SUM(AA25:AA27)</f>
        <v>6214.8940000000011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210.98000000000002</v>
      </c>
      <c r="C47" s="83">
        <f t="shared" ref="C47:Z47" si="8">IF(LEN(C$2)&gt;0,C14+C22+C36,"")</f>
        <v>159.04500000000002</v>
      </c>
      <c r="D47" s="83">
        <f t="shared" si="8"/>
        <v>188.39400000000001</v>
      </c>
      <c r="E47" s="83">
        <f t="shared" si="8"/>
        <v>187.429</v>
      </c>
      <c r="F47" s="83">
        <f t="shared" si="8"/>
        <v>188.601</v>
      </c>
      <c r="G47" s="83">
        <f t="shared" si="8"/>
        <v>192.22199999999998</v>
      </c>
      <c r="H47" s="83">
        <f t="shared" si="8"/>
        <v>422.291</v>
      </c>
      <c r="I47" s="83">
        <f t="shared" si="8"/>
        <v>307.471</v>
      </c>
      <c r="J47" s="83">
        <f t="shared" si="8"/>
        <v>283.238</v>
      </c>
      <c r="K47" s="83">
        <f t="shared" si="8"/>
        <v>276.13299999999998</v>
      </c>
      <c r="L47" s="83">
        <f t="shared" si="8"/>
        <v>280.47199999999998</v>
      </c>
      <c r="M47" s="83">
        <f t="shared" si="8"/>
        <v>280.16700000000003</v>
      </c>
      <c r="N47" s="83">
        <f t="shared" si="8"/>
        <v>266.52199999999999</v>
      </c>
      <c r="O47" s="83">
        <f t="shared" si="8"/>
        <v>263.68200000000002</v>
      </c>
      <c r="P47" s="83">
        <f t="shared" si="8"/>
        <v>262.71299999999997</v>
      </c>
      <c r="Q47" s="83">
        <f t="shared" si="8"/>
        <v>264.68199999999996</v>
      </c>
      <c r="R47" s="83">
        <f t="shared" si="8"/>
        <v>268.697</v>
      </c>
      <c r="S47" s="83">
        <f t="shared" si="8"/>
        <v>263.38599999999997</v>
      </c>
      <c r="T47" s="83">
        <f t="shared" si="8"/>
        <v>291.54700000000003</v>
      </c>
      <c r="U47" s="83">
        <f t="shared" si="8"/>
        <v>291.69799999999998</v>
      </c>
      <c r="V47" s="83">
        <f t="shared" si="8"/>
        <v>265.3</v>
      </c>
      <c r="W47" s="83">
        <f t="shared" si="8"/>
        <v>269.71600000000001</v>
      </c>
      <c r="X47" s="83">
        <f t="shared" si="8"/>
        <v>265.36200000000002</v>
      </c>
      <c r="Y47" s="83">
        <f t="shared" si="8"/>
        <v>265.14600000000002</v>
      </c>
      <c r="Z47" s="84" t="str">
        <f t="shared" si="8"/>
        <v/>
      </c>
      <c r="AA47" s="100">
        <f>SUM(B47:Z47)</f>
        <v>6214.8940000000011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210.98000000000002</v>
      </c>
      <c r="C4" s="18">
        <v>159.04499999999993</v>
      </c>
      <c r="D4" s="18">
        <v>188.39399999999998</v>
      </c>
      <c r="E4" s="18">
        <v>187.42899999999997</v>
      </c>
      <c r="F4" s="18">
        <v>188.601</v>
      </c>
      <c r="G4" s="18">
        <v>192.22200000000001</v>
      </c>
      <c r="H4" s="18">
        <v>422.30399999999997</v>
      </c>
      <c r="I4" s="18">
        <v>307.471</v>
      </c>
      <c r="J4" s="18">
        <v>283.23799999999994</v>
      </c>
      <c r="K4" s="18">
        <v>276.13299999999992</v>
      </c>
      <c r="L4" s="18">
        <v>280.47200000000004</v>
      </c>
      <c r="M4" s="18">
        <v>280.16699999999992</v>
      </c>
      <c r="N4" s="18">
        <v>266.52199999999999</v>
      </c>
      <c r="O4" s="18">
        <v>263.68200000000002</v>
      </c>
      <c r="P4" s="18">
        <v>262.71300000000002</v>
      </c>
      <c r="Q4" s="18">
        <v>264.68200000000002</v>
      </c>
      <c r="R4" s="18">
        <v>268.69700000000006</v>
      </c>
      <c r="S4" s="18">
        <v>263.38600000000002</v>
      </c>
      <c r="T4" s="18">
        <v>291.54700000000003</v>
      </c>
      <c r="U4" s="18">
        <v>291.69799999999998</v>
      </c>
      <c r="V4" s="18">
        <v>265.3</v>
      </c>
      <c r="W4" s="18">
        <v>269.71600000000001</v>
      </c>
      <c r="X4" s="18">
        <v>265.36199999999997</v>
      </c>
      <c r="Y4" s="18">
        <v>265.14600000000002</v>
      </c>
      <c r="Z4" s="19"/>
      <c r="AA4" s="20">
        <f>SUM(B4:Z4)</f>
        <v>6214.907000000002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111.67</v>
      </c>
      <c r="C7" s="28">
        <v>112.9</v>
      </c>
      <c r="D7" s="28">
        <v>99.77</v>
      </c>
      <c r="E7" s="28">
        <v>91.13</v>
      </c>
      <c r="F7" s="28">
        <v>97.97</v>
      </c>
      <c r="G7" s="28">
        <v>110.65</v>
      </c>
      <c r="H7" s="28">
        <v>215</v>
      </c>
      <c r="I7" s="28">
        <v>214.65</v>
      </c>
      <c r="J7" s="28">
        <v>217.98</v>
      </c>
      <c r="K7" s="28">
        <v>197.34</v>
      </c>
      <c r="L7" s="28">
        <v>193.23</v>
      </c>
      <c r="M7" s="28">
        <v>179.07</v>
      </c>
      <c r="N7" s="28">
        <v>176.24</v>
      </c>
      <c r="O7" s="28">
        <v>160.04</v>
      </c>
      <c r="P7" s="28">
        <v>152.33000000000001</v>
      </c>
      <c r="Q7" s="28">
        <v>156.02000000000001</v>
      </c>
      <c r="R7" s="28">
        <v>175.28</v>
      </c>
      <c r="S7" s="28">
        <v>178.07</v>
      </c>
      <c r="T7" s="28">
        <v>229.96</v>
      </c>
      <c r="U7" s="28">
        <v>229.97</v>
      </c>
      <c r="V7" s="28">
        <v>200.33</v>
      </c>
      <c r="W7" s="28">
        <v>185.1</v>
      </c>
      <c r="X7" s="28">
        <v>157.96</v>
      </c>
      <c r="Y7" s="28">
        <v>156.18</v>
      </c>
      <c r="Z7" s="29"/>
      <c r="AA7" s="30">
        <v>166.61833333333331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201.86</v>
      </c>
      <c r="C10" s="42">
        <v>151</v>
      </c>
      <c r="D10" s="42">
        <v>151</v>
      </c>
      <c r="E10" s="42">
        <v>151</v>
      </c>
      <c r="F10" s="42">
        <v>151</v>
      </c>
      <c r="G10" s="42">
        <v>182.68100000000001</v>
      </c>
      <c r="H10" s="42">
        <v>261</v>
      </c>
      <c r="I10" s="42">
        <v>261</v>
      </c>
      <c r="J10" s="42">
        <v>261</v>
      </c>
      <c r="K10" s="42">
        <v>261</v>
      </c>
      <c r="L10" s="42">
        <v>261</v>
      </c>
      <c r="M10" s="42">
        <v>261</v>
      </c>
      <c r="N10" s="42">
        <v>261</v>
      </c>
      <c r="O10" s="42">
        <v>261</v>
      </c>
      <c r="P10" s="42">
        <v>261</v>
      </c>
      <c r="Q10" s="42">
        <v>263</v>
      </c>
      <c r="R10" s="42">
        <v>261</v>
      </c>
      <c r="S10" s="42">
        <v>261</v>
      </c>
      <c r="T10" s="42">
        <v>261</v>
      </c>
      <c r="U10" s="42">
        <v>261</v>
      </c>
      <c r="V10" s="42">
        <v>261</v>
      </c>
      <c r="W10" s="42">
        <v>261</v>
      </c>
      <c r="X10" s="42">
        <v>261</v>
      </c>
      <c r="Y10" s="42">
        <v>261</v>
      </c>
      <c r="Z10" s="43"/>
      <c r="AA10" s="44">
        <f>SUM(B10:Z10)</f>
        <v>5688.5410000000002</v>
      </c>
    </row>
    <row r="11" spans="1:27" ht="24.95" customHeight="1" x14ac:dyDescent="0.2">
      <c r="A11" s="45" t="s">
        <v>7</v>
      </c>
      <c r="B11" s="46"/>
      <c r="C11" s="47"/>
      <c r="D11" s="47">
        <v>29</v>
      </c>
      <c r="E11" s="47">
        <v>29</v>
      </c>
      <c r="F11" s="47">
        <v>29</v>
      </c>
      <c r="G11" s="47"/>
      <c r="H11" s="47">
        <v>32.676000000000002</v>
      </c>
      <c r="I11" s="47">
        <v>33.838000000000001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153.51400000000001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5.9690000000000003</v>
      </c>
      <c r="C13" s="52">
        <v>3.423</v>
      </c>
      <c r="D13" s="52">
        <v>0.72399999999999998</v>
      </c>
      <c r="E13" s="52">
        <v>3.3169999999999997</v>
      </c>
      <c r="F13" s="52">
        <v>5.7029999999999994</v>
      </c>
      <c r="G13" s="52">
        <v>8.1449999999999996</v>
      </c>
      <c r="H13" s="52">
        <v>0.52600000000000002</v>
      </c>
      <c r="I13" s="52">
        <v>8.0640000000000001</v>
      </c>
      <c r="J13" s="52">
        <v>9.8209999999999997</v>
      </c>
      <c r="K13" s="52">
        <v>15.132999999999999</v>
      </c>
      <c r="L13" s="52">
        <v>19.472000000000001</v>
      </c>
      <c r="M13" s="52">
        <v>19.167000000000002</v>
      </c>
      <c r="N13" s="52">
        <v>5.5220000000000002</v>
      </c>
      <c r="O13" s="52">
        <v>2.6819999999999999</v>
      </c>
      <c r="P13" s="52">
        <v>1.7130000000000001</v>
      </c>
      <c r="Q13" s="52">
        <v>1.6819999999999999</v>
      </c>
      <c r="R13" s="52">
        <v>7.6970000000000001</v>
      </c>
      <c r="S13" s="52">
        <v>2.3860000000000001</v>
      </c>
      <c r="T13" s="52"/>
      <c r="U13" s="52">
        <v>0.104</v>
      </c>
      <c r="V13" s="52">
        <v>2.4910000000000001</v>
      </c>
      <c r="W13" s="52">
        <v>8.7160000000000011</v>
      </c>
      <c r="X13" s="52">
        <v>4.3620000000000001</v>
      </c>
      <c r="Y13" s="52">
        <v>3.3460000000000001</v>
      </c>
      <c r="Z13" s="53"/>
      <c r="AA13" s="54">
        <f>SUM(B13:Z13)</f>
        <v>140.16499999999999</v>
      </c>
    </row>
    <row r="14" spans="1:27" ht="30" customHeight="1" thickBot="1" x14ac:dyDescent="0.25">
      <c r="A14" s="55" t="s">
        <v>10</v>
      </c>
      <c r="B14" s="56">
        <f>IF(LEN(B$2)&gt;0,SUM(B10:B13),"")</f>
        <v>207.82900000000001</v>
      </c>
      <c r="C14" s="57">
        <f t="shared" ref="C14:Z14" si="0">IF(LEN(C$2)&gt;0,SUM(C10:C13),"")</f>
        <v>154.423</v>
      </c>
      <c r="D14" s="57">
        <f t="shared" si="0"/>
        <v>180.72399999999999</v>
      </c>
      <c r="E14" s="57">
        <f t="shared" si="0"/>
        <v>183.31700000000001</v>
      </c>
      <c r="F14" s="57">
        <f t="shared" si="0"/>
        <v>185.703</v>
      </c>
      <c r="G14" s="57">
        <f t="shared" si="0"/>
        <v>190.82600000000002</v>
      </c>
      <c r="H14" s="57">
        <f t="shared" si="0"/>
        <v>294.202</v>
      </c>
      <c r="I14" s="57">
        <f t="shared" si="0"/>
        <v>302.90200000000004</v>
      </c>
      <c r="J14" s="57">
        <f t="shared" si="0"/>
        <v>270.82100000000003</v>
      </c>
      <c r="K14" s="57">
        <f t="shared" si="0"/>
        <v>276.13299999999998</v>
      </c>
      <c r="L14" s="57">
        <f t="shared" si="0"/>
        <v>280.47199999999998</v>
      </c>
      <c r="M14" s="57">
        <f t="shared" si="0"/>
        <v>280.16700000000003</v>
      </c>
      <c r="N14" s="57">
        <f t="shared" si="0"/>
        <v>266.52199999999999</v>
      </c>
      <c r="O14" s="57">
        <f t="shared" si="0"/>
        <v>263.68200000000002</v>
      </c>
      <c r="P14" s="57">
        <f t="shared" si="0"/>
        <v>262.71300000000002</v>
      </c>
      <c r="Q14" s="57">
        <f t="shared" si="0"/>
        <v>264.68200000000002</v>
      </c>
      <c r="R14" s="57">
        <f t="shared" si="0"/>
        <v>268.697</v>
      </c>
      <c r="S14" s="57">
        <f t="shared" si="0"/>
        <v>263.38600000000002</v>
      </c>
      <c r="T14" s="57">
        <f t="shared" si="0"/>
        <v>261</v>
      </c>
      <c r="U14" s="57">
        <f t="shared" si="0"/>
        <v>261.10399999999998</v>
      </c>
      <c r="V14" s="57">
        <f t="shared" si="0"/>
        <v>263.49099999999999</v>
      </c>
      <c r="W14" s="57">
        <f t="shared" si="0"/>
        <v>269.71600000000001</v>
      </c>
      <c r="X14" s="57">
        <f t="shared" si="0"/>
        <v>265.36200000000002</v>
      </c>
      <c r="Y14" s="57">
        <f t="shared" si="0"/>
        <v>264.346</v>
      </c>
      <c r="Z14" s="58" t="str">
        <f t="shared" si="0"/>
        <v/>
      </c>
      <c r="AA14" s="59">
        <f>SUM(AA9:AA13)</f>
        <v>5982.22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1.9</v>
      </c>
      <c r="D17" s="67">
        <v>1.9</v>
      </c>
      <c r="E17" s="67">
        <v>1.9</v>
      </c>
      <c r="F17" s="67">
        <v>1.9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0.8</v>
      </c>
      <c r="Z17" s="68"/>
      <c r="AA17" s="69">
        <f>SUM(B17:Z17)</f>
        <v>10.000000000000002</v>
      </c>
    </row>
    <row r="18" spans="1:27" ht="24.95" customHeight="1" x14ac:dyDescent="0.2">
      <c r="A18" s="70" t="s">
        <v>13</v>
      </c>
      <c r="B18" s="71"/>
      <c r="C18" s="72"/>
      <c r="D18" s="72">
        <v>3.0529999999999999</v>
      </c>
      <c r="E18" s="72"/>
      <c r="F18" s="72"/>
      <c r="G18" s="72"/>
      <c r="H18" s="72"/>
      <c r="I18" s="72">
        <v>4.0659999999999998</v>
      </c>
      <c r="J18" s="72">
        <v>12</v>
      </c>
      <c r="K18" s="72"/>
      <c r="L18" s="72"/>
      <c r="M18" s="72"/>
      <c r="N18" s="72"/>
      <c r="O18" s="72"/>
      <c r="P18" s="72"/>
      <c r="Q18" s="72"/>
      <c r="R18" s="72"/>
      <c r="S18" s="72"/>
      <c r="T18" s="72">
        <v>30.145</v>
      </c>
      <c r="U18" s="72">
        <v>30.113</v>
      </c>
      <c r="V18" s="72">
        <v>1.8089999999999999</v>
      </c>
      <c r="W18" s="72"/>
      <c r="X18" s="72"/>
      <c r="Y18" s="72"/>
      <c r="Z18" s="73"/>
      <c r="AA18" s="74">
        <f>SUM(B18:Z18)</f>
        <v>81.185999999999993</v>
      </c>
    </row>
    <row r="19" spans="1:27" ht="24.95" customHeight="1" x14ac:dyDescent="0.2">
      <c r="A19" s="70" t="s">
        <v>14</v>
      </c>
      <c r="B19" s="75">
        <v>2.351</v>
      </c>
      <c r="C19" s="76">
        <v>2.722</v>
      </c>
      <c r="D19" s="76">
        <v>2.7169999999999996</v>
      </c>
      <c r="E19" s="76">
        <v>2.2120000000000002</v>
      </c>
      <c r="F19" s="76">
        <v>0.998</v>
      </c>
      <c r="G19" s="76">
        <v>0.59599999999999997</v>
      </c>
      <c r="H19" s="76">
        <v>0.80199999999999994</v>
      </c>
      <c r="I19" s="76">
        <v>0.503</v>
      </c>
      <c r="J19" s="76">
        <v>0.41699999999999998</v>
      </c>
      <c r="K19" s="76"/>
      <c r="L19" s="76"/>
      <c r="M19" s="76"/>
      <c r="N19" s="76"/>
      <c r="O19" s="76"/>
      <c r="P19" s="76"/>
      <c r="Q19" s="76"/>
      <c r="R19" s="76"/>
      <c r="S19" s="76"/>
      <c r="T19" s="76">
        <v>0.40200000000000002</v>
      </c>
      <c r="U19" s="76">
        <v>0.48099999999999998</v>
      </c>
      <c r="V19" s="76"/>
      <c r="W19" s="76"/>
      <c r="X19" s="76"/>
      <c r="Y19" s="76"/>
      <c r="Z19" s="73"/>
      <c r="AA19" s="74">
        <f>SUM(B19:Z19)</f>
        <v>14.200999999999999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3.1509999999999998</v>
      </c>
      <c r="C22" s="83">
        <f t="shared" si="1"/>
        <v>4.6219999999999999</v>
      </c>
      <c r="D22" s="83">
        <f t="shared" si="1"/>
        <v>7.669999999999999</v>
      </c>
      <c r="E22" s="83">
        <f t="shared" si="1"/>
        <v>4.1120000000000001</v>
      </c>
      <c r="F22" s="83">
        <f t="shared" si="1"/>
        <v>2.8979999999999997</v>
      </c>
      <c r="G22" s="83">
        <f t="shared" si="1"/>
        <v>1.3959999999999999</v>
      </c>
      <c r="H22" s="83">
        <f t="shared" si="1"/>
        <v>0.80199999999999994</v>
      </c>
      <c r="I22" s="83">
        <f t="shared" si="1"/>
        <v>4.569</v>
      </c>
      <c r="J22" s="83">
        <f t="shared" si="1"/>
        <v>12.417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30.547000000000001</v>
      </c>
      <c r="U22" s="83">
        <f t="shared" si="1"/>
        <v>30.594000000000001</v>
      </c>
      <c r="V22" s="83">
        <f t="shared" si="1"/>
        <v>1.8089999999999999</v>
      </c>
      <c r="W22" s="83">
        <f t="shared" si="1"/>
        <v>0</v>
      </c>
      <c r="X22" s="83">
        <f t="shared" si="1"/>
        <v>0</v>
      </c>
      <c r="Y22" s="83">
        <f t="shared" si="1"/>
        <v>0.8</v>
      </c>
      <c r="Z22" s="84">
        <f t="shared" si="1"/>
        <v>0</v>
      </c>
      <c r="AA22" s="85">
        <f t="shared" si="1"/>
        <v>105.38699999999999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210.98</v>
      </c>
      <c r="C26" s="72">
        <v>159.04499999999999</v>
      </c>
      <c r="D26" s="72">
        <v>188.39400000000001</v>
      </c>
      <c r="E26" s="72">
        <v>187.429</v>
      </c>
      <c r="F26" s="72">
        <v>188.601</v>
      </c>
      <c r="G26" s="72">
        <v>192.22200000000001</v>
      </c>
      <c r="H26" s="72">
        <v>295.00400000000002</v>
      </c>
      <c r="I26" s="72">
        <v>307.471</v>
      </c>
      <c r="J26" s="72">
        <v>283.238</v>
      </c>
      <c r="K26" s="72">
        <v>276.13299999999998</v>
      </c>
      <c r="L26" s="72">
        <v>280.47199999999998</v>
      </c>
      <c r="M26" s="72">
        <v>280.16699999999997</v>
      </c>
      <c r="N26" s="72">
        <v>266.52199999999999</v>
      </c>
      <c r="O26" s="72">
        <v>263.68200000000002</v>
      </c>
      <c r="P26" s="72">
        <v>262.71300000000002</v>
      </c>
      <c r="Q26" s="72">
        <v>264.68200000000002</v>
      </c>
      <c r="R26" s="72">
        <v>268.697</v>
      </c>
      <c r="S26" s="72">
        <v>263.38600000000002</v>
      </c>
      <c r="T26" s="72">
        <v>291.54700000000003</v>
      </c>
      <c r="U26" s="72">
        <v>291.69799999999998</v>
      </c>
      <c r="V26" s="72">
        <v>265.3</v>
      </c>
      <c r="W26" s="72">
        <v>269.71600000000001</v>
      </c>
      <c r="X26" s="72">
        <v>265.36200000000002</v>
      </c>
      <c r="Y26" s="72">
        <v>265.14600000000002</v>
      </c>
      <c r="Z26" s="73"/>
      <c r="AA26" s="74">
        <f>SUM(B26:Z26)</f>
        <v>6087.6070000000027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210.98</v>
      </c>
      <c r="C28" s="57">
        <f t="shared" si="2"/>
        <v>159.04499999999999</v>
      </c>
      <c r="D28" s="57">
        <f t="shared" si="2"/>
        <v>188.39400000000001</v>
      </c>
      <c r="E28" s="57">
        <f t="shared" si="2"/>
        <v>187.429</v>
      </c>
      <c r="F28" s="57">
        <f t="shared" si="2"/>
        <v>188.601</v>
      </c>
      <c r="G28" s="57">
        <f t="shared" si="2"/>
        <v>192.22200000000001</v>
      </c>
      <c r="H28" s="57">
        <f t="shared" si="2"/>
        <v>295.00400000000002</v>
      </c>
      <c r="I28" s="57">
        <f t="shared" si="2"/>
        <v>307.471</v>
      </c>
      <c r="J28" s="57">
        <f t="shared" si="2"/>
        <v>283.238</v>
      </c>
      <c r="K28" s="57">
        <f t="shared" si="2"/>
        <v>276.13299999999998</v>
      </c>
      <c r="L28" s="57">
        <f t="shared" si="2"/>
        <v>280.47199999999998</v>
      </c>
      <c r="M28" s="57">
        <f t="shared" si="2"/>
        <v>280.16699999999997</v>
      </c>
      <c r="N28" s="57">
        <f t="shared" si="2"/>
        <v>266.52199999999999</v>
      </c>
      <c r="O28" s="57">
        <f t="shared" si="2"/>
        <v>263.68200000000002</v>
      </c>
      <c r="P28" s="57">
        <f t="shared" si="2"/>
        <v>262.71300000000002</v>
      </c>
      <c r="Q28" s="57">
        <f t="shared" si="2"/>
        <v>264.68200000000002</v>
      </c>
      <c r="R28" s="57">
        <f t="shared" si="2"/>
        <v>268.697</v>
      </c>
      <c r="S28" s="57">
        <f t="shared" si="2"/>
        <v>263.38600000000002</v>
      </c>
      <c r="T28" s="57">
        <f t="shared" si="2"/>
        <v>291.54700000000003</v>
      </c>
      <c r="U28" s="57">
        <f t="shared" si="2"/>
        <v>291.69799999999998</v>
      </c>
      <c r="V28" s="57">
        <f t="shared" si="2"/>
        <v>265.3</v>
      </c>
      <c r="W28" s="57">
        <f t="shared" si="2"/>
        <v>269.71600000000001</v>
      </c>
      <c r="X28" s="57">
        <f t="shared" si="2"/>
        <v>265.36200000000002</v>
      </c>
      <c r="Y28" s="57">
        <f t="shared" si="2"/>
        <v>265.14600000000002</v>
      </c>
      <c r="Z28" s="58">
        <f t="shared" si="2"/>
        <v>0</v>
      </c>
      <c r="AA28" s="59">
        <f t="shared" si="2"/>
        <v>6087.6070000000027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127.3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127.3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127.3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127.3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127.3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127.3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127.3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127.3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210.98000000000002</v>
      </c>
      <c r="C47" s="83">
        <f t="shared" ref="C47:Z47" si="8">SUM(C10:C13)+C22+C36</f>
        <v>159.04500000000002</v>
      </c>
      <c r="D47" s="83">
        <f t="shared" si="8"/>
        <v>188.39399999999998</v>
      </c>
      <c r="E47" s="83">
        <f t="shared" si="8"/>
        <v>187.429</v>
      </c>
      <c r="F47" s="83">
        <f t="shared" si="8"/>
        <v>188.601</v>
      </c>
      <c r="G47" s="83">
        <f t="shared" si="8"/>
        <v>192.22200000000001</v>
      </c>
      <c r="H47" s="83">
        <f t="shared" si="8"/>
        <v>422.30400000000003</v>
      </c>
      <c r="I47" s="83">
        <f t="shared" si="8"/>
        <v>307.47100000000006</v>
      </c>
      <c r="J47" s="83">
        <f t="shared" si="8"/>
        <v>283.238</v>
      </c>
      <c r="K47" s="83">
        <f t="shared" si="8"/>
        <v>276.13299999999998</v>
      </c>
      <c r="L47" s="83">
        <f t="shared" si="8"/>
        <v>280.47199999999998</v>
      </c>
      <c r="M47" s="83">
        <f t="shared" si="8"/>
        <v>280.16700000000003</v>
      </c>
      <c r="N47" s="83">
        <f t="shared" si="8"/>
        <v>266.52199999999999</v>
      </c>
      <c r="O47" s="83">
        <f t="shared" si="8"/>
        <v>263.68200000000002</v>
      </c>
      <c r="P47" s="83">
        <f t="shared" si="8"/>
        <v>262.71300000000002</v>
      </c>
      <c r="Q47" s="83">
        <f t="shared" si="8"/>
        <v>264.68200000000002</v>
      </c>
      <c r="R47" s="83">
        <f t="shared" si="8"/>
        <v>268.697</v>
      </c>
      <c r="S47" s="83">
        <f t="shared" si="8"/>
        <v>263.38600000000002</v>
      </c>
      <c r="T47" s="83">
        <f t="shared" si="8"/>
        <v>291.54700000000003</v>
      </c>
      <c r="U47" s="83">
        <f t="shared" si="8"/>
        <v>291.69799999999998</v>
      </c>
      <c r="V47" s="83">
        <f t="shared" si="8"/>
        <v>265.3</v>
      </c>
      <c r="W47" s="83">
        <f t="shared" si="8"/>
        <v>269.71600000000001</v>
      </c>
      <c r="X47" s="83">
        <f t="shared" si="8"/>
        <v>265.36200000000002</v>
      </c>
      <c r="Y47" s="83">
        <f t="shared" si="8"/>
        <v>265.14600000000002</v>
      </c>
      <c r="Z47" s="84">
        <f t="shared" si="8"/>
        <v>0</v>
      </c>
      <c r="AA47" s="100">
        <f>SUM(B47:Z47)</f>
        <v>6214.907000000002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127.3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127.3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111.67</v>
      </c>
      <c r="C7" s="113">
        <v>112.9</v>
      </c>
      <c r="D7" s="113">
        <v>99.77</v>
      </c>
      <c r="E7" s="113">
        <v>91.13</v>
      </c>
      <c r="F7" s="113">
        <v>97.97</v>
      </c>
      <c r="G7" s="113">
        <v>110.65</v>
      </c>
      <c r="H7" s="113">
        <v>215</v>
      </c>
      <c r="I7" s="113">
        <v>214.65</v>
      </c>
      <c r="J7" s="113">
        <v>217.98</v>
      </c>
      <c r="K7" s="113">
        <v>197.34</v>
      </c>
      <c r="L7" s="113">
        <v>193.23</v>
      </c>
      <c r="M7" s="113">
        <v>179.07</v>
      </c>
      <c r="N7" s="113">
        <v>176.24</v>
      </c>
      <c r="O7" s="113">
        <v>160.04</v>
      </c>
      <c r="P7" s="113">
        <v>152.33000000000001</v>
      </c>
      <c r="Q7" s="113">
        <v>156.02000000000001</v>
      </c>
      <c r="R7" s="113">
        <v>175.28</v>
      </c>
      <c r="S7" s="113">
        <v>178.07</v>
      </c>
      <c r="T7" s="113">
        <v>229.96</v>
      </c>
      <c r="U7" s="113">
        <v>229.97</v>
      </c>
      <c r="V7" s="113">
        <v>200.33</v>
      </c>
      <c r="W7" s="113">
        <v>185.1</v>
      </c>
      <c r="X7" s="113">
        <v>157.96</v>
      </c>
      <c r="Y7" s="113">
        <v>156.18</v>
      </c>
      <c r="Z7" s="114"/>
      <c r="AA7" s="115">
        <v>166.61833333333331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127.3</v>
      </c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127.3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127.3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127.3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2021-09-30T20:23:27Z</dcterms:created>
  <dcterms:modified xsi:type="dcterms:W3CDTF">2021-09-30T20:23:27Z</dcterms:modified>
</cp:coreProperties>
</file>