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<sst xmlns="http://schemas.openxmlformats.org/spreadsheetml/2006/main" count="109" uniqueCount="48">
  <si>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29/09/2021 23:21:24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</si>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</sst>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35</c:v>
                </c:pt>
                <c:pt idx="6">
                  <c:v>60</c:v>
                </c:pt>
                <c:pt idx="7">
                  <c:v>105</c:v>
                </c:pt>
                <c:pt idx="8">
                  <c:v>105</c:v>
                </c:pt>
                <c:pt idx="9">
                  <c:v>60</c:v>
                </c:pt>
                <c:pt idx="10">
                  <c:v>60</c:v>
                </c:pt>
                <c:pt idx="11">
                  <c:v>80</c:v>
                </c:pt>
                <c:pt idx="12">
                  <c:v>70</c:v>
                </c:pt>
                <c:pt idx="13">
                  <c:v>70</c:v>
                </c:pt>
                <c:pt idx="14">
                  <c:v>105</c:v>
                </c:pt>
                <c:pt idx="15">
                  <c:v>140</c:v>
                </c:pt>
                <c:pt idx="16">
                  <c:v>140</c:v>
                </c:pt>
                <c:pt idx="17">
                  <c:v>140</c:v>
                </c:pt>
                <c:pt idx="18">
                  <c:v>140</c:v>
                </c:pt>
                <c:pt idx="19">
                  <c:v>70</c:v>
                </c:pt>
                <c:pt idx="20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6.3280000000000003</c:v>
                </c:pt>
                <c:pt idx="7">
                  <c:v>26.814</c:v>
                </c:pt>
                <c:pt idx="8">
                  <c:v>15.026999999999999</c:v>
                </c:pt>
                <c:pt idx="13">
                  <c:v>2.0880000000000001</c:v>
                </c:pt>
                <c:pt idx="14">
                  <c:v>7.9329999999999998</c:v>
                </c:pt>
                <c:pt idx="15">
                  <c:v>30</c:v>
                </c:pt>
                <c:pt idx="16">
                  <c:v>130</c:v>
                </c:pt>
                <c:pt idx="17">
                  <c:v>90</c:v>
                </c:pt>
                <c:pt idx="18">
                  <c:v>40</c:v>
                </c:pt>
                <c:pt idx="19">
                  <c:v>20</c:v>
                </c:pt>
                <c:pt idx="20">
                  <c:v>1.9870000000000001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1.18</c:v>
                </c:pt>
                <c:pt idx="1">
                  <c:v>1.1499999999999999</c:v>
                </c:pt>
                <c:pt idx="2">
                  <c:v>1.6879999999999999</c:v>
                </c:pt>
                <c:pt idx="3">
                  <c:v>1.5569999999999999</c:v>
                </c:pt>
                <c:pt idx="4">
                  <c:v>1.1299999999999999</c:v>
                </c:pt>
                <c:pt idx="5">
                  <c:v>1.1299999999999999</c:v>
                </c:pt>
                <c:pt idx="6">
                  <c:v>0.14000000000000001</c:v>
                </c:pt>
                <c:pt idx="7">
                  <c:v>0.2</c:v>
                </c:pt>
                <c:pt idx="8">
                  <c:v>0.76600000000000001</c:v>
                </c:pt>
                <c:pt idx="9">
                  <c:v>1.29</c:v>
                </c:pt>
                <c:pt idx="10">
                  <c:v>1.167</c:v>
                </c:pt>
                <c:pt idx="11">
                  <c:v>0.9</c:v>
                </c:pt>
                <c:pt idx="12">
                  <c:v>3.5120000000000005</c:v>
                </c:pt>
                <c:pt idx="13">
                  <c:v>0.36899999999999999</c:v>
                </c:pt>
                <c:pt idx="14">
                  <c:v>0.42</c:v>
                </c:pt>
                <c:pt idx="15">
                  <c:v>5.8319999999999999</c:v>
                </c:pt>
                <c:pt idx="16">
                  <c:v>17.164000000000001</c:v>
                </c:pt>
                <c:pt idx="17">
                  <c:v>12.489999999999998</c:v>
                </c:pt>
                <c:pt idx="18">
                  <c:v>6.1329999999999991</c:v>
                </c:pt>
                <c:pt idx="19">
                  <c:v>0.29499999999999998</c:v>
                </c:pt>
                <c:pt idx="20">
                  <c:v>0.38600000000000001</c:v>
                </c:pt>
                <c:pt idx="21">
                  <c:v>1.06</c:v>
                </c:pt>
                <c:pt idx="22">
                  <c:v>3.6530000000000005</c:v>
                </c:pt>
                <c:pt idx="23">
                  <c:v>0.81499999999999995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0296808"/>
        <c:axId val="3402972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14.417999999999999</c:v>
                </c:pt>
                <c:pt idx="1">
                  <c:v>7.1980000000000004</c:v>
                </c:pt>
                <c:pt idx="2">
                  <c:v>6.7170000000000005</c:v>
                </c:pt>
                <c:pt idx="3">
                  <c:v>6.4920000000000009</c:v>
                </c:pt>
                <c:pt idx="4">
                  <c:v>13.579000000000002</c:v>
                </c:pt>
                <c:pt idx="5">
                  <c:v>48.654000000000003</c:v>
                </c:pt>
                <c:pt idx="6">
                  <c:v>71.187000000000012</c:v>
                </c:pt>
                <c:pt idx="7">
                  <c:v>136.81800000000001</c:v>
                </c:pt>
                <c:pt idx="8">
                  <c:v>126.533</c:v>
                </c:pt>
                <c:pt idx="9">
                  <c:v>67.302999999999997</c:v>
                </c:pt>
                <c:pt idx="10">
                  <c:v>66.198000000000008</c:v>
                </c:pt>
                <c:pt idx="11">
                  <c:v>91.212000000000003</c:v>
                </c:pt>
                <c:pt idx="12">
                  <c:v>81.853999999999999</c:v>
                </c:pt>
                <c:pt idx="13">
                  <c:v>80.798999999999992</c:v>
                </c:pt>
                <c:pt idx="14">
                  <c:v>121.69500000000001</c:v>
                </c:pt>
                <c:pt idx="15">
                  <c:v>184.17100000000002</c:v>
                </c:pt>
                <c:pt idx="16">
                  <c:v>295.16399999999999</c:v>
                </c:pt>
                <c:pt idx="17">
                  <c:v>250.49</c:v>
                </c:pt>
                <c:pt idx="18">
                  <c:v>194.13300000000001</c:v>
                </c:pt>
                <c:pt idx="19">
                  <c:v>98.408000000000001</c:v>
                </c:pt>
                <c:pt idx="20">
                  <c:v>43.662999999999997</c:v>
                </c:pt>
                <c:pt idx="21">
                  <c:v>3.5249999999999999</c:v>
                </c:pt>
                <c:pt idx="22">
                  <c:v>4.181</c:v>
                </c:pt>
                <c:pt idx="23">
                  <c:v>22.433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296808"/>
        <c:axId val="3402972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109.45</c:v>
                </c:pt>
                <c:pt idx="1">
                  <c:v>107.72</c:v>
                </c:pt>
                <c:pt idx="2">
                  <c:v>100</c:v>
                </c:pt>
                <c:pt idx="3">
                  <c:v>99.95</c:v>
                </c:pt>
                <c:pt idx="4">
                  <c:v>101.81</c:v>
                </c:pt>
                <c:pt idx="5">
                  <c:v>108.2</c:v>
                </c:pt>
                <c:pt idx="6">
                  <c:v>159.33000000000001</c:v>
                </c:pt>
                <c:pt idx="7">
                  <c:v>179.59</c:v>
                </c:pt>
                <c:pt idx="8">
                  <c:v>186.73</c:v>
                </c:pt>
                <c:pt idx="9">
                  <c:v>148.78</c:v>
                </c:pt>
                <c:pt idx="10">
                  <c:v>143.77000000000001</c:v>
                </c:pt>
                <c:pt idx="11">
                  <c:v>144</c:v>
                </c:pt>
                <c:pt idx="12">
                  <c:v>153.27000000000001</c:v>
                </c:pt>
                <c:pt idx="13">
                  <c:v>119.67</c:v>
                </c:pt>
                <c:pt idx="14">
                  <c:v>118.18</c:v>
                </c:pt>
                <c:pt idx="15">
                  <c:v>117.73</c:v>
                </c:pt>
                <c:pt idx="16">
                  <c:v>126.42</c:v>
                </c:pt>
                <c:pt idx="17">
                  <c:v>126.42</c:v>
                </c:pt>
                <c:pt idx="18">
                  <c:v>147.32</c:v>
                </c:pt>
                <c:pt idx="19">
                  <c:v>150.05000000000001</c:v>
                </c:pt>
                <c:pt idx="20">
                  <c:v>126.32</c:v>
                </c:pt>
                <c:pt idx="21">
                  <c:v>126.32</c:v>
                </c:pt>
                <c:pt idx="22">
                  <c:v>126.32</c:v>
                </c:pt>
                <c:pt idx="23">
                  <c:v>116.32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297984"/>
        <c:axId val="340297592"/>
      </c:lineChart>
      <c:catAx>
        <c:axId val="340296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297200"/>
        <c:crosses val="autoZero"/>
        <c:auto val="1"/>
        <c:lblAlgn val="ctr"/>
        <c:lblOffset val="100"/>
        <c:noMultiLvlLbl val="0"/>
      </c:catAx>
      <c:valAx>
        <c:axId val="34029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296808"/>
        <c:crosses val="autoZero"/>
        <c:crossBetween val="between"/>
      </c:valAx>
      <c:valAx>
        <c:axId val="340297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297984"/>
        <c:crosses val="max"/>
        <c:crossBetween val="between"/>
      </c:valAx>
      <c:catAx>
        <c:axId val="340297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297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44469</v>
          </cell>
        </row>
        <row r="5">
          <cell r="C5" t="str">
            <v>CRIDA2</v>
          </cell>
        </row>
        <row r="26">
          <cell r="C26">
            <v>1420</v>
          </cell>
        </row>
        <row r="27">
          <cell r="C27">
            <v>370.17700000000002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64.426999999999992</v>
          </cell>
        </row>
        <row r="31">
          <cell r="C31">
            <v>38.149999999999991</v>
          </cell>
        </row>
        <row r="32">
          <cell r="C32">
            <v>101.19499999999999</v>
          </cell>
        </row>
        <row r="33">
          <cell r="C33">
            <v>42.875999999999998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9.5</v>
          </cell>
        </row>
        <row r="39">
          <cell r="C39">
            <v>90.655000000000001</v>
          </cell>
        </row>
        <row r="40">
          <cell r="C40">
            <v>1851.41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85.259999999999991</v>
          </cell>
        </row>
      </sheetData>
      <sheetData sheetId="4"/>
      <sheetData sheetId="5"/>
      <sheetData sheetId="6"/>
      <sheetData sheetId="7">
        <row r="7">
          <cell r="B7">
            <v>109.45</v>
          </cell>
          <cell r="C7">
            <v>107.72</v>
          </cell>
          <cell r="D7">
            <v>100</v>
          </cell>
          <cell r="E7">
            <v>99.95</v>
          </cell>
          <cell r="F7">
            <v>101.81</v>
          </cell>
          <cell r="G7">
            <v>108.2</v>
          </cell>
          <cell r="H7">
            <v>159.33000000000001</v>
          </cell>
          <cell r="I7">
            <v>179.59</v>
          </cell>
          <cell r="J7">
            <v>186.73</v>
          </cell>
          <cell r="K7">
            <v>148.78</v>
          </cell>
          <cell r="L7">
            <v>143.77000000000001</v>
          </cell>
          <cell r="M7">
            <v>144</v>
          </cell>
          <cell r="N7">
            <v>153.27000000000001</v>
          </cell>
          <cell r="O7">
            <v>119.67</v>
          </cell>
          <cell r="P7">
            <v>118.18</v>
          </cell>
          <cell r="Q7">
            <v>117.73</v>
          </cell>
          <cell r="R7">
            <v>126.42</v>
          </cell>
          <cell r="S7">
            <v>126.42</v>
          </cell>
          <cell r="T7">
            <v>147.32</v>
          </cell>
          <cell r="U7">
            <v>150.05000000000001</v>
          </cell>
          <cell r="V7">
            <v>126.32</v>
          </cell>
          <cell r="W7">
            <v>126.32</v>
          </cell>
          <cell r="X7">
            <v>126.32</v>
          </cell>
          <cell r="Y7">
            <v>116.32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109.45</v>
          </cell>
          <cell r="C7">
            <v>107.72</v>
          </cell>
          <cell r="D7">
            <v>100</v>
          </cell>
          <cell r="E7">
            <v>99.95</v>
          </cell>
          <cell r="F7">
            <v>101.81</v>
          </cell>
          <cell r="G7">
            <v>108.2</v>
          </cell>
          <cell r="H7">
            <v>159.33000000000001</v>
          </cell>
          <cell r="I7">
            <v>179.59</v>
          </cell>
          <cell r="J7">
            <v>186.73</v>
          </cell>
          <cell r="K7">
            <v>148.78</v>
          </cell>
          <cell r="L7">
            <v>143.77000000000001</v>
          </cell>
          <cell r="M7">
            <v>144</v>
          </cell>
          <cell r="N7">
            <v>153.27000000000001</v>
          </cell>
          <cell r="O7">
            <v>119.67</v>
          </cell>
          <cell r="P7">
            <v>118.18</v>
          </cell>
          <cell r="Q7">
            <v>117.73</v>
          </cell>
          <cell r="R7">
            <v>126.42</v>
          </cell>
          <cell r="S7">
            <v>126.42</v>
          </cell>
          <cell r="T7">
            <v>147.32</v>
          </cell>
          <cell r="U7">
            <v>150.05000000000001</v>
          </cell>
          <cell r="V7">
            <v>126.32</v>
          </cell>
          <cell r="W7">
            <v>126.32</v>
          </cell>
          <cell r="X7">
            <v>126.32</v>
          </cell>
          <cell r="Y7">
            <v>116.32</v>
          </cell>
        </row>
        <row r="10">
          <cell r="H10">
            <v>30</v>
          </cell>
          <cell r="I10">
            <v>50</v>
          </cell>
          <cell r="J10">
            <v>50</v>
          </cell>
          <cell r="K10">
            <v>35</v>
          </cell>
          <cell r="L10">
            <v>35</v>
          </cell>
          <cell r="M10">
            <v>45</v>
          </cell>
          <cell r="N10">
            <v>35</v>
          </cell>
          <cell r="O10">
            <v>35</v>
          </cell>
          <cell r="P10">
            <v>35</v>
          </cell>
          <cell r="Q10">
            <v>70</v>
          </cell>
          <cell r="R10">
            <v>70</v>
          </cell>
          <cell r="S10">
            <v>70</v>
          </cell>
          <cell r="T10">
            <v>70</v>
          </cell>
          <cell r="U10">
            <v>35</v>
          </cell>
          <cell r="V10">
            <v>5</v>
          </cell>
        </row>
        <row r="11">
          <cell r="G11">
            <v>35</v>
          </cell>
          <cell r="H11">
            <v>30</v>
          </cell>
          <cell r="I11">
            <v>55</v>
          </cell>
          <cell r="J11">
            <v>55</v>
          </cell>
          <cell r="K11">
            <v>25</v>
          </cell>
          <cell r="L11">
            <v>25</v>
          </cell>
          <cell r="M11">
            <v>35</v>
          </cell>
          <cell r="N11">
            <v>35</v>
          </cell>
          <cell r="O11">
            <v>35</v>
          </cell>
          <cell r="P11">
            <v>70</v>
          </cell>
          <cell r="Q11">
            <v>70</v>
          </cell>
          <cell r="R11">
            <v>70</v>
          </cell>
          <cell r="S11">
            <v>70</v>
          </cell>
          <cell r="T11">
            <v>70</v>
          </cell>
          <cell r="U11">
            <v>35</v>
          </cell>
          <cell r="V11">
            <v>35</v>
          </cell>
        </row>
        <row r="26">
          <cell r="P26">
            <v>5</v>
          </cell>
          <cell r="Q26">
            <v>30</v>
          </cell>
          <cell r="R26">
            <v>113</v>
          </cell>
          <cell r="S26">
            <v>90</v>
          </cell>
          <cell r="T26">
            <v>40</v>
          </cell>
          <cell r="U26">
            <v>20</v>
          </cell>
        </row>
        <row r="27">
          <cell r="H27">
            <v>5</v>
          </cell>
          <cell r="I27">
            <v>25</v>
          </cell>
          <cell r="J27">
            <v>15</v>
          </cell>
          <cell r="R27">
            <v>17</v>
          </cell>
        </row>
        <row r="31">
          <cell r="O31">
            <v>2.0880000000000001</v>
          </cell>
          <cell r="P31">
            <v>2.9329999999999998</v>
          </cell>
          <cell r="V31">
            <v>1.9870000000000001</v>
          </cell>
        </row>
        <row r="36">
          <cell r="H36">
            <v>1.3280000000000001</v>
          </cell>
          <cell r="I36">
            <v>1.8140000000000001</v>
          </cell>
          <cell r="J36">
            <v>2.7E-2</v>
          </cell>
        </row>
        <row r="57">
          <cell r="B57">
            <v>1.18</v>
          </cell>
          <cell r="C57">
            <v>1.1499999999999999</v>
          </cell>
          <cell r="D57">
            <v>1.6879999999999999</v>
          </cell>
          <cell r="E57">
            <v>1.5569999999999999</v>
          </cell>
          <cell r="F57">
            <v>1.1299999999999999</v>
          </cell>
          <cell r="G57">
            <v>1.1299999999999999</v>
          </cell>
          <cell r="H57">
            <v>0.14000000000000001</v>
          </cell>
          <cell r="I57">
            <v>0.2</v>
          </cell>
          <cell r="J57">
            <v>0.76600000000000001</v>
          </cell>
          <cell r="K57">
            <v>1.29</v>
          </cell>
          <cell r="L57">
            <v>1.167</v>
          </cell>
          <cell r="M57">
            <v>0.9</v>
          </cell>
          <cell r="N57">
            <v>3.5120000000000005</v>
          </cell>
          <cell r="O57">
            <v>0.36899999999999999</v>
          </cell>
          <cell r="P57">
            <v>0.42</v>
          </cell>
          <cell r="Q57">
            <v>5.8319999999999999</v>
          </cell>
          <cell r="R57">
            <v>17.164000000000001</v>
          </cell>
          <cell r="S57">
            <v>12.489999999999998</v>
          </cell>
          <cell r="T57">
            <v>6.1329999999999991</v>
          </cell>
          <cell r="U57">
            <v>0.29499999999999998</v>
          </cell>
          <cell r="V57">
            <v>0.38600000000000001</v>
          </cell>
          <cell r="W57">
            <v>1.06</v>
          </cell>
          <cell r="X57">
            <v>3.6530000000000005</v>
          </cell>
          <cell r="Y57">
            <v>0.81499999999999995</v>
          </cell>
        </row>
        <row r="62">
          <cell r="C62">
            <v>2.8780000000000001</v>
          </cell>
          <cell r="E62">
            <v>1.861</v>
          </cell>
          <cell r="H62">
            <v>1.8660000000000001</v>
          </cell>
          <cell r="I62">
            <v>1.752</v>
          </cell>
          <cell r="J62">
            <v>2.29</v>
          </cell>
          <cell r="K62">
            <v>2.29</v>
          </cell>
          <cell r="L62">
            <v>0.90500000000000003</v>
          </cell>
          <cell r="M62">
            <v>0.876</v>
          </cell>
          <cell r="N62">
            <v>0.34200000000000003</v>
          </cell>
          <cell r="O62">
            <v>0.34200000000000003</v>
          </cell>
          <cell r="P62">
            <v>0.34200000000000003</v>
          </cell>
          <cell r="Q62">
            <v>0.33900000000000002</v>
          </cell>
          <cell r="U62">
            <v>0.113</v>
          </cell>
          <cell r="V62">
            <v>0.112</v>
          </cell>
          <cell r="W62">
            <v>0.112</v>
          </cell>
          <cell r="X62">
            <v>0.112</v>
          </cell>
          <cell r="Y62">
            <v>21.617999999999999</v>
          </cell>
        </row>
        <row r="63">
          <cell r="B63">
            <v>10</v>
          </cell>
          <cell r="D63">
            <v>2.0049999999999999</v>
          </cell>
          <cell r="F63">
            <v>10</v>
          </cell>
          <cell r="G63">
            <v>10</v>
          </cell>
          <cell r="M63">
            <v>5.19</v>
          </cell>
          <cell r="N63">
            <v>8</v>
          </cell>
          <cell r="O63">
            <v>8</v>
          </cell>
          <cell r="P63">
            <v>8</v>
          </cell>
          <cell r="Q63">
            <v>8</v>
          </cell>
          <cell r="R63">
            <v>8</v>
          </cell>
          <cell r="S63">
            <v>8</v>
          </cell>
          <cell r="T63">
            <v>8</v>
          </cell>
          <cell r="U63">
            <v>8</v>
          </cell>
        </row>
        <row r="64">
          <cell r="B64">
            <v>3.238</v>
          </cell>
          <cell r="C64">
            <v>3.17</v>
          </cell>
          <cell r="D64">
            <v>3.024</v>
          </cell>
          <cell r="E64">
            <v>3.0739999999999998</v>
          </cell>
          <cell r="F64">
            <v>2.4489999999999998</v>
          </cell>
          <cell r="G64">
            <v>2.524</v>
          </cell>
          <cell r="H64">
            <v>2.8530000000000002</v>
          </cell>
          <cell r="I64">
            <v>3.052</v>
          </cell>
          <cell r="J64">
            <v>3.45</v>
          </cell>
          <cell r="K64">
            <v>3.7229999999999999</v>
          </cell>
          <cell r="L64">
            <v>4.1260000000000003</v>
          </cell>
          <cell r="M64">
            <v>4.2460000000000004</v>
          </cell>
          <cell r="V64">
            <v>1.1779999999999999</v>
          </cell>
          <cell r="W64">
            <v>2.3530000000000002</v>
          </cell>
          <cell r="X64">
            <v>0.41599999999999998</v>
          </cell>
        </row>
      </sheetData>
      <sheetData sheetId="17">
        <row r="57">
          <cell r="B57">
            <v>11.748999999999999</v>
          </cell>
          <cell r="C57">
            <v>2.6749999999999998</v>
          </cell>
          <cell r="D57">
            <v>3.0289999999999999</v>
          </cell>
          <cell r="E57">
            <v>2.7090000000000001</v>
          </cell>
          <cell r="F57">
            <v>7.1870000000000003</v>
          </cell>
          <cell r="G57">
            <v>7.6459999999999999</v>
          </cell>
          <cell r="H57">
            <v>2.5209999999999999</v>
          </cell>
          <cell r="I57">
            <v>1.581</v>
          </cell>
          <cell r="J57">
            <v>1.4340000000000002</v>
          </cell>
          <cell r="K57">
            <v>2.206</v>
          </cell>
          <cell r="L57">
            <v>3.2909999999999999</v>
          </cell>
          <cell r="M57">
            <v>1.3159999999999998</v>
          </cell>
          <cell r="N57">
            <v>1.0510000000000002</v>
          </cell>
          <cell r="O57">
            <v>0.99500000000000011</v>
          </cell>
          <cell r="P57">
            <v>2.0430000000000001</v>
          </cell>
          <cell r="Q57">
            <v>1.665</v>
          </cell>
          <cell r="R57">
            <v>3.758</v>
          </cell>
          <cell r="S57">
            <v>3.1970000000000001</v>
          </cell>
          <cell r="T57">
            <v>1.413</v>
          </cell>
          <cell r="U57">
            <v>3.2869999999999999</v>
          </cell>
          <cell r="V57">
            <v>2.7E-2</v>
          </cell>
          <cell r="X57">
            <v>2.41</v>
          </cell>
          <cell r="Y57">
            <v>18.07</v>
          </cell>
        </row>
        <row r="62">
          <cell r="C62">
            <v>1.9</v>
          </cell>
          <cell r="D62">
            <v>1.9</v>
          </cell>
          <cell r="E62">
            <v>1.9</v>
          </cell>
          <cell r="F62">
            <v>1.9</v>
          </cell>
          <cell r="G62">
            <v>1.1000000000000001</v>
          </cell>
          <cell r="Y62">
            <v>0.8</v>
          </cell>
        </row>
        <row r="63">
          <cell r="B63">
            <v>2.484</v>
          </cell>
          <cell r="C63">
            <v>2.4390000000000001</v>
          </cell>
          <cell r="D63">
            <v>1.603</v>
          </cell>
          <cell r="E63">
            <v>1.6279999999999999</v>
          </cell>
          <cell r="F63">
            <v>3.375</v>
          </cell>
          <cell r="G63">
            <v>3.855</v>
          </cell>
          <cell r="H63">
            <v>2.19</v>
          </cell>
          <cell r="I63">
            <v>2.3849999999999998</v>
          </cell>
          <cell r="J63">
            <v>2.4900000000000002</v>
          </cell>
          <cell r="K63">
            <v>3.3250000000000002</v>
          </cell>
          <cell r="L63">
            <v>1.2689999999999999</v>
          </cell>
          <cell r="M63">
            <v>7.8879999999999999</v>
          </cell>
          <cell r="N63">
            <v>7.7009999999999996</v>
          </cell>
          <cell r="O63">
            <v>7.5439999999999996</v>
          </cell>
          <cell r="P63">
            <v>7.2220000000000004</v>
          </cell>
          <cell r="Q63">
            <v>6.915</v>
          </cell>
          <cell r="R63">
            <v>6.7069999999999999</v>
          </cell>
          <cell r="S63">
            <v>4.3070000000000004</v>
          </cell>
          <cell r="T63">
            <v>4.26</v>
          </cell>
          <cell r="U63">
            <v>3.1179999999999999</v>
          </cell>
          <cell r="V63">
            <v>1.948</v>
          </cell>
          <cell r="W63">
            <v>1.7749999999999999</v>
          </cell>
          <cell r="X63">
            <v>1.7030000000000001</v>
          </cell>
          <cell r="Y63">
            <v>2.524</v>
          </cell>
        </row>
        <row r="64">
          <cell r="B64">
            <v>0.185</v>
          </cell>
          <cell r="C64">
            <v>0.184</v>
          </cell>
          <cell r="D64">
            <v>0.185</v>
          </cell>
          <cell r="E64">
            <v>0.255</v>
          </cell>
          <cell r="F64">
            <v>1.117</v>
          </cell>
          <cell r="G64">
            <v>36.052999999999997</v>
          </cell>
          <cell r="H64">
            <v>66.476000000000013</v>
          </cell>
          <cell r="I64">
            <v>132.852</v>
          </cell>
          <cell r="J64">
            <v>122.60899999999999</v>
          </cell>
          <cell r="K64">
            <v>61.771999999999998</v>
          </cell>
          <cell r="L64">
            <v>61.637999999999998</v>
          </cell>
          <cell r="M64">
            <v>82.00800000000001</v>
          </cell>
          <cell r="N64">
            <v>73.102000000000004</v>
          </cell>
          <cell r="O64">
            <v>72.259999999999991</v>
          </cell>
          <cell r="P64">
            <v>112.43</v>
          </cell>
          <cell r="Q64">
            <v>175.59100000000001</v>
          </cell>
          <cell r="R64">
            <v>284.69900000000001</v>
          </cell>
          <cell r="S64">
            <v>242.98599999999999</v>
          </cell>
          <cell r="T64">
            <v>188.46</v>
          </cell>
          <cell r="U64">
            <v>92.003</v>
          </cell>
          <cell r="V64">
            <v>41.687999999999995</v>
          </cell>
          <cell r="W64">
            <v>1.75</v>
          </cell>
          <cell r="X64">
            <v>6.8000000000000005E-2</v>
          </cell>
          <cell r="Y64">
            <v>1.0389999999999999</v>
          </cell>
        </row>
      </sheetData>
      <sheetData sheetId="18">
        <row r="7">
          <cell r="B7">
            <v>109.45</v>
          </cell>
          <cell r="C7">
            <v>107.72</v>
          </cell>
          <cell r="D7">
            <v>100</v>
          </cell>
          <cell r="E7">
            <v>99.95</v>
          </cell>
          <cell r="F7">
            <v>101.81</v>
          </cell>
          <cell r="G7">
            <v>108.2</v>
          </cell>
          <cell r="H7">
            <v>159.33000000000001</v>
          </cell>
          <cell r="I7">
            <v>179.59</v>
          </cell>
          <cell r="J7">
            <v>186.73</v>
          </cell>
          <cell r="K7">
            <v>148.78</v>
          </cell>
          <cell r="L7">
            <v>143.77000000000001</v>
          </cell>
          <cell r="M7">
            <v>144</v>
          </cell>
          <cell r="N7">
            <v>153.27000000000001</v>
          </cell>
          <cell r="O7">
            <v>119.67</v>
          </cell>
          <cell r="P7">
            <v>118.18</v>
          </cell>
          <cell r="Q7">
            <v>117.73</v>
          </cell>
          <cell r="R7">
            <v>126.42</v>
          </cell>
          <cell r="S7">
            <v>126.42</v>
          </cell>
          <cell r="T7">
            <v>147.32</v>
          </cell>
          <cell r="U7">
            <v>150.05000000000001</v>
          </cell>
          <cell r="V7">
            <v>126.32</v>
          </cell>
          <cell r="W7">
            <v>126.32</v>
          </cell>
          <cell r="X7">
            <v>126.32</v>
          </cell>
          <cell r="Y7">
            <v>116.32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ELINOIL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VIENER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44469</v>
          </cell>
        </row>
      </sheetData>
      <sheetData sheetId="35">
        <row r="3">
          <cell r="B3">
            <v>44465</v>
          </cell>
        </row>
        <row r="4">
          <cell r="B4">
            <v>44465</v>
          </cell>
        </row>
        <row r="5">
          <cell r="B5">
            <v>44465</v>
          </cell>
        </row>
        <row r="6">
          <cell r="B6">
            <v>44465</v>
          </cell>
        </row>
        <row r="7">
          <cell r="B7">
            <v>44465</v>
          </cell>
        </row>
        <row r="8">
          <cell r="B8">
            <v>44465</v>
          </cell>
        </row>
        <row r="9">
          <cell r="B9">
            <v>44465</v>
          </cell>
        </row>
        <row r="10">
          <cell r="B10">
            <v>44465</v>
          </cell>
        </row>
        <row r="11">
          <cell r="B11">
            <v>44465</v>
          </cell>
        </row>
        <row r="12">
          <cell r="B12">
            <v>44465</v>
          </cell>
        </row>
        <row r="13">
          <cell r="B13">
            <v>44465</v>
          </cell>
        </row>
        <row r="14">
          <cell r="B14">
            <v>44465</v>
          </cell>
        </row>
        <row r="15">
          <cell r="B15">
            <v>44465</v>
          </cell>
        </row>
        <row r="16">
          <cell r="B16">
            <v>44465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975.40480000000002</v>
          </cell>
          <cell r="J13">
            <v>975.40499999999997</v>
          </cell>
          <cell r="K13">
            <v>974.90499999999997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14.417999999999999</v>
      </c>
      <c r="C4" s="18">
        <v>7.1979999999999995</v>
      </c>
      <c r="D4" s="18">
        <v>6.7169999999999987</v>
      </c>
      <c r="E4" s="18">
        <v>6.492</v>
      </c>
      <c r="F4" s="18">
        <v>13.579000000000001</v>
      </c>
      <c r="G4" s="18">
        <v>48.654000000000003</v>
      </c>
      <c r="H4" s="18">
        <v>71.186999999999998</v>
      </c>
      <c r="I4" s="18">
        <v>136.81800000000001</v>
      </c>
      <c r="J4" s="18">
        <v>126.533</v>
      </c>
      <c r="K4" s="18">
        <v>67.302999999999997</v>
      </c>
      <c r="L4" s="18">
        <v>66.198000000000008</v>
      </c>
      <c r="M4" s="18">
        <v>91.212000000000003</v>
      </c>
      <c r="N4" s="18">
        <v>81.853999999999985</v>
      </c>
      <c r="O4" s="18">
        <v>80.798999999999992</v>
      </c>
      <c r="P4" s="18">
        <v>121.69500000000001</v>
      </c>
      <c r="Q4" s="18">
        <v>184.17099999999996</v>
      </c>
      <c r="R4" s="18">
        <v>295.16399999999999</v>
      </c>
      <c r="S4" s="18">
        <v>250.48999999999998</v>
      </c>
      <c r="T4" s="18">
        <v>194.13300000000001</v>
      </c>
      <c r="U4" s="18">
        <v>98.408000000000001</v>
      </c>
      <c r="V4" s="18">
        <v>43.663000000000004</v>
      </c>
      <c r="W4" s="18">
        <v>3.5250000000000004</v>
      </c>
      <c r="X4" s="18">
        <v>4.1810000000000009</v>
      </c>
      <c r="Y4" s="18">
        <v>22.433</v>
      </c>
      <c r="Z4" s="19"/>
      <c r="AA4" s="20">
        <f>SUM(B4:Z4)</f>
        <v>2036.825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109.45</v>
      </c>
      <c r="C7" s="28">
        <v>107.72</v>
      </c>
      <c r="D7" s="28">
        <v>100</v>
      </c>
      <c r="E7" s="28">
        <v>99.95</v>
      </c>
      <c r="F7" s="28">
        <v>101.81</v>
      </c>
      <c r="G7" s="28">
        <v>108.2</v>
      </c>
      <c r="H7" s="28">
        <v>159.33000000000001</v>
      </c>
      <c r="I7" s="28">
        <v>179.59</v>
      </c>
      <c r="J7" s="28">
        <v>186.73</v>
      </c>
      <c r="K7" s="28">
        <v>148.78</v>
      </c>
      <c r="L7" s="28">
        <v>143.77000000000001</v>
      </c>
      <c r="M7" s="28">
        <v>144</v>
      </c>
      <c r="N7" s="28">
        <v>153.27000000000001</v>
      </c>
      <c r="O7" s="28">
        <v>119.67</v>
      </c>
      <c r="P7" s="28">
        <v>118.18</v>
      </c>
      <c r="Q7" s="28">
        <v>117.73</v>
      </c>
      <c r="R7" s="28">
        <v>126.42</v>
      </c>
      <c r="S7" s="28">
        <v>126.42</v>
      </c>
      <c r="T7" s="28">
        <v>147.32</v>
      </c>
      <c r="U7" s="28">
        <v>150.05000000000001</v>
      </c>
      <c r="V7" s="28">
        <v>126.32</v>
      </c>
      <c r="W7" s="28">
        <v>126.32</v>
      </c>
      <c r="X7" s="28">
        <v>126.32</v>
      </c>
      <c r="Y7" s="28">
        <v>116.32</v>
      </c>
      <c r="Z7" s="29"/>
      <c r="AA7" s="30">
        <f>IF(SUM(GR_MAINLAND_MCP_SUM_SELL)&lt;&gt;0,AVERAGEIF(GR_MAINLAND_MCP_SUM_SELL,"&lt;&gt;"""),"")</f>
        <v>130.98625000000007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35</v>
      </c>
      <c r="H10" s="42">
        <v>60</v>
      </c>
      <c r="I10" s="42">
        <v>105</v>
      </c>
      <c r="J10" s="42">
        <v>105</v>
      </c>
      <c r="K10" s="42">
        <v>60</v>
      </c>
      <c r="L10" s="42">
        <v>60</v>
      </c>
      <c r="M10" s="42">
        <v>80</v>
      </c>
      <c r="N10" s="42">
        <v>70</v>
      </c>
      <c r="O10" s="42">
        <v>70</v>
      </c>
      <c r="P10" s="42">
        <v>105</v>
      </c>
      <c r="Q10" s="42">
        <v>140</v>
      </c>
      <c r="R10" s="42">
        <v>140</v>
      </c>
      <c r="S10" s="42">
        <v>140</v>
      </c>
      <c r="T10" s="42">
        <v>140</v>
      </c>
      <c r="U10" s="42">
        <v>70</v>
      </c>
      <c r="V10" s="42">
        <v>40</v>
      </c>
      <c r="W10" s="42"/>
      <c r="X10" s="42"/>
      <c r="Y10" s="42"/>
      <c r="Z10" s="43"/>
      <c r="AA10" s="44">
        <f>SUM(B10:Z10)</f>
        <v>1420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6.3280000000000003</v>
      </c>
      <c r="I11" s="47">
        <v>26.814</v>
      </c>
      <c r="J11" s="47">
        <v>15.026999999999999</v>
      </c>
      <c r="K11" s="47"/>
      <c r="L11" s="47"/>
      <c r="M11" s="47"/>
      <c r="N11" s="47"/>
      <c r="O11" s="47">
        <v>2.0880000000000001</v>
      </c>
      <c r="P11" s="47">
        <v>7.9329999999999998</v>
      </c>
      <c r="Q11" s="47">
        <v>30</v>
      </c>
      <c r="R11" s="47">
        <v>130</v>
      </c>
      <c r="S11" s="47">
        <v>90</v>
      </c>
      <c r="T11" s="47">
        <v>40</v>
      </c>
      <c r="U11" s="47">
        <v>20</v>
      </c>
      <c r="V11" s="47">
        <v>1.9870000000000001</v>
      </c>
      <c r="W11" s="47"/>
      <c r="X11" s="47"/>
      <c r="Y11" s="47"/>
      <c r="Z11" s="48"/>
      <c r="AA11" s="49">
        <f>SUM(B11:Z11)</f>
        <v>370.17700000000002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1.18</v>
      </c>
      <c r="C13" s="52">
        <v>1.1499999999999999</v>
      </c>
      <c r="D13" s="52">
        <v>1.6879999999999999</v>
      </c>
      <c r="E13" s="52">
        <v>1.5569999999999999</v>
      </c>
      <c r="F13" s="52">
        <v>1.1299999999999999</v>
      </c>
      <c r="G13" s="52">
        <v>1.1299999999999999</v>
      </c>
      <c r="H13" s="52">
        <v>0.14000000000000001</v>
      </c>
      <c r="I13" s="52">
        <v>0.2</v>
      </c>
      <c r="J13" s="52">
        <v>0.76600000000000001</v>
      </c>
      <c r="K13" s="52">
        <v>1.29</v>
      </c>
      <c r="L13" s="52">
        <v>1.167</v>
      </c>
      <c r="M13" s="52">
        <v>0.9</v>
      </c>
      <c r="N13" s="52">
        <v>3.5120000000000005</v>
      </c>
      <c r="O13" s="52">
        <v>0.36899999999999999</v>
      </c>
      <c r="P13" s="52">
        <v>0.42</v>
      </c>
      <c r="Q13" s="52">
        <v>5.8319999999999999</v>
      </c>
      <c r="R13" s="52">
        <v>17.164000000000001</v>
      </c>
      <c r="S13" s="52">
        <v>12.489999999999998</v>
      </c>
      <c r="T13" s="52">
        <v>6.1329999999999991</v>
      </c>
      <c r="U13" s="52">
        <v>0.29499999999999998</v>
      </c>
      <c r="V13" s="52">
        <v>0.38600000000000001</v>
      </c>
      <c r="W13" s="52">
        <v>1.06</v>
      </c>
      <c r="X13" s="52">
        <v>3.6530000000000005</v>
      </c>
      <c r="Y13" s="52">
        <v>0.81499999999999995</v>
      </c>
      <c r="Z13" s="53"/>
      <c r="AA13" s="54">
        <f>SUM(B13:Z13)</f>
        <v>64.426999999999992</v>
      </c>
    </row>
    <row r="14" spans="1:27" ht="30" customHeight="1" thickBot="1" x14ac:dyDescent="0.25">
      <c r="A14" s="55" t="s">
        <v>10</v>
      </c>
      <c r="B14" s="56">
        <f>IF(LEN(B$2)&gt;0,SUM(B10:B13),"")</f>
        <v>1.18</v>
      </c>
      <c r="C14" s="57">
        <f t="shared" ref="C14:Z14" si="0">IF(LEN(C$2)&gt;0,SUM(C10:C13),"")</f>
        <v>1.1499999999999999</v>
      </c>
      <c r="D14" s="57">
        <f t="shared" si="0"/>
        <v>1.6879999999999999</v>
      </c>
      <c r="E14" s="57">
        <f t="shared" si="0"/>
        <v>1.5569999999999999</v>
      </c>
      <c r="F14" s="57">
        <f t="shared" si="0"/>
        <v>1.1299999999999999</v>
      </c>
      <c r="G14" s="57">
        <f t="shared" si="0"/>
        <v>36.130000000000003</v>
      </c>
      <c r="H14" s="57">
        <f t="shared" si="0"/>
        <v>66.468000000000004</v>
      </c>
      <c r="I14" s="57">
        <f t="shared" si="0"/>
        <v>132.01399999999998</v>
      </c>
      <c r="J14" s="57">
        <f t="shared" si="0"/>
        <v>120.79300000000001</v>
      </c>
      <c r="K14" s="57">
        <f t="shared" si="0"/>
        <v>61.29</v>
      </c>
      <c r="L14" s="57">
        <f t="shared" si="0"/>
        <v>61.167000000000002</v>
      </c>
      <c r="M14" s="57">
        <f t="shared" si="0"/>
        <v>80.900000000000006</v>
      </c>
      <c r="N14" s="57">
        <f t="shared" si="0"/>
        <v>73.512</v>
      </c>
      <c r="O14" s="57">
        <f t="shared" si="0"/>
        <v>72.456999999999994</v>
      </c>
      <c r="P14" s="57">
        <f t="shared" si="0"/>
        <v>113.35299999999999</v>
      </c>
      <c r="Q14" s="57">
        <f t="shared" si="0"/>
        <v>175.83199999999999</v>
      </c>
      <c r="R14" s="57">
        <f t="shared" si="0"/>
        <v>287.16399999999999</v>
      </c>
      <c r="S14" s="57">
        <f t="shared" si="0"/>
        <v>242.49</v>
      </c>
      <c r="T14" s="57">
        <f t="shared" si="0"/>
        <v>186.13300000000001</v>
      </c>
      <c r="U14" s="57">
        <f t="shared" si="0"/>
        <v>90.295000000000002</v>
      </c>
      <c r="V14" s="57">
        <f t="shared" si="0"/>
        <v>42.373000000000005</v>
      </c>
      <c r="W14" s="57">
        <f t="shared" si="0"/>
        <v>1.06</v>
      </c>
      <c r="X14" s="57">
        <f t="shared" si="0"/>
        <v>3.6530000000000005</v>
      </c>
      <c r="Y14" s="57">
        <f t="shared" si="0"/>
        <v>0.81499999999999995</v>
      </c>
      <c r="Z14" s="58" t="str">
        <f t="shared" si="0"/>
        <v/>
      </c>
      <c r="AA14" s="59">
        <f>SUM(AA9:AA13)</f>
        <v>1854.604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2.8780000000000001</v>
      </c>
      <c r="D17" s="67"/>
      <c r="E17" s="67">
        <v>1.861</v>
      </c>
      <c r="F17" s="67"/>
      <c r="G17" s="67"/>
      <c r="H17" s="67">
        <v>1.8660000000000001</v>
      </c>
      <c r="I17" s="67">
        <v>1.752</v>
      </c>
      <c r="J17" s="67">
        <v>2.29</v>
      </c>
      <c r="K17" s="67">
        <v>2.29</v>
      </c>
      <c r="L17" s="67">
        <v>0.90500000000000003</v>
      </c>
      <c r="M17" s="67">
        <v>0.876</v>
      </c>
      <c r="N17" s="67">
        <v>0.34200000000000003</v>
      </c>
      <c r="O17" s="67">
        <v>0.34200000000000003</v>
      </c>
      <c r="P17" s="67">
        <v>0.34200000000000003</v>
      </c>
      <c r="Q17" s="67">
        <v>0.33900000000000002</v>
      </c>
      <c r="R17" s="67"/>
      <c r="S17" s="67"/>
      <c r="T17" s="67"/>
      <c r="U17" s="67">
        <v>0.113</v>
      </c>
      <c r="V17" s="67">
        <v>0.112</v>
      </c>
      <c r="W17" s="67">
        <v>0.112</v>
      </c>
      <c r="X17" s="67">
        <v>0.112</v>
      </c>
      <c r="Y17" s="67">
        <v>21.617999999999999</v>
      </c>
      <c r="Z17" s="68"/>
      <c r="AA17" s="69">
        <f>SUM(B17:Z17)</f>
        <v>38.149999999999991</v>
      </c>
    </row>
    <row r="18" spans="1:27" ht="24.95" customHeight="1" x14ac:dyDescent="0.2">
      <c r="A18" s="70" t="s">
        <v>13</v>
      </c>
      <c r="B18" s="71">
        <v>10</v>
      </c>
      <c r="C18" s="72"/>
      <c r="D18" s="72">
        <v>2.0049999999999999</v>
      </c>
      <c r="E18" s="72"/>
      <c r="F18" s="72">
        <v>10</v>
      </c>
      <c r="G18" s="72">
        <v>10</v>
      </c>
      <c r="H18" s="72"/>
      <c r="I18" s="72"/>
      <c r="J18" s="72"/>
      <c r="K18" s="72"/>
      <c r="L18" s="72"/>
      <c r="M18" s="72">
        <v>5.19</v>
      </c>
      <c r="N18" s="72">
        <v>8</v>
      </c>
      <c r="O18" s="72">
        <v>8</v>
      </c>
      <c r="P18" s="72">
        <v>8</v>
      </c>
      <c r="Q18" s="72">
        <v>8</v>
      </c>
      <c r="R18" s="72">
        <v>8</v>
      </c>
      <c r="S18" s="72">
        <v>8</v>
      </c>
      <c r="T18" s="72">
        <v>8</v>
      </c>
      <c r="U18" s="72">
        <v>8</v>
      </c>
      <c r="V18" s="72"/>
      <c r="W18" s="72"/>
      <c r="X18" s="72"/>
      <c r="Y18" s="72"/>
      <c r="Z18" s="73"/>
      <c r="AA18" s="74">
        <f>SUM(B18:Z18)</f>
        <v>101.19499999999999</v>
      </c>
    </row>
    <row r="19" spans="1:27" ht="24.95" customHeight="1" x14ac:dyDescent="0.2">
      <c r="A19" s="70" t="s">
        <v>14</v>
      </c>
      <c r="B19" s="75">
        <v>3.238</v>
      </c>
      <c r="C19" s="76">
        <v>3.17</v>
      </c>
      <c r="D19" s="76">
        <v>3.024</v>
      </c>
      <c r="E19" s="76">
        <v>3.0739999999999998</v>
      </c>
      <c r="F19" s="76">
        <v>2.4489999999999998</v>
      </c>
      <c r="G19" s="76">
        <v>2.524</v>
      </c>
      <c r="H19" s="76">
        <v>2.8530000000000002</v>
      </c>
      <c r="I19" s="76">
        <v>3.052</v>
      </c>
      <c r="J19" s="76">
        <v>3.45</v>
      </c>
      <c r="K19" s="76">
        <v>3.7229999999999999</v>
      </c>
      <c r="L19" s="76">
        <v>4.1260000000000003</v>
      </c>
      <c r="M19" s="76">
        <v>4.2460000000000004</v>
      </c>
      <c r="N19" s="76"/>
      <c r="O19" s="76"/>
      <c r="P19" s="76"/>
      <c r="Q19" s="76"/>
      <c r="R19" s="76"/>
      <c r="S19" s="76"/>
      <c r="T19" s="76"/>
      <c r="U19" s="76"/>
      <c r="V19" s="76">
        <v>1.1779999999999999</v>
      </c>
      <c r="W19" s="76">
        <v>2.3530000000000002</v>
      </c>
      <c r="X19" s="76">
        <v>0.41599999999999998</v>
      </c>
      <c r="Y19" s="76"/>
      <c r="Z19" s="73"/>
      <c r="AA19" s="74">
        <f>SUM(B19:Z19)</f>
        <v>42.875999999999998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13.238</v>
      </c>
      <c r="C22" s="83">
        <f t="shared" ref="C22:Z22" si="1">IF(LEN(C$2)&gt;0,SUM(C17:C21),"")</f>
        <v>6.048</v>
      </c>
      <c r="D22" s="83">
        <f t="shared" si="1"/>
        <v>5.0289999999999999</v>
      </c>
      <c r="E22" s="83">
        <f t="shared" si="1"/>
        <v>4.9349999999999996</v>
      </c>
      <c r="F22" s="83">
        <f t="shared" si="1"/>
        <v>12.449</v>
      </c>
      <c r="G22" s="83">
        <f t="shared" si="1"/>
        <v>12.524000000000001</v>
      </c>
      <c r="H22" s="83">
        <f t="shared" si="1"/>
        <v>4.7190000000000003</v>
      </c>
      <c r="I22" s="83">
        <f t="shared" si="1"/>
        <v>4.8040000000000003</v>
      </c>
      <c r="J22" s="83">
        <f t="shared" si="1"/>
        <v>5.74</v>
      </c>
      <c r="K22" s="83">
        <f t="shared" si="1"/>
        <v>6.0129999999999999</v>
      </c>
      <c r="L22" s="83">
        <f t="shared" si="1"/>
        <v>5.0310000000000006</v>
      </c>
      <c r="M22" s="83">
        <f t="shared" si="1"/>
        <v>10.312000000000001</v>
      </c>
      <c r="N22" s="83">
        <f t="shared" si="1"/>
        <v>8.3420000000000005</v>
      </c>
      <c r="O22" s="83">
        <f t="shared" si="1"/>
        <v>8.3420000000000005</v>
      </c>
      <c r="P22" s="83">
        <f t="shared" si="1"/>
        <v>8.3420000000000005</v>
      </c>
      <c r="Q22" s="83">
        <f t="shared" si="1"/>
        <v>8.3390000000000004</v>
      </c>
      <c r="R22" s="83">
        <f t="shared" si="1"/>
        <v>8</v>
      </c>
      <c r="S22" s="83">
        <f t="shared" si="1"/>
        <v>8</v>
      </c>
      <c r="T22" s="83">
        <f t="shared" si="1"/>
        <v>8</v>
      </c>
      <c r="U22" s="83">
        <f t="shared" si="1"/>
        <v>8.1129999999999995</v>
      </c>
      <c r="V22" s="83">
        <f t="shared" si="1"/>
        <v>1.29</v>
      </c>
      <c r="W22" s="83">
        <f t="shared" si="1"/>
        <v>2.4650000000000003</v>
      </c>
      <c r="X22" s="83">
        <f t="shared" si="1"/>
        <v>0.52800000000000002</v>
      </c>
      <c r="Y22" s="83">
        <f t="shared" si="1"/>
        <v>21.617999999999999</v>
      </c>
      <c r="Z22" s="84" t="str">
        <f t="shared" si="1"/>
        <v/>
      </c>
      <c r="AA22" s="85">
        <f>SUM(AA17:AA21)</f>
        <v>182.22099999999998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14.417999999999999</v>
      </c>
      <c r="C26" s="72">
        <v>7.1980000000000004</v>
      </c>
      <c r="D26" s="72">
        <v>6.7169999999999996</v>
      </c>
      <c r="E26" s="72">
        <v>6.492</v>
      </c>
      <c r="F26" s="72">
        <v>13.579000000000001</v>
      </c>
      <c r="G26" s="72">
        <v>48.654000000000003</v>
      </c>
      <c r="H26" s="72">
        <v>71.186999999999998</v>
      </c>
      <c r="I26" s="72">
        <v>136.81800000000001</v>
      </c>
      <c r="J26" s="72">
        <v>126.533</v>
      </c>
      <c r="K26" s="72">
        <v>67.302999999999997</v>
      </c>
      <c r="L26" s="72">
        <v>66.197999999999993</v>
      </c>
      <c r="M26" s="72">
        <v>91.212000000000003</v>
      </c>
      <c r="N26" s="72">
        <v>81.853999999999999</v>
      </c>
      <c r="O26" s="72">
        <v>80.799000000000007</v>
      </c>
      <c r="P26" s="72">
        <v>121.69499999999999</v>
      </c>
      <c r="Q26" s="72">
        <v>184.17099999999999</v>
      </c>
      <c r="R26" s="72">
        <v>295.16399999999999</v>
      </c>
      <c r="S26" s="72">
        <v>250.49</v>
      </c>
      <c r="T26" s="72">
        <v>194.13300000000001</v>
      </c>
      <c r="U26" s="72">
        <v>98.408000000000001</v>
      </c>
      <c r="V26" s="72">
        <v>43.662999999999997</v>
      </c>
      <c r="W26" s="72">
        <v>3.5249999999999999</v>
      </c>
      <c r="X26" s="72">
        <v>4.181</v>
      </c>
      <c r="Y26" s="72">
        <v>22.433</v>
      </c>
      <c r="Z26" s="73"/>
      <c r="AA26" s="74">
        <f>SUM(B26:Z26)</f>
        <v>2036.825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14.417999999999999</v>
      </c>
      <c r="C28" s="57">
        <f t="shared" ref="C28:Z28" si="2">IF(LEN(C$2)&gt;0,SUM(C25:C27),"")</f>
        <v>7.1980000000000004</v>
      </c>
      <c r="D28" s="57">
        <f t="shared" si="2"/>
        <v>6.7169999999999996</v>
      </c>
      <c r="E28" s="57">
        <f t="shared" si="2"/>
        <v>6.492</v>
      </c>
      <c r="F28" s="57">
        <f t="shared" si="2"/>
        <v>13.579000000000001</v>
      </c>
      <c r="G28" s="57">
        <f t="shared" si="2"/>
        <v>48.654000000000003</v>
      </c>
      <c r="H28" s="57">
        <f t="shared" si="2"/>
        <v>71.186999999999998</v>
      </c>
      <c r="I28" s="57">
        <f t="shared" si="2"/>
        <v>136.81800000000001</v>
      </c>
      <c r="J28" s="57">
        <f t="shared" si="2"/>
        <v>126.533</v>
      </c>
      <c r="K28" s="57">
        <f t="shared" si="2"/>
        <v>67.302999999999997</v>
      </c>
      <c r="L28" s="57">
        <f t="shared" si="2"/>
        <v>66.197999999999993</v>
      </c>
      <c r="M28" s="57">
        <f t="shared" si="2"/>
        <v>91.212000000000003</v>
      </c>
      <c r="N28" s="57">
        <f t="shared" si="2"/>
        <v>81.853999999999999</v>
      </c>
      <c r="O28" s="57">
        <f t="shared" si="2"/>
        <v>80.799000000000007</v>
      </c>
      <c r="P28" s="57">
        <f t="shared" si="2"/>
        <v>121.69499999999999</v>
      </c>
      <c r="Q28" s="57">
        <f t="shared" si="2"/>
        <v>184.17099999999999</v>
      </c>
      <c r="R28" s="57">
        <f t="shared" si="2"/>
        <v>295.16399999999999</v>
      </c>
      <c r="S28" s="57">
        <f t="shared" si="2"/>
        <v>250.49</v>
      </c>
      <c r="T28" s="57">
        <f t="shared" si="2"/>
        <v>194.13300000000001</v>
      </c>
      <c r="U28" s="57">
        <f t="shared" si="2"/>
        <v>98.408000000000001</v>
      </c>
      <c r="V28" s="57">
        <f t="shared" si="2"/>
        <v>43.662999999999997</v>
      </c>
      <c r="W28" s="57">
        <f t="shared" si="2"/>
        <v>3.5249999999999999</v>
      </c>
      <c r="X28" s="57">
        <f t="shared" si="2"/>
        <v>4.181</v>
      </c>
      <c r="Y28" s="57">
        <f t="shared" si="2"/>
        <v>22.433</v>
      </c>
      <c r="Z28" s="58" t="str">
        <f t="shared" si="2"/>
        <v/>
      </c>
      <c r="AA28" s="59">
        <f>SUM(AA25:AA27)</f>
        <v>2036.825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14.417999999999999</v>
      </c>
      <c r="C47" s="83">
        <f t="shared" ref="C47:Z47" si="8">IF(LEN(C$2)&gt;0,C14+C22+C36,"")</f>
        <v>7.1980000000000004</v>
      </c>
      <c r="D47" s="83">
        <f t="shared" si="8"/>
        <v>6.7169999999999996</v>
      </c>
      <c r="E47" s="83">
        <f t="shared" si="8"/>
        <v>6.4919999999999991</v>
      </c>
      <c r="F47" s="83">
        <f t="shared" si="8"/>
        <v>13.579000000000001</v>
      </c>
      <c r="G47" s="83">
        <f t="shared" si="8"/>
        <v>48.654000000000003</v>
      </c>
      <c r="H47" s="83">
        <f t="shared" si="8"/>
        <v>71.186999999999998</v>
      </c>
      <c r="I47" s="83">
        <f t="shared" si="8"/>
        <v>136.81799999999998</v>
      </c>
      <c r="J47" s="83">
        <f t="shared" si="8"/>
        <v>126.533</v>
      </c>
      <c r="K47" s="83">
        <f t="shared" si="8"/>
        <v>67.302999999999997</v>
      </c>
      <c r="L47" s="83">
        <f t="shared" si="8"/>
        <v>66.198000000000008</v>
      </c>
      <c r="M47" s="83">
        <f t="shared" si="8"/>
        <v>91.212000000000003</v>
      </c>
      <c r="N47" s="83">
        <f t="shared" si="8"/>
        <v>81.853999999999999</v>
      </c>
      <c r="O47" s="83">
        <f t="shared" si="8"/>
        <v>80.798999999999992</v>
      </c>
      <c r="P47" s="83">
        <f t="shared" si="8"/>
        <v>121.69499999999999</v>
      </c>
      <c r="Q47" s="83">
        <f t="shared" si="8"/>
        <v>184.17099999999999</v>
      </c>
      <c r="R47" s="83">
        <f t="shared" si="8"/>
        <v>295.16399999999999</v>
      </c>
      <c r="S47" s="83">
        <f t="shared" si="8"/>
        <v>250.49</v>
      </c>
      <c r="T47" s="83">
        <f t="shared" si="8"/>
        <v>194.13300000000001</v>
      </c>
      <c r="U47" s="83">
        <f t="shared" si="8"/>
        <v>98.408000000000001</v>
      </c>
      <c r="V47" s="83">
        <f t="shared" si="8"/>
        <v>43.663000000000004</v>
      </c>
      <c r="W47" s="83">
        <f t="shared" si="8"/>
        <v>3.5250000000000004</v>
      </c>
      <c r="X47" s="83">
        <f t="shared" si="8"/>
        <v>4.1810000000000009</v>
      </c>
      <c r="Y47" s="83">
        <f t="shared" si="8"/>
        <v>22.433</v>
      </c>
      <c r="Z47" s="84" t="str">
        <f t="shared" si="8"/>
        <v/>
      </c>
      <c r="AA47" s="100">
        <f>SUM(B47:Z47)</f>
        <v>2036.825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14.417999999999999</v>
      </c>
      <c r="C4" s="18">
        <v>7.1980000000000004</v>
      </c>
      <c r="D4" s="18">
        <v>6.7170000000000005</v>
      </c>
      <c r="E4" s="18">
        <v>6.4920000000000009</v>
      </c>
      <c r="F4" s="18">
        <v>13.579000000000002</v>
      </c>
      <c r="G4" s="18">
        <v>48.654000000000003</v>
      </c>
      <c r="H4" s="18">
        <v>71.187000000000012</v>
      </c>
      <c r="I4" s="18">
        <v>136.81800000000001</v>
      </c>
      <c r="J4" s="18">
        <v>126.533</v>
      </c>
      <c r="K4" s="18">
        <v>67.302999999999997</v>
      </c>
      <c r="L4" s="18">
        <v>66.198000000000008</v>
      </c>
      <c r="M4" s="18">
        <v>91.212000000000003</v>
      </c>
      <c r="N4" s="18">
        <v>81.853999999999999</v>
      </c>
      <c r="O4" s="18">
        <v>80.798999999999992</v>
      </c>
      <c r="P4" s="18">
        <v>121.69500000000001</v>
      </c>
      <c r="Q4" s="18">
        <v>184.17100000000002</v>
      </c>
      <c r="R4" s="18">
        <v>295.16399999999999</v>
      </c>
      <c r="S4" s="18">
        <v>250.49</v>
      </c>
      <c r="T4" s="18">
        <v>194.13300000000001</v>
      </c>
      <c r="U4" s="18">
        <v>98.408000000000001</v>
      </c>
      <c r="V4" s="18">
        <v>43.662999999999997</v>
      </c>
      <c r="W4" s="18">
        <v>3.5249999999999999</v>
      </c>
      <c r="X4" s="18">
        <v>4.181</v>
      </c>
      <c r="Y4" s="18">
        <v>22.433</v>
      </c>
      <c r="Z4" s="19"/>
      <c r="AA4" s="20">
        <f>SUM(B4:Z4)</f>
        <v>2036.825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109.45</v>
      </c>
      <c r="C7" s="28">
        <v>107.72</v>
      </c>
      <c r="D7" s="28">
        <v>100</v>
      </c>
      <c r="E7" s="28">
        <v>99.95</v>
      </c>
      <c r="F7" s="28">
        <v>101.81</v>
      </c>
      <c r="G7" s="28">
        <v>108.2</v>
      </c>
      <c r="H7" s="28">
        <v>159.33000000000001</v>
      </c>
      <c r="I7" s="28">
        <v>179.59</v>
      </c>
      <c r="J7" s="28">
        <v>186.73</v>
      </c>
      <c r="K7" s="28">
        <v>148.78</v>
      </c>
      <c r="L7" s="28">
        <v>143.77000000000001</v>
      </c>
      <c r="M7" s="28">
        <v>144</v>
      </c>
      <c r="N7" s="28">
        <v>153.27000000000001</v>
      </c>
      <c r="O7" s="28">
        <v>119.67</v>
      </c>
      <c r="P7" s="28">
        <v>118.18</v>
      </c>
      <c r="Q7" s="28">
        <v>117.73</v>
      </c>
      <c r="R7" s="28">
        <v>126.42</v>
      </c>
      <c r="S7" s="28">
        <v>126.42</v>
      </c>
      <c r="T7" s="28">
        <v>147.32</v>
      </c>
      <c r="U7" s="28">
        <v>150.05000000000001</v>
      </c>
      <c r="V7" s="28">
        <v>126.32</v>
      </c>
      <c r="W7" s="28">
        <v>126.32</v>
      </c>
      <c r="X7" s="28">
        <v>126.32</v>
      </c>
      <c r="Y7" s="28">
        <v>116.32</v>
      </c>
      <c r="Z7" s="29"/>
      <c r="AA7" s="30">
        <v>130.98625000000007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11.748999999999999</v>
      </c>
      <c r="C13" s="52">
        <v>2.6749999999999998</v>
      </c>
      <c r="D13" s="52">
        <v>3.0289999999999999</v>
      </c>
      <c r="E13" s="52">
        <v>2.7090000000000001</v>
      </c>
      <c r="F13" s="52">
        <v>7.1870000000000003</v>
      </c>
      <c r="G13" s="52">
        <v>7.6459999999999999</v>
      </c>
      <c r="H13" s="52">
        <v>2.5209999999999999</v>
      </c>
      <c r="I13" s="52">
        <v>1.581</v>
      </c>
      <c r="J13" s="52">
        <v>1.4340000000000002</v>
      </c>
      <c r="K13" s="52">
        <v>2.206</v>
      </c>
      <c r="L13" s="52">
        <v>3.2909999999999999</v>
      </c>
      <c r="M13" s="52">
        <v>1.3159999999999998</v>
      </c>
      <c r="N13" s="52">
        <v>1.0510000000000002</v>
      </c>
      <c r="O13" s="52">
        <v>0.99500000000000011</v>
      </c>
      <c r="P13" s="52">
        <v>2.0430000000000001</v>
      </c>
      <c r="Q13" s="52">
        <v>1.665</v>
      </c>
      <c r="R13" s="52">
        <v>3.758</v>
      </c>
      <c r="S13" s="52">
        <v>3.1970000000000001</v>
      </c>
      <c r="T13" s="52">
        <v>1.413</v>
      </c>
      <c r="U13" s="52">
        <v>3.2869999999999999</v>
      </c>
      <c r="V13" s="52">
        <v>2.7E-2</v>
      </c>
      <c r="W13" s="52"/>
      <c r="X13" s="52">
        <v>2.41</v>
      </c>
      <c r="Y13" s="52">
        <v>18.07</v>
      </c>
      <c r="Z13" s="53"/>
      <c r="AA13" s="54">
        <f>SUM(B13:Z13)</f>
        <v>85.259999999999991</v>
      </c>
    </row>
    <row r="14" spans="1:27" ht="30" customHeight="1" thickBot="1" x14ac:dyDescent="0.25">
      <c r="A14" s="55" t="s">
        <v>10</v>
      </c>
      <c r="B14" s="56">
        <f>IF(LEN(B$2)&gt;0,SUM(B10:B13),"")</f>
        <v>11.748999999999999</v>
      </c>
      <c r="C14" s="57">
        <f t="shared" ref="C14:Z14" si="0">IF(LEN(C$2)&gt;0,SUM(C10:C13),"")</f>
        <v>2.6749999999999998</v>
      </c>
      <c r="D14" s="57">
        <f t="shared" si="0"/>
        <v>3.0289999999999999</v>
      </c>
      <c r="E14" s="57">
        <f t="shared" si="0"/>
        <v>2.7090000000000001</v>
      </c>
      <c r="F14" s="57">
        <f t="shared" si="0"/>
        <v>7.1870000000000003</v>
      </c>
      <c r="G14" s="57">
        <f t="shared" si="0"/>
        <v>7.6459999999999999</v>
      </c>
      <c r="H14" s="57">
        <f t="shared" si="0"/>
        <v>2.5209999999999999</v>
      </c>
      <c r="I14" s="57">
        <f t="shared" si="0"/>
        <v>1.581</v>
      </c>
      <c r="J14" s="57">
        <f t="shared" si="0"/>
        <v>1.4340000000000002</v>
      </c>
      <c r="K14" s="57">
        <f t="shared" si="0"/>
        <v>2.206</v>
      </c>
      <c r="L14" s="57">
        <f t="shared" si="0"/>
        <v>3.2909999999999999</v>
      </c>
      <c r="M14" s="57">
        <f t="shared" si="0"/>
        <v>1.3159999999999998</v>
      </c>
      <c r="N14" s="57">
        <f t="shared" si="0"/>
        <v>1.0510000000000002</v>
      </c>
      <c r="O14" s="57">
        <f t="shared" si="0"/>
        <v>0.99500000000000011</v>
      </c>
      <c r="P14" s="57">
        <f t="shared" si="0"/>
        <v>2.0430000000000001</v>
      </c>
      <c r="Q14" s="57">
        <f t="shared" si="0"/>
        <v>1.665</v>
      </c>
      <c r="R14" s="57">
        <f t="shared" si="0"/>
        <v>3.758</v>
      </c>
      <c r="S14" s="57">
        <f t="shared" si="0"/>
        <v>3.1970000000000001</v>
      </c>
      <c r="T14" s="57">
        <f t="shared" si="0"/>
        <v>1.413</v>
      </c>
      <c r="U14" s="57">
        <f t="shared" si="0"/>
        <v>3.2869999999999999</v>
      </c>
      <c r="V14" s="57">
        <f t="shared" si="0"/>
        <v>2.7E-2</v>
      </c>
      <c r="W14" s="57">
        <f t="shared" si="0"/>
        <v>0</v>
      </c>
      <c r="X14" s="57">
        <f t="shared" si="0"/>
        <v>2.41</v>
      </c>
      <c r="Y14" s="57">
        <f t="shared" si="0"/>
        <v>18.07</v>
      </c>
      <c r="Z14" s="58" t="str">
        <f t="shared" si="0"/>
        <v/>
      </c>
      <c r="AA14" s="59">
        <f>SUM(AA9:AA13)</f>
        <v>85.259999999999991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1.9</v>
      </c>
      <c r="D17" s="67">
        <v>1.9</v>
      </c>
      <c r="E17" s="67">
        <v>1.9</v>
      </c>
      <c r="F17" s="67">
        <v>1.9</v>
      </c>
      <c r="G17" s="67">
        <v>1.1000000000000001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0.8</v>
      </c>
      <c r="Z17" s="68"/>
      <c r="AA17" s="69">
        <f>SUM(B17:Z17)</f>
        <v>9.5</v>
      </c>
    </row>
    <row r="18" spans="1:27" ht="24.95" customHeight="1" x14ac:dyDescent="0.2">
      <c r="A18" s="70" t="s">
        <v>13</v>
      </c>
      <c r="B18" s="71">
        <v>2.484</v>
      </c>
      <c r="C18" s="72">
        <v>2.4390000000000001</v>
      </c>
      <c r="D18" s="72">
        <v>1.603</v>
      </c>
      <c r="E18" s="72">
        <v>1.6279999999999999</v>
      </c>
      <c r="F18" s="72">
        <v>3.375</v>
      </c>
      <c r="G18" s="72">
        <v>3.855</v>
      </c>
      <c r="H18" s="72">
        <v>2.19</v>
      </c>
      <c r="I18" s="72">
        <v>2.3849999999999998</v>
      </c>
      <c r="J18" s="72">
        <v>2.4900000000000002</v>
      </c>
      <c r="K18" s="72">
        <v>3.3250000000000002</v>
      </c>
      <c r="L18" s="72">
        <v>1.2689999999999999</v>
      </c>
      <c r="M18" s="72">
        <v>7.8879999999999999</v>
      </c>
      <c r="N18" s="72">
        <v>7.7009999999999996</v>
      </c>
      <c r="O18" s="72">
        <v>7.5439999999999996</v>
      </c>
      <c r="P18" s="72">
        <v>7.2220000000000004</v>
      </c>
      <c r="Q18" s="72">
        <v>6.915</v>
      </c>
      <c r="R18" s="72">
        <v>6.7069999999999999</v>
      </c>
      <c r="S18" s="72">
        <v>4.3070000000000004</v>
      </c>
      <c r="T18" s="72">
        <v>4.26</v>
      </c>
      <c r="U18" s="72">
        <v>3.1179999999999999</v>
      </c>
      <c r="V18" s="72">
        <v>1.948</v>
      </c>
      <c r="W18" s="72">
        <v>1.7749999999999999</v>
      </c>
      <c r="X18" s="72">
        <v>1.7030000000000001</v>
      </c>
      <c r="Y18" s="72">
        <v>2.524</v>
      </c>
      <c r="Z18" s="73"/>
      <c r="AA18" s="74">
        <f>SUM(B18:Z18)</f>
        <v>90.655000000000001</v>
      </c>
    </row>
    <row r="19" spans="1:27" ht="24.95" customHeight="1" x14ac:dyDescent="0.2">
      <c r="A19" s="70" t="s">
        <v>14</v>
      </c>
      <c r="B19" s="75">
        <v>0.185</v>
      </c>
      <c r="C19" s="76">
        <v>0.184</v>
      </c>
      <c r="D19" s="76">
        <v>0.185</v>
      </c>
      <c r="E19" s="76">
        <v>0.255</v>
      </c>
      <c r="F19" s="76">
        <v>1.117</v>
      </c>
      <c r="G19" s="76">
        <v>36.052999999999997</v>
      </c>
      <c r="H19" s="76">
        <v>66.476000000000013</v>
      </c>
      <c r="I19" s="76">
        <v>132.852</v>
      </c>
      <c r="J19" s="76">
        <v>122.60899999999999</v>
      </c>
      <c r="K19" s="76">
        <v>61.771999999999998</v>
      </c>
      <c r="L19" s="76">
        <v>61.637999999999998</v>
      </c>
      <c r="M19" s="76">
        <v>82.00800000000001</v>
      </c>
      <c r="N19" s="76">
        <v>73.102000000000004</v>
      </c>
      <c r="O19" s="76">
        <v>72.259999999999991</v>
      </c>
      <c r="P19" s="76">
        <v>112.43</v>
      </c>
      <c r="Q19" s="76">
        <v>175.59100000000001</v>
      </c>
      <c r="R19" s="76">
        <v>284.69900000000001</v>
      </c>
      <c r="S19" s="76">
        <v>242.98599999999999</v>
      </c>
      <c r="T19" s="76">
        <v>188.46</v>
      </c>
      <c r="U19" s="76">
        <v>92.003</v>
      </c>
      <c r="V19" s="76">
        <v>41.687999999999995</v>
      </c>
      <c r="W19" s="76">
        <v>1.75</v>
      </c>
      <c r="X19" s="76">
        <v>6.8000000000000005E-2</v>
      </c>
      <c r="Y19" s="76">
        <v>1.0389999999999999</v>
      </c>
      <c r="Z19" s="73"/>
      <c r="AA19" s="74">
        <f>SUM(B19:Z19)</f>
        <v>1851.41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2.669</v>
      </c>
      <c r="C22" s="83">
        <f t="shared" si="1"/>
        <v>4.5230000000000006</v>
      </c>
      <c r="D22" s="83">
        <f t="shared" si="1"/>
        <v>3.6880000000000002</v>
      </c>
      <c r="E22" s="83">
        <f t="shared" si="1"/>
        <v>3.7829999999999995</v>
      </c>
      <c r="F22" s="83">
        <f t="shared" si="1"/>
        <v>6.3920000000000003</v>
      </c>
      <c r="G22" s="83">
        <f t="shared" si="1"/>
        <v>41.007999999999996</v>
      </c>
      <c r="H22" s="83">
        <f t="shared" si="1"/>
        <v>68.666000000000011</v>
      </c>
      <c r="I22" s="83">
        <f t="shared" si="1"/>
        <v>135.23699999999999</v>
      </c>
      <c r="J22" s="83">
        <f t="shared" si="1"/>
        <v>125.09899999999999</v>
      </c>
      <c r="K22" s="83">
        <f t="shared" si="1"/>
        <v>65.096999999999994</v>
      </c>
      <c r="L22" s="83">
        <f t="shared" si="1"/>
        <v>62.906999999999996</v>
      </c>
      <c r="M22" s="83">
        <f t="shared" si="1"/>
        <v>89.896000000000015</v>
      </c>
      <c r="N22" s="83">
        <f t="shared" si="1"/>
        <v>80.802999999999997</v>
      </c>
      <c r="O22" s="83">
        <f t="shared" si="1"/>
        <v>79.803999999999988</v>
      </c>
      <c r="P22" s="83">
        <f t="shared" si="1"/>
        <v>119.652</v>
      </c>
      <c r="Q22" s="83">
        <f t="shared" si="1"/>
        <v>182.506</v>
      </c>
      <c r="R22" s="83">
        <f t="shared" si="1"/>
        <v>291.40600000000001</v>
      </c>
      <c r="S22" s="83">
        <f t="shared" si="1"/>
        <v>247.29299999999998</v>
      </c>
      <c r="T22" s="83">
        <f t="shared" si="1"/>
        <v>192.72</v>
      </c>
      <c r="U22" s="83">
        <f t="shared" si="1"/>
        <v>95.120999999999995</v>
      </c>
      <c r="V22" s="83">
        <f t="shared" si="1"/>
        <v>43.635999999999996</v>
      </c>
      <c r="W22" s="83">
        <f t="shared" si="1"/>
        <v>3.5249999999999999</v>
      </c>
      <c r="X22" s="83">
        <f t="shared" si="1"/>
        <v>1.7710000000000001</v>
      </c>
      <c r="Y22" s="83">
        <f t="shared" si="1"/>
        <v>4.3629999999999995</v>
      </c>
      <c r="Z22" s="84">
        <f t="shared" si="1"/>
        <v>0</v>
      </c>
      <c r="AA22" s="85">
        <f t="shared" si="1"/>
        <v>1951.5650000000001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14.417999999999999</v>
      </c>
      <c r="C26" s="72">
        <v>7.1980000000000004</v>
      </c>
      <c r="D26" s="72">
        <v>6.7169999999999996</v>
      </c>
      <c r="E26" s="72">
        <v>6.492</v>
      </c>
      <c r="F26" s="72">
        <v>13.579000000000001</v>
      </c>
      <c r="G26" s="72">
        <v>48.654000000000003</v>
      </c>
      <c r="H26" s="72">
        <v>71.186999999999998</v>
      </c>
      <c r="I26" s="72">
        <v>136.81800000000001</v>
      </c>
      <c r="J26" s="72">
        <v>126.533</v>
      </c>
      <c r="K26" s="72">
        <v>67.302999999999997</v>
      </c>
      <c r="L26" s="72">
        <v>66.197999999999993</v>
      </c>
      <c r="M26" s="72">
        <v>91.212000000000003</v>
      </c>
      <c r="N26" s="72">
        <v>81.853999999999999</v>
      </c>
      <c r="O26" s="72">
        <v>80.799000000000007</v>
      </c>
      <c r="P26" s="72">
        <v>121.69499999999999</v>
      </c>
      <c r="Q26" s="72">
        <v>184.17099999999999</v>
      </c>
      <c r="R26" s="72">
        <v>295.16399999999999</v>
      </c>
      <c r="S26" s="72">
        <v>250.49</v>
      </c>
      <c r="T26" s="72">
        <v>194.13300000000001</v>
      </c>
      <c r="U26" s="72">
        <v>98.408000000000001</v>
      </c>
      <c r="V26" s="72">
        <v>43.662999999999997</v>
      </c>
      <c r="W26" s="72">
        <v>3.5249999999999999</v>
      </c>
      <c r="X26" s="72">
        <v>4.181</v>
      </c>
      <c r="Y26" s="72">
        <v>22.433</v>
      </c>
      <c r="Z26" s="73"/>
      <c r="AA26" s="74">
        <f>SUM(B26:Z26)</f>
        <v>2036.825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14.417999999999999</v>
      </c>
      <c r="C28" s="57">
        <f t="shared" si="2"/>
        <v>7.1980000000000004</v>
      </c>
      <c r="D28" s="57">
        <f t="shared" si="2"/>
        <v>6.7169999999999996</v>
      </c>
      <c r="E28" s="57">
        <f t="shared" si="2"/>
        <v>6.492</v>
      </c>
      <c r="F28" s="57">
        <f t="shared" si="2"/>
        <v>13.579000000000001</v>
      </c>
      <c r="G28" s="57">
        <f t="shared" si="2"/>
        <v>48.654000000000003</v>
      </c>
      <c r="H28" s="57">
        <f t="shared" si="2"/>
        <v>71.186999999999998</v>
      </c>
      <c r="I28" s="57">
        <f t="shared" si="2"/>
        <v>136.81800000000001</v>
      </c>
      <c r="J28" s="57">
        <f t="shared" si="2"/>
        <v>126.533</v>
      </c>
      <c r="K28" s="57">
        <f t="shared" si="2"/>
        <v>67.302999999999997</v>
      </c>
      <c r="L28" s="57">
        <f t="shared" si="2"/>
        <v>66.197999999999993</v>
      </c>
      <c r="M28" s="57">
        <f t="shared" si="2"/>
        <v>91.212000000000003</v>
      </c>
      <c r="N28" s="57">
        <f t="shared" si="2"/>
        <v>81.853999999999999</v>
      </c>
      <c r="O28" s="57">
        <f t="shared" si="2"/>
        <v>80.799000000000007</v>
      </c>
      <c r="P28" s="57">
        <f t="shared" si="2"/>
        <v>121.69499999999999</v>
      </c>
      <c r="Q28" s="57">
        <f t="shared" si="2"/>
        <v>184.17099999999999</v>
      </c>
      <c r="R28" s="57">
        <f t="shared" si="2"/>
        <v>295.16399999999999</v>
      </c>
      <c r="S28" s="57">
        <f t="shared" si="2"/>
        <v>250.49</v>
      </c>
      <c r="T28" s="57">
        <f t="shared" si="2"/>
        <v>194.13300000000001</v>
      </c>
      <c r="U28" s="57">
        <f t="shared" si="2"/>
        <v>98.408000000000001</v>
      </c>
      <c r="V28" s="57">
        <f t="shared" si="2"/>
        <v>43.662999999999997</v>
      </c>
      <c r="W28" s="57">
        <f t="shared" si="2"/>
        <v>3.5249999999999999</v>
      </c>
      <c r="X28" s="57">
        <f t="shared" si="2"/>
        <v>4.181</v>
      </c>
      <c r="Y28" s="57">
        <f t="shared" si="2"/>
        <v>22.433</v>
      </c>
      <c r="Z28" s="58">
        <f t="shared" si="2"/>
        <v>0</v>
      </c>
      <c r="AA28" s="59">
        <f t="shared" si="2"/>
        <v>2036.825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14.417999999999999</v>
      </c>
      <c r="C47" s="83">
        <f t="shared" ref="C47:Z47" si="8">SUM(C10:C13)+C22+C36</f>
        <v>7.1980000000000004</v>
      </c>
      <c r="D47" s="83">
        <f t="shared" si="8"/>
        <v>6.7170000000000005</v>
      </c>
      <c r="E47" s="83">
        <f t="shared" si="8"/>
        <v>6.4919999999999991</v>
      </c>
      <c r="F47" s="83">
        <f t="shared" si="8"/>
        <v>13.579000000000001</v>
      </c>
      <c r="G47" s="83">
        <f t="shared" si="8"/>
        <v>48.653999999999996</v>
      </c>
      <c r="H47" s="83">
        <f t="shared" si="8"/>
        <v>71.187000000000012</v>
      </c>
      <c r="I47" s="83">
        <f t="shared" si="8"/>
        <v>136.81799999999998</v>
      </c>
      <c r="J47" s="83">
        <f t="shared" si="8"/>
        <v>126.53299999999999</v>
      </c>
      <c r="K47" s="83">
        <f t="shared" si="8"/>
        <v>67.302999999999997</v>
      </c>
      <c r="L47" s="83">
        <f t="shared" si="8"/>
        <v>66.197999999999993</v>
      </c>
      <c r="M47" s="83">
        <f t="shared" si="8"/>
        <v>91.212000000000018</v>
      </c>
      <c r="N47" s="83">
        <f t="shared" si="8"/>
        <v>81.853999999999999</v>
      </c>
      <c r="O47" s="83">
        <f t="shared" si="8"/>
        <v>80.798999999999992</v>
      </c>
      <c r="P47" s="83">
        <f t="shared" si="8"/>
        <v>121.69500000000001</v>
      </c>
      <c r="Q47" s="83">
        <f t="shared" si="8"/>
        <v>184.17099999999999</v>
      </c>
      <c r="R47" s="83">
        <f t="shared" si="8"/>
        <v>295.16399999999999</v>
      </c>
      <c r="S47" s="83">
        <f t="shared" si="8"/>
        <v>250.48999999999998</v>
      </c>
      <c r="T47" s="83">
        <f t="shared" si="8"/>
        <v>194.13300000000001</v>
      </c>
      <c r="U47" s="83">
        <f t="shared" si="8"/>
        <v>98.408000000000001</v>
      </c>
      <c r="V47" s="83">
        <f t="shared" si="8"/>
        <v>43.662999999999997</v>
      </c>
      <c r="W47" s="83">
        <f t="shared" si="8"/>
        <v>3.5249999999999999</v>
      </c>
      <c r="X47" s="83">
        <f t="shared" si="8"/>
        <v>4.181</v>
      </c>
      <c r="Y47" s="83">
        <f t="shared" si="8"/>
        <v>22.433</v>
      </c>
      <c r="Z47" s="84">
        <f t="shared" si="8"/>
        <v>0</v>
      </c>
      <c r="AA47" s="100">
        <f>SUM(B47:Z47)</f>
        <v>2036.825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109.45</v>
      </c>
      <c r="C7" s="113">
        <v>107.72</v>
      </c>
      <c r="D7" s="113">
        <v>100</v>
      </c>
      <c r="E7" s="113">
        <v>99.95</v>
      </c>
      <c r="F7" s="113">
        <v>101.81</v>
      </c>
      <c r="G7" s="113">
        <v>108.2</v>
      </c>
      <c r="H7" s="113">
        <v>159.33000000000001</v>
      </c>
      <c r="I7" s="113">
        <v>179.59</v>
      </c>
      <c r="J7" s="113">
        <v>186.73</v>
      </c>
      <c r="K7" s="113">
        <v>148.78</v>
      </c>
      <c r="L7" s="113">
        <v>143.77000000000001</v>
      </c>
      <c r="M7" s="113">
        <v>144</v>
      </c>
      <c r="N7" s="113">
        <v>153.27000000000001</v>
      </c>
      <c r="O7" s="113">
        <v>119.67</v>
      </c>
      <c r="P7" s="113">
        <v>118.18</v>
      </c>
      <c r="Q7" s="113">
        <v>117.73</v>
      </c>
      <c r="R7" s="113">
        <v>126.42</v>
      </c>
      <c r="S7" s="113">
        <v>126.42</v>
      </c>
      <c r="T7" s="113">
        <v>147.32</v>
      </c>
      <c r="U7" s="113">
        <v>150.05000000000001</v>
      </c>
      <c r="V7" s="113">
        <v>126.32</v>
      </c>
      <c r="W7" s="113">
        <v>126.32</v>
      </c>
      <c r="X7" s="113">
        <v>126.32</v>
      </c>
      <c r="Y7" s="113">
        <v>116.32</v>
      </c>
      <c r="Z7" s="114"/>
      <c r="AA7" s="115">
        <v>130.98625000000007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2021-09-29T20:21:24Z</dcterms:created>
  <dcterms:modified xsi:type="dcterms:W3CDTF">2021-09-29T20:21:25Z</dcterms:modified>
</cp:coreProperties>
</file>