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7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[1]SPOT_Orders_OverView_01!$A$24:$A$39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<sst xmlns="http://schemas.openxmlformats.org/spreadsheetml/2006/main" count="109" uniqueCount="48">
  <si>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28/09/2021 23:23:48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</si>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</sst>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119.718</c:v>
                </c:pt>
                <c:pt idx="1">
                  <c:v>114.324</c:v>
                </c:pt>
                <c:pt idx="2">
                  <c:v>94.515000000000001</c:v>
                </c:pt>
                <c:pt idx="3">
                  <c:v>91</c:v>
                </c:pt>
                <c:pt idx="4">
                  <c:v>36</c:v>
                </c:pt>
                <c:pt idx="5">
                  <c:v>4.859</c:v>
                </c:pt>
                <c:pt idx="6">
                  <c:v>5.1150000000000002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3.03</c:v>
                </c:pt>
                <c:pt idx="1">
                  <c:v>2.6999999999999997</c:v>
                </c:pt>
                <c:pt idx="2">
                  <c:v>5.22</c:v>
                </c:pt>
                <c:pt idx="3">
                  <c:v>7.2349999999999994</c:v>
                </c:pt>
                <c:pt idx="4">
                  <c:v>8.2230000000000008</c:v>
                </c:pt>
                <c:pt idx="5">
                  <c:v>4.8099999999999996</c:v>
                </c:pt>
                <c:pt idx="6">
                  <c:v>9.2639999999999993</c:v>
                </c:pt>
                <c:pt idx="7">
                  <c:v>11.994999999999999</c:v>
                </c:pt>
                <c:pt idx="8">
                  <c:v>15.197000000000001</c:v>
                </c:pt>
                <c:pt idx="9">
                  <c:v>14.011000000000001</c:v>
                </c:pt>
                <c:pt idx="10">
                  <c:v>16.565999999999999</c:v>
                </c:pt>
                <c:pt idx="11">
                  <c:v>10.445</c:v>
                </c:pt>
                <c:pt idx="12">
                  <c:v>5.1319999999999997</c:v>
                </c:pt>
                <c:pt idx="13">
                  <c:v>6.9750000000000005</c:v>
                </c:pt>
                <c:pt idx="14">
                  <c:v>7.229000000000001</c:v>
                </c:pt>
                <c:pt idx="15">
                  <c:v>4.58</c:v>
                </c:pt>
                <c:pt idx="16">
                  <c:v>4.57</c:v>
                </c:pt>
                <c:pt idx="17">
                  <c:v>7.0340000000000007</c:v>
                </c:pt>
                <c:pt idx="18">
                  <c:v>8.5709999999999997</c:v>
                </c:pt>
                <c:pt idx="19">
                  <c:v>8.6469999999999985</c:v>
                </c:pt>
                <c:pt idx="20">
                  <c:v>4.33</c:v>
                </c:pt>
                <c:pt idx="21">
                  <c:v>4.7</c:v>
                </c:pt>
                <c:pt idx="22">
                  <c:v>4.67</c:v>
                </c:pt>
                <c:pt idx="23">
                  <c:v>4.6900000000000004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7159944"/>
        <c:axId val="4071603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123.92800000000001</c:v>
                </c:pt>
                <c:pt idx="1">
                  <c:v>123.502</c:v>
                </c:pt>
                <c:pt idx="2">
                  <c:v>101.06</c:v>
                </c:pt>
                <c:pt idx="3">
                  <c:v>100.179</c:v>
                </c:pt>
                <c:pt idx="4">
                  <c:v>46.108000000000004</c:v>
                </c:pt>
                <c:pt idx="5">
                  <c:v>11.728</c:v>
                </c:pt>
                <c:pt idx="6">
                  <c:v>15.386000000000001</c:v>
                </c:pt>
                <c:pt idx="7">
                  <c:v>13.178000000000001</c:v>
                </c:pt>
                <c:pt idx="8">
                  <c:v>16.574000000000002</c:v>
                </c:pt>
                <c:pt idx="9">
                  <c:v>15.021000000000001</c:v>
                </c:pt>
                <c:pt idx="10">
                  <c:v>18.141000000000002</c:v>
                </c:pt>
                <c:pt idx="11">
                  <c:v>11.802000000000001</c:v>
                </c:pt>
                <c:pt idx="12">
                  <c:v>9.9480000000000004</c:v>
                </c:pt>
                <c:pt idx="13">
                  <c:v>12.312999999999999</c:v>
                </c:pt>
                <c:pt idx="14">
                  <c:v>11.644</c:v>
                </c:pt>
                <c:pt idx="15">
                  <c:v>10.054</c:v>
                </c:pt>
                <c:pt idx="16">
                  <c:v>10.858000000000001</c:v>
                </c:pt>
                <c:pt idx="17">
                  <c:v>8.5339999999999989</c:v>
                </c:pt>
                <c:pt idx="18">
                  <c:v>9.8180000000000014</c:v>
                </c:pt>
                <c:pt idx="19">
                  <c:v>13.838000000000001</c:v>
                </c:pt>
                <c:pt idx="20">
                  <c:v>7.4870000000000001</c:v>
                </c:pt>
                <c:pt idx="21">
                  <c:v>7.8220000000000001</c:v>
                </c:pt>
                <c:pt idx="22">
                  <c:v>5.915</c:v>
                </c:pt>
                <c:pt idx="23">
                  <c:v>6.298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159944"/>
        <c:axId val="4071603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121.14</c:v>
                </c:pt>
                <c:pt idx="1">
                  <c:v>113</c:v>
                </c:pt>
                <c:pt idx="2">
                  <c:v>113</c:v>
                </c:pt>
                <c:pt idx="3">
                  <c:v>112.9</c:v>
                </c:pt>
                <c:pt idx="4">
                  <c:v>112.9</c:v>
                </c:pt>
                <c:pt idx="5">
                  <c:v>116.04</c:v>
                </c:pt>
                <c:pt idx="6">
                  <c:v>126.25</c:v>
                </c:pt>
                <c:pt idx="7">
                  <c:v>166.08</c:v>
                </c:pt>
                <c:pt idx="8">
                  <c:v>210.78</c:v>
                </c:pt>
                <c:pt idx="9">
                  <c:v>202.73</c:v>
                </c:pt>
                <c:pt idx="10">
                  <c:v>190.72</c:v>
                </c:pt>
                <c:pt idx="11">
                  <c:v>182.43</c:v>
                </c:pt>
                <c:pt idx="12">
                  <c:v>180.63</c:v>
                </c:pt>
                <c:pt idx="13">
                  <c:v>166.04</c:v>
                </c:pt>
                <c:pt idx="14">
                  <c:v>147.78</c:v>
                </c:pt>
                <c:pt idx="15">
                  <c:v>127.69</c:v>
                </c:pt>
                <c:pt idx="16">
                  <c:v>137.41</c:v>
                </c:pt>
                <c:pt idx="17">
                  <c:v>144.47999999999999</c:v>
                </c:pt>
                <c:pt idx="18">
                  <c:v>170.96</c:v>
                </c:pt>
                <c:pt idx="19">
                  <c:v>189.85</c:v>
                </c:pt>
                <c:pt idx="20">
                  <c:v>142.69</c:v>
                </c:pt>
                <c:pt idx="21">
                  <c:v>126.35</c:v>
                </c:pt>
                <c:pt idx="22">
                  <c:v>112.62</c:v>
                </c:pt>
                <c:pt idx="23">
                  <c:v>109.71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161120"/>
        <c:axId val="407160728"/>
      </c:lineChart>
      <c:catAx>
        <c:axId val="407159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160336"/>
        <c:crosses val="autoZero"/>
        <c:auto val="1"/>
        <c:lblAlgn val="ctr"/>
        <c:lblOffset val="100"/>
        <c:noMultiLvlLbl val="0"/>
      </c:catAx>
      <c:valAx>
        <c:axId val="40716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159944"/>
        <c:crosses val="autoZero"/>
        <c:crossBetween val="between"/>
      </c:valAx>
      <c:valAx>
        <c:axId val="407160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161120"/>
        <c:crosses val="max"/>
        <c:crossBetween val="between"/>
      </c:valAx>
      <c:catAx>
        <c:axId val="407161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160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44468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465.53100000000001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179.82399999999998</v>
          </cell>
        </row>
        <row r="31">
          <cell r="C31">
            <v>0</v>
          </cell>
        </row>
        <row r="32">
          <cell r="C32">
            <v>18.908999999999999</v>
          </cell>
        </row>
        <row r="33">
          <cell r="C33">
            <v>46.872000000000014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17.247999999999998</v>
          </cell>
        </row>
        <row r="39">
          <cell r="C39">
            <v>36.377000000000002</v>
          </cell>
        </row>
        <row r="40">
          <cell r="C40">
            <v>75.347999999999985</v>
          </cell>
        </row>
        <row r="41">
          <cell r="C41">
            <v>0</v>
          </cell>
        </row>
        <row r="42">
          <cell r="C42">
            <v>4.4000000000000004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446</v>
          </cell>
        </row>
        <row r="46">
          <cell r="C46">
            <v>0</v>
          </cell>
        </row>
        <row r="47">
          <cell r="C47">
            <v>131.76300000000001</v>
          </cell>
        </row>
      </sheetData>
      <sheetData sheetId="4"/>
      <sheetData sheetId="5"/>
      <sheetData sheetId="6"/>
      <sheetData sheetId="7">
        <row r="7">
          <cell r="B7">
            <v>121.14</v>
          </cell>
          <cell r="C7">
            <v>113</v>
          </cell>
          <cell r="D7">
            <v>113</v>
          </cell>
          <cell r="E7">
            <v>112.9</v>
          </cell>
          <cell r="F7">
            <v>112.9</v>
          </cell>
          <cell r="G7">
            <v>116.04</v>
          </cell>
          <cell r="H7">
            <v>126.25</v>
          </cell>
          <cell r="I7">
            <v>166.08</v>
          </cell>
          <cell r="J7">
            <v>210.78</v>
          </cell>
          <cell r="K7">
            <v>202.73</v>
          </cell>
          <cell r="L7">
            <v>190.72</v>
          </cell>
          <cell r="M7">
            <v>182.43</v>
          </cell>
          <cell r="N7">
            <v>180.63</v>
          </cell>
          <cell r="O7">
            <v>166.04</v>
          </cell>
          <cell r="P7">
            <v>147.78</v>
          </cell>
          <cell r="Q7">
            <v>127.69</v>
          </cell>
          <cell r="R7">
            <v>137.41</v>
          </cell>
          <cell r="S7">
            <v>144.47999999999999</v>
          </cell>
          <cell r="T7">
            <v>170.96</v>
          </cell>
          <cell r="U7">
            <v>189.85</v>
          </cell>
          <cell r="V7">
            <v>142.69</v>
          </cell>
          <cell r="W7">
            <v>126.35</v>
          </cell>
          <cell r="X7">
            <v>112.62</v>
          </cell>
          <cell r="Y7">
            <v>109.71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121.14</v>
          </cell>
          <cell r="C7">
            <v>113</v>
          </cell>
          <cell r="D7">
            <v>113</v>
          </cell>
          <cell r="E7">
            <v>112.9</v>
          </cell>
          <cell r="F7">
            <v>112.9</v>
          </cell>
          <cell r="G7">
            <v>116.04</v>
          </cell>
          <cell r="H7">
            <v>126.25</v>
          </cell>
          <cell r="I7">
            <v>166.08</v>
          </cell>
          <cell r="J7">
            <v>210.78</v>
          </cell>
          <cell r="K7">
            <v>202.73</v>
          </cell>
          <cell r="L7">
            <v>190.72</v>
          </cell>
          <cell r="M7">
            <v>182.43</v>
          </cell>
          <cell r="N7">
            <v>180.63</v>
          </cell>
          <cell r="O7">
            <v>166.04</v>
          </cell>
          <cell r="P7">
            <v>147.78</v>
          </cell>
          <cell r="Q7">
            <v>127.69</v>
          </cell>
          <cell r="R7">
            <v>137.41</v>
          </cell>
          <cell r="S7">
            <v>144.47999999999999</v>
          </cell>
          <cell r="T7">
            <v>170.96</v>
          </cell>
          <cell r="U7">
            <v>189.85</v>
          </cell>
          <cell r="V7">
            <v>142.69</v>
          </cell>
          <cell r="W7">
            <v>126.35</v>
          </cell>
          <cell r="X7">
            <v>112.62</v>
          </cell>
          <cell r="Y7">
            <v>109.71</v>
          </cell>
        </row>
        <row r="24">
          <cell r="B24">
            <v>114</v>
          </cell>
          <cell r="C24">
            <v>114</v>
          </cell>
          <cell r="D24">
            <v>91</v>
          </cell>
          <cell r="E24">
            <v>91</v>
          </cell>
          <cell r="F24">
            <v>36</v>
          </cell>
        </row>
        <row r="31">
          <cell r="C31">
            <v>0.32400000000000001</v>
          </cell>
          <cell r="D31">
            <v>3.5150000000000001</v>
          </cell>
        </row>
        <row r="35">
          <cell r="H35">
            <v>3.6190000000000002</v>
          </cell>
        </row>
        <row r="36">
          <cell r="B36">
            <v>5.718</v>
          </cell>
          <cell r="G36">
            <v>4.859</v>
          </cell>
          <cell r="H36">
            <v>1.496</v>
          </cell>
        </row>
        <row r="57">
          <cell r="B57">
            <v>3.03</v>
          </cell>
          <cell r="C57">
            <v>2.6999999999999997</v>
          </cell>
          <cell r="D57">
            <v>5.22</v>
          </cell>
          <cell r="E57">
            <v>7.2349999999999994</v>
          </cell>
          <cell r="F57">
            <v>8.2230000000000008</v>
          </cell>
          <cell r="G57">
            <v>4.8099999999999996</v>
          </cell>
          <cell r="H57">
            <v>9.2639999999999993</v>
          </cell>
          <cell r="I57">
            <v>11.994999999999999</v>
          </cell>
          <cell r="J57">
            <v>15.197000000000001</v>
          </cell>
          <cell r="K57">
            <v>14.011000000000001</v>
          </cell>
          <cell r="L57">
            <v>16.565999999999999</v>
          </cell>
          <cell r="M57">
            <v>10.445</v>
          </cell>
          <cell r="N57">
            <v>5.1319999999999997</v>
          </cell>
          <cell r="O57">
            <v>6.9750000000000005</v>
          </cell>
          <cell r="P57">
            <v>7.229000000000001</v>
          </cell>
          <cell r="Q57">
            <v>4.58</v>
          </cell>
          <cell r="R57">
            <v>4.57</v>
          </cell>
          <cell r="S57">
            <v>7.0340000000000007</v>
          </cell>
          <cell r="T57">
            <v>8.5709999999999997</v>
          </cell>
          <cell r="U57">
            <v>8.6469999999999985</v>
          </cell>
          <cell r="V57">
            <v>4.33</v>
          </cell>
          <cell r="W57">
            <v>4.7</v>
          </cell>
          <cell r="X57">
            <v>4.67</v>
          </cell>
          <cell r="Y57">
            <v>4.6900000000000004</v>
          </cell>
        </row>
        <row r="63">
          <cell r="B63">
            <v>1.18</v>
          </cell>
          <cell r="C63">
            <v>6.2350000000000003</v>
          </cell>
          <cell r="D63">
            <v>1.17</v>
          </cell>
          <cell r="E63">
            <v>1.17</v>
          </cell>
          <cell r="F63">
            <v>1.1299999999999999</v>
          </cell>
          <cell r="G63">
            <v>1.1000000000000001</v>
          </cell>
          <cell r="Q63">
            <v>0.80400000000000005</v>
          </cell>
          <cell r="R63">
            <v>0.43</v>
          </cell>
          <cell r="U63">
            <v>1.25</v>
          </cell>
          <cell r="V63">
            <v>1.03</v>
          </cell>
          <cell r="W63">
            <v>1.07</v>
          </cell>
          <cell r="X63">
            <v>1.17</v>
          </cell>
          <cell r="Y63">
            <v>1.17</v>
          </cell>
        </row>
        <row r="64">
          <cell r="C64">
            <v>0.24299999999999999</v>
          </cell>
          <cell r="D64">
            <v>0.155</v>
          </cell>
          <cell r="E64">
            <v>0.77400000000000002</v>
          </cell>
          <cell r="F64">
            <v>0.755</v>
          </cell>
          <cell r="G64">
            <v>0.95899999999999996</v>
          </cell>
          <cell r="H64">
            <v>1.0069999999999999</v>
          </cell>
          <cell r="I64">
            <v>1.1830000000000001</v>
          </cell>
          <cell r="J64">
            <v>1.377</v>
          </cell>
          <cell r="K64">
            <v>1.01</v>
          </cell>
          <cell r="L64">
            <v>1.575</v>
          </cell>
          <cell r="M64">
            <v>1.357</v>
          </cell>
          <cell r="N64">
            <v>4.8159999999999998</v>
          </cell>
          <cell r="O64">
            <v>5.3380000000000001</v>
          </cell>
          <cell r="P64">
            <v>4.415</v>
          </cell>
          <cell r="Q64">
            <v>4.67</v>
          </cell>
          <cell r="R64">
            <v>5.8580000000000005</v>
          </cell>
          <cell r="S64">
            <v>1.5</v>
          </cell>
          <cell r="T64">
            <v>1.2469999999999999</v>
          </cell>
          <cell r="U64">
            <v>3.9409999999999998</v>
          </cell>
          <cell r="V64">
            <v>2.1269999999999998</v>
          </cell>
          <cell r="W64">
            <v>2.052</v>
          </cell>
          <cell r="X64">
            <v>7.4999999999999997E-2</v>
          </cell>
          <cell r="Y64">
            <v>0.438</v>
          </cell>
        </row>
      </sheetData>
      <sheetData sheetId="17">
        <row r="27">
          <cell r="B27">
            <v>114</v>
          </cell>
          <cell r="C27">
            <v>114</v>
          </cell>
          <cell r="D27">
            <v>91</v>
          </cell>
          <cell r="E27">
            <v>91</v>
          </cell>
          <cell r="F27">
            <v>36</v>
          </cell>
        </row>
        <row r="57">
          <cell r="B57">
            <v>4.3</v>
          </cell>
          <cell r="C57">
            <v>3.4209999999999994</v>
          </cell>
          <cell r="D57">
            <v>3.8119999999999998</v>
          </cell>
          <cell r="E57">
            <v>3.8420000000000001</v>
          </cell>
          <cell r="F57">
            <v>4.4990000000000006</v>
          </cell>
          <cell r="G57">
            <v>6.3689999999999989</v>
          </cell>
          <cell r="H57">
            <v>8.9700000000000006</v>
          </cell>
          <cell r="I57">
            <v>5.1589999999999998</v>
          </cell>
          <cell r="L57">
            <v>6.3050000000000006</v>
          </cell>
          <cell r="N57">
            <v>1.375</v>
          </cell>
          <cell r="O57">
            <v>8.7929999999999993</v>
          </cell>
          <cell r="P57">
            <v>8.5079999999999991</v>
          </cell>
          <cell r="Q57">
            <v>8.2200000000000006</v>
          </cell>
          <cell r="R57">
            <v>10.858000000000001</v>
          </cell>
          <cell r="S57">
            <v>7.9119999999999999</v>
          </cell>
          <cell r="T57">
            <v>8.6860000000000017</v>
          </cell>
          <cell r="U57">
            <v>4.2180000000000009</v>
          </cell>
          <cell r="V57">
            <v>6.657</v>
          </cell>
          <cell r="W57">
            <v>7.8220000000000001</v>
          </cell>
          <cell r="X57">
            <v>5.7389999999999999</v>
          </cell>
          <cell r="Y57">
            <v>6.298</v>
          </cell>
        </row>
        <row r="62">
          <cell r="C62">
            <v>1.1000000000000001</v>
          </cell>
          <cell r="D62">
            <v>1.1000000000000001</v>
          </cell>
          <cell r="E62">
            <v>1.1000000000000001</v>
          </cell>
          <cell r="F62">
            <v>1.1000000000000001</v>
          </cell>
          <cell r="I62">
            <v>1.0860000000000001</v>
          </cell>
          <cell r="J62">
            <v>1.0860000000000001</v>
          </cell>
          <cell r="L62">
            <v>1.0860000000000001</v>
          </cell>
          <cell r="M62">
            <v>1.629</v>
          </cell>
          <cell r="N62">
            <v>1.629</v>
          </cell>
          <cell r="O62">
            <v>1.629</v>
          </cell>
          <cell r="P62">
            <v>1.629</v>
          </cell>
          <cell r="Q62">
            <v>1.32</v>
          </cell>
          <cell r="T62">
            <v>0.88</v>
          </cell>
          <cell r="U62">
            <v>0.874</v>
          </cell>
        </row>
        <row r="63">
          <cell r="B63">
            <v>2.2090000000000001</v>
          </cell>
          <cell r="C63">
            <v>2.173</v>
          </cell>
          <cell r="D63">
            <v>2.16</v>
          </cell>
          <cell r="E63">
            <v>2.1640000000000001</v>
          </cell>
          <cell r="F63">
            <v>2.2069999999999999</v>
          </cell>
          <cell r="G63">
            <v>2.6019999999999999</v>
          </cell>
          <cell r="H63">
            <v>3.18</v>
          </cell>
          <cell r="I63">
            <v>3.7050000000000001</v>
          </cell>
          <cell r="J63">
            <v>3.9159999999999999</v>
          </cell>
          <cell r="K63">
            <v>3.996</v>
          </cell>
          <cell r="L63">
            <v>4.0170000000000003</v>
          </cell>
          <cell r="M63">
            <v>4.048</v>
          </cell>
        </row>
        <row r="64">
          <cell r="B64">
            <v>3.419</v>
          </cell>
          <cell r="C64">
            <v>2.8079999999999998</v>
          </cell>
          <cell r="D64">
            <v>2.988</v>
          </cell>
          <cell r="E64">
            <v>2.073</v>
          </cell>
          <cell r="F64">
            <v>2.302</v>
          </cell>
          <cell r="G64">
            <v>2.7570000000000001</v>
          </cell>
          <cell r="H64">
            <v>3.2360000000000002</v>
          </cell>
          <cell r="I64">
            <v>3.2279999999999998</v>
          </cell>
          <cell r="J64">
            <v>11.572000000000001</v>
          </cell>
          <cell r="K64">
            <v>11.024999999999999</v>
          </cell>
          <cell r="L64">
            <v>6.7329999999999997</v>
          </cell>
          <cell r="M64">
            <v>6.1249999999999991</v>
          </cell>
          <cell r="N64">
            <v>2.544</v>
          </cell>
          <cell r="O64">
            <v>1.891</v>
          </cell>
          <cell r="P64">
            <v>1.5070000000000001</v>
          </cell>
          <cell r="Q64">
            <v>0.51400000000000001</v>
          </cell>
          <cell r="S64">
            <v>0.622</v>
          </cell>
          <cell r="T64">
            <v>0.252</v>
          </cell>
          <cell r="U64">
            <v>8.7460000000000004</v>
          </cell>
          <cell r="V64">
            <v>0.83</v>
          </cell>
          <cell r="X64">
            <v>0.17599999999999999</v>
          </cell>
        </row>
        <row r="74">
          <cell r="N74">
            <v>4.4000000000000004</v>
          </cell>
        </row>
      </sheetData>
      <sheetData sheetId="18">
        <row r="7">
          <cell r="B7">
            <v>121.14</v>
          </cell>
          <cell r="C7">
            <v>113</v>
          </cell>
          <cell r="D7">
            <v>113</v>
          </cell>
          <cell r="E7">
            <v>112.9</v>
          </cell>
          <cell r="F7">
            <v>112.9</v>
          </cell>
          <cell r="G7">
            <v>116.04</v>
          </cell>
          <cell r="H7">
            <v>126.25</v>
          </cell>
          <cell r="I7">
            <v>166.08</v>
          </cell>
          <cell r="J7">
            <v>210.78</v>
          </cell>
          <cell r="K7">
            <v>202.73</v>
          </cell>
          <cell r="L7">
            <v>190.72</v>
          </cell>
          <cell r="M7">
            <v>182.43</v>
          </cell>
          <cell r="N7">
            <v>180.63</v>
          </cell>
          <cell r="O7">
            <v>166.04</v>
          </cell>
          <cell r="P7">
            <v>147.78</v>
          </cell>
          <cell r="Q7">
            <v>127.69</v>
          </cell>
          <cell r="R7">
            <v>137.41</v>
          </cell>
          <cell r="S7">
            <v>144.47999999999999</v>
          </cell>
          <cell r="T7">
            <v>170.96</v>
          </cell>
          <cell r="U7">
            <v>189.85</v>
          </cell>
          <cell r="V7">
            <v>142.69</v>
          </cell>
          <cell r="W7">
            <v>126.35</v>
          </cell>
          <cell r="X7">
            <v>112.62</v>
          </cell>
          <cell r="Y7">
            <v>109.71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44466</v>
          </cell>
        </row>
        <row r="4">
          <cell r="B4">
            <v>44466</v>
          </cell>
        </row>
        <row r="5">
          <cell r="B5">
            <v>44466</v>
          </cell>
        </row>
        <row r="6">
          <cell r="B6">
            <v>44466</v>
          </cell>
        </row>
        <row r="7">
          <cell r="B7">
            <v>44466</v>
          </cell>
        </row>
        <row r="8">
          <cell r="B8">
            <v>44466</v>
          </cell>
        </row>
        <row r="9">
          <cell r="B9">
            <v>44466</v>
          </cell>
        </row>
        <row r="10">
          <cell r="B10">
            <v>44466</v>
          </cell>
        </row>
        <row r="11">
          <cell r="B11">
            <v>44466</v>
          </cell>
        </row>
        <row r="12">
          <cell r="B12">
            <v>44466</v>
          </cell>
        </row>
        <row r="13">
          <cell r="B13">
            <v>44466</v>
          </cell>
        </row>
        <row r="14">
          <cell r="B14">
            <v>44466</v>
          </cell>
        </row>
        <row r="15">
          <cell r="B15">
            <v>44466</v>
          </cell>
        </row>
        <row r="16">
          <cell r="B16">
            <v>44466</v>
          </cell>
        </row>
      </sheetData>
      <sheetData sheetId="41">
        <row r="2">
          <cell r="C2">
            <v>44469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123.92800000000001</v>
      </c>
      <c r="C4" s="18">
        <v>123.502</v>
      </c>
      <c r="D4" s="18">
        <v>101.06</v>
      </c>
      <c r="E4" s="18">
        <v>100.179</v>
      </c>
      <c r="F4" s="18">
        <v>46.108000000000004</v>
      </c>
      <c r="G4" s="18">
        <v>11.728</v>
      </c>
      <c r="H4" s="18">
        <v>15.385999999999999</v>
      </c>
      <c r="I4" s="18">
        <v>13.177999999999999</v>
      </c>
      <c r="J4" s="18">
        <v>16.574000000000002</v>
      </c>
      <c r="K4" s="18">
        <v>15.021000000000001</v>
      </c>
      <c r="L4" s="18">
        <v>18.140999999999998</v>
      </c>
      <c r="M4" s="18">
        <v>11.802</v>
      </c>
      <c r="N4" s="18">
        <v>9.9480000000000004</v>
      </c>
      <c r="O4" s="18">
        <v>12.313000000000001</v>
      </c>
      <c r="P4" s="18">
        <v>11.644000000000002</v>
      </c>
      <c r="Q4" s="18">
        <v>10.054</v>
      </c>
      <c r="R4" s="18">
        <v>10.858000000000001</v>
      </c>
      <c r="S4" s="18">
        <v>8.5340000000000007</v>
      </c>
      <c r="T4" s="18">
        <v>9.8179999999999996</v>
      </c>
      <c r="U4" s="18">
        <v>13.838000000000001</v>
      </c>
      <c r="V4" s="18">
        <v>7.487000000000001</v>
      </c>
      <c r="W4" s="18">
        <v>7.8220000000000001</v>
      </c>
      <c r="X4" s="18">
        <v>5.915</v>
      </c>
      <c r="Y4" s="18">
        <v>6.298</v>
      </c>
      <c r="Z4" s="19"/>
      <c r="AA4" s="20">
        <f>SUM(B4:Z4)</f>
        <v>711.13599999999963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121.14</v>
      </c>
      <c r="C7" s="28">
        <v>113</v>
      </c>
      <c r="D7" s="28">
        <v>113</v>
      </c>
      <c r="E7" s="28">
        <v>112.9</v>
      </c>
      <c r="F7" s="28">
        <v>112.9</v>
      </c>
      <c r="G7" s="28">
        <v>116.04</v>
      </c>
      <c r="H7" s="28">
        <v>126.25</v>
      </c>
      <c r="I7" s="28">
        <v>166.08</v>
      </c>
      <c r="J7" s="28">
        <v>210.78</v>
      </c>
      <c r="K7" s="28">
        <v>202.73</v>
      </c>
      <c r="L7" s="28">
        <v>190.72</v>
      </c>
      <c r="M7" s="28">
        <v>182.43</v>
      </c>
      <c r="N7" s="28">
        <v>180.63</v>
      </c>
      <c r="O7" s="28">
        <v>166.04</v>
      </c>
      <c r="P7" s="28">
        <v>147.78</v>
      </c>
      <c r="Q7" s="28">
        <v>127.69</v>
      </c>
      <c r="R7" s="28">
        <v>137.41</v>
      </c>
      <c r="S7" s="28">
        <v>144.47999999999999</v>
      </c>
      <c r="T7" s="28">
        <v>170.96</v>
      </c>
      <c r="U7" s="28">
        <v>189.85</v>
      </c>
      <c r="V7" s="28">
        <v>142.69</v>
      </c>
      <c r="W7" s="28">
        <v>126.35</v>
      </c>
      <c r="X7" s="28">
        <v>112.62</v>
      </c>
      <c r="Y7" s="28">
        <v>109.71</v>
      </c>
      <c r="Z7" s="29"/>
      <c r="AA7" s="30">
        <f>IF(SUM(GR_MAINLAND_MCP_SUM_SELL)&lt;&gt;0,AVERAGEIF(GR_MAINLAND_MCP_SUM_SELL,"&lt;&gt;"""),"")</f>
        <v>146.84083333333334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119.718</v>
      </c>
      <c r="C11" s="47">
        <v>114.324</v>
      </c>
      <c r="D11" s="47">
        <v>94.515000000000001</v>
      </c>
      <c r="E11" s="47">
        <v>91</v>
      </c>
      <c r="F11" s="47">
        <v>36</v>
      </c>
      <c r="G11" s="47">
        <v>4.859</v>
      </c>
      <c r="H11" s="47">
        <v>5.1150000000000002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465.53100000000001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3.03</v>
      </c>
      <c r="C13" s="52">
        <v>2.6999999999999997</v>
      </c>
      <c r="D13" s="52">
        <v>5.22</v>
      </c>
      <c r="E13" s="52">
        <v>7.2349999999999994</v>
      </c>
      <c r="F13" s="52">
        <v>8.2230000000000008</v>
      </c>
      <c r="G13" s="52">
        <v>4.8099999999999996</v>
      </c>
      <c r="H13" s="52">
        <v>9.2639999999999993</v>
      </c>
      <c r="I13" s="52">
        <v>11.994999999999999</v>
      </c>
      <c r="J13" s="52">
        <v>15.197000000000001</v>
      </c>
      <c r="K13" s="52">
        <v>14.011000000000001</v>
      </c>
      <c r="L13" s="52">
        <v>16.565999999999999</v>
      </c>
      <c r="M13" s="52">
        <v>10.445</v>
      </c>
      <c r="N13" s="52">
        <v>5.1319999999999997</v>
      </c>
      <c r="O13" s="52">
        <v>6.9750000000000005</v>
      </c>
      <c r="P13" s="52">
        <v>7.229000000000001</v>
      </c>
      <c r="Q13" s="52">
        <v>4.58</v>
      </c>
      <c r="R13" s="52">
        <v>4.57</v>
      </c>
      <c r="S13" s="52">
        <v>7.0340000000000007</v>
      </c>
      <c r="T13" s="52">
        <v>8.5709999999999997</v>
      </c>
      <c r="U13" s="52">
        <v>8.6469999999999985</v>
      </c>
      <c r="V13" s="52">
        <v>4.33</v>
      </c>
      <c r="W13" s="52">
        <v>4.7</v>
      </c>
      <c r="X13" s="52">
        <v>4.67</v>
      </c>
      <c r="Y13" s="52">
        <v>4.6900000000000004</v>
      </c>
      <c r="Z13" s="53"/>
      <c r="AA13" s="54">
        <f>SUM(B13:Z13)</f>
        <v>179.82399999999998</v>
      </c>
    </row>
    <row r="14" spans="1:27" ht="30" customHeight="1" thickBot="1" x14ac:dyDescent="0.25">
      <c r="A14" s="55" t="s">
        <v>10</v>
      </c>
      <c r="B14" s="56">
        <f>IF(LEN(B$2)&gt;0,SUM(B10:B13),"")</f>
        <v>122.748</v>
      </c>
      <c r="C14" s="57">
        <f t="shared" ref="C14:Z14" si="0">IF(LEN(C$2)&gt;0,SUM(C10:C13),"")</f>
        <v>117.024</v>
      </c>
      <c r="D14" s="57">
        <f t="shared" si="0"/>
        <v>99.734999999999999</v>
      </c>
      <c r="E14" s="57">
        <f t="shared" si="0"/>
        <v>98.234999999999999</v>
      </c>
      <c r="F14" s="57">
        <f t="shared" si="0"/>
        <v>44.222999999999999</v>
      </c>
      <c r="G14" s="57">
        <f t="shared" si="0"/>
        <v>9.6690000000000005</v>
      </c>
      <c r="H14" s="57">
        <f t="shared" si="0"/>
        <v>14.379</v>
      </c>
      <c r="I14" s="57">
        <f t="shared" si="0"/>
        <v>11.994999999999999</v>
      </c>
      <c r="J14" s="57">
        <f t="shared" si="0"/>
        <v>15.197000000000001</v>
      </c>
      <c r="K14" s="57">
        <f t="shared" si="0"/>
        <v>14.011000000000001</v>
      </c>
      <c r="L14" s="57">
        <f t="shared" si="0"/>
        <v>16.565999999999999</v>
      </c>
      <c r="M14" s="57">
        <f t="shared" si="0"/>
        <v>10.445</v>
      </c>
      <c r="N14" s="57">
        <f t="shared" si="0"/>
        <v>5.1319999999999997</v>
      </c>
      <c r="O14" s="57">
        <f t="shared" si="0"/>
        <v>6.9750000000000005</v>
      </c>
      <c r="P14" s="57">
        <f t="shared" si="0"/>
        <v>7.229000000000001</v>
      </c>
      <c r="Q14" s="57">
        <f t="shared" si="0"/>
        <v>4.58</v>
      </c>
      <c r="R14" s="57">
        <f t="shared" si="0"/>
        <v>4.57</v>
      </c>
      <c r="S14" s="57">
        <f t="shared" si="0"/>
        <v>7.0340000000000007</v>
      </c>
      <c r="T14" s="57">
        <f t="shared" si="0"/>
        <v>8.5709999999999997</v>
      </c>
      <c r="U14" s="57">
        <f t="shared" si="0"/>
        <v>8.6469999999999985</v>
      </c>
      <c r="V14" s="57">
        <f t="shared" si="0"/>
        <v>4.33</v>
      </c>
      <c r="W14" s="57">
        <f t="shared" si="0"/>
        <v>4.7</v>
      </c>
      <c r="X14" s="57">
        <f t="shared" si="0"/>
        <v>4.67</v>
      </c>
      <c r="Y14" s="57">
        <f t="shared" si="0"/>
        <v>4.6900000000000004</v>
      </c>
      <c r="Z14" s="58" t="str">
        <f t="shared" si="0"/>
        <v/>
      </c>
      <c r="AA14" s="59">
        <f>SUM(AA9:AA13)</f>
        <v>645.35500000000002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1.18</v>
      </c>
      <c r="C18" s="72">
        <v>6.2350000000000003</v>
      </c>
      <c r="D18" s="72">
        <v>1.17</v>
      </c>
      <c r="E18" s="72">
        <v>1.17</v>
      </c>
      <c r="F18" s="72">
        <v>1.1299999999999999</v>
      </c>
      <c r="G18" s="72">
        <v>1.1000000000000001</v>
      </c>
      <c r="H18" s="72"/>
      <c r="I18" s="72"/>
      <c r="J18" s="72"/>
      <c r="K18" s="72"/>
      <c r="L18" s="72"/>
      <c r="M18" s="72"/>
      <c r="N18" s="72"/>
      <c r="O18" s="72"/>
      <c r="P18" s="72"/>
      <c r="Q18" s="72">
        <v>0.80400000000000005</v>
      </c>
      <c r="R18" s="72">
        <v>0.43</v>
      </c>
      <c r="S18" s="72"/>
      <c r="T18" s="72"/>
      <c r="U18" s="72">
        <v>1.25</v>
      </c>
      <c r="V18" s="72">
        <v>1.03</v>
      </c>
      <c r="W18" s="72">
        <v>1.07</v>
      </c>
      <c r="X18" s="72">
        <v>1.17</v>
      </c>
      <c r="Y18" s="72">
        <v>1.17</v>
      </c>
      <c r="Z18" s="73"/>
      <c r="AA18" s="74">
        <f>SUM(B18:Z18)</f>
        <v>18.908999999999999</v>
      </c>
    </row>
    <row r="19" spans="1:27" ht="24.95" customHeight="1" x14ac:dyDescent="0.2">
      <c r="A19" s="70" t="s">
        <v>14</v>
      </c>
      <c r="B19" s="75"/>
      <c r="C19" s="76">
        <v>0.24299999999999999</v>
      </c>
      <c r="D19" s="76">
        <v>0.155</v>
      </c>
      <c r="E19" s="76">
        <v>0.77400000000000002</v>
      </c>
      <c r="F19" s="76">
        <v>0.755</v>
      </c>
      <c r="G19" s="76">
        <v>0.95899999999999996</v>
      </c>
      <c r="H19" s="76">
        <v>1.0069999999999999</v>
      </c>
      <c r="I19" s="76">
        <v>1.1830000000000001</v>
      </c>
      <c r="J19" s="76">
        <v>1.377</v>
      </c>
      <c r="K19" s="76">
        <v>1.01</v>
      </c>
      <c r="L19" s="76">
        <v>1.575</v>
      </c>
      <c r="M19" s="76">
        <v>1.357</v>
      </c>
      <c r="N19" s="76">
        <v>4.8159999999999998</v>
      </c>
      <c r="O19" s="76">
        <v>5.3380000000000001</v>
      </c>
      <c r="P19" s="76">
        <v>4.415</v>
      </c>
      <c r="Q19" s="76">
        <v>4.67</v>
      </c>
      <c r="R19" s="76">
        <v>5.8580000000000005</v>
      </c>
      <c r="S19" s="76">
        <v>1.5</v>
      </c>
      <c r="T19" s="76">
        <v>1.2469999999999999</v>
      </c>
      <c r="U19" s="76">
        <v>3.9409999999999998</v>
      </c>
      <c r="V19" s="76">
        <v>2.1269999999999998</v>
      </c>
      <c r="W19" s="76">
        <v>2.052</v>
      </c>
      <c r="X19" s="76">
        <v>7.4999999999999997E-2</v>
      </c>
      <c r="Y19" s="76">
        <v>0.438</v>
      </c>
      <c r="Z19" s="73"/>
      <c r="AA19" s="74">
        <f>SUM(B19:Z19)</f>
        <v>46.872000000000014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1.18</v>
      </c>
      <c r="C22" s="83">
        <f t="shared" ref="C22:Z22" si="1">IF(LEN(C$2)&gt;0,SUM(C17:C21),"")</f>
        <v>6.4780000000000006</v>
      </c>
      <c r="D22" s="83">
        <f t="shared" si="1"/>
        <v>1.325</v>
      </c>
      <c r="E22" s="83">
        <f t="shared" si="1"/>
        <v>1.944</v>
      </c>
      <c r="F22" s="83">
        <f t="shared" si="1"/>
        <v>1.8849999999999998</v>
      </c>
      <c r="G22" s="83">
        <f t="shared" si="1"/>
        <v>2.0590000000000002</v>
      </c>
      <c r="H22" s="83">
        <f t="shared" si="1"/>
        <v>1.0069999999999999</v>
      </c>
      <c r="I22" s="83">
        <f t="shared" si="1"/>
        <v>1.1830000000000001</v>
      </c>
      <c r="J22" s="83">
        <f t="shared" si="1"/>
        <v>1.377</v>
      </c>
      <c r="K22" s="83">
        <f t="shared" si="1"/>
        <v>1.01</v>
      </c>
      <c r="L22" s="83">
        <f t="shared" si="1"/>
        <v>1.575</v>
      </c>
      <c r="M22" s="83">
        <f t="shared" si="1"/>
        <v>1.357</v>
      </c>
      <c r="N22" s="83">
        <f t="shared" si="1"/>
        <v>4.8159999999999998</v>
      </c>
      <c r="O22" s="83">
        <f t="shared" si="1"/>
        <v>5.3380000000000001</v>
      </c>
      <c r="P22" s="83">
        <f t="shared" si="1"/>
        <v>4.415</v>
      </c>
      <c r="Q22" s="83">
        <f t="shared" si="1"/>
        <v>5.4740000000000002</v>
      </c>
      <c r="R22" s="83">
        <f t="shared" si="1"/>
        <v>6.2880000000000003</v>
      </c>
      <c r="S22" s="83">
        <f t="shared" si="1"/>
        <v>1.5</v>
      </c>
      <c r="T22" s="83">
        <f t="shared" si="1"/>
        <v>1.2469999999999999</v>
      </c>
      <c r="U22" s="83">
        <f t="shared" si="1"/>
        <v>5.1909999999999998</v>
      </c>
      <c r="V22" s="83">
        <f t="shared" si="1"/>
        <v>3.157</v>
      </c>
      <c r="W22" s="83">
        <f t="shared" si="1"/>
        <v>3.1219999999999999</v>
      </c>
      <c r="X22" s="83">
        <f t="shared" si="1"/>
        <v>1.2449999999999999</v>
      </c>
      <c r="Y22" s="83">
        <f t="shared" si="1"/>
        <v>1.6079999999999999</v>
      </c>
      <c r="Z22" s="84" t="str">
        <f t="shared" si="1"/>
        <v/>
      </c>
      <c r="AA22" s="85">
        <f>SUM(AA17:AA21)</f>
        <v>65.781000000000006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123.928</v>
      </c>
      <c r="C26" s="72">
        <v>123.502</v>
      </c>
      <c r="D26" s="72">
        <v>101.06</v>
      </c>
      <c r="E26" s="72">
        <v>100.179</v>
      </c>
      <c r="F26" s="72">
        <v>46.107999999999997</v>
      </c>
      <c r="G26" s="72">
        <v>11.728</v>
      </c>
      <c r="H26" s="72">
        <v>15.385999999999999</v>
      </c>
      <c r="I26" s="72">
        <v>13.178000000000001</v>
      </c>
      <c r="J26" s="72">
        <v>16.574000000000002</v>
      </c>
      <c r="K26" s="72">
        <v>15.021000000000001</v>
      </c>
      <c r="L26" s="72">
        <v>18.140999999999998</v>
      </c>
      <c r="M26" s="72">
        <v>11.802</v>
      </c>
      <c r="N26" s="72">
        <v>9.9480000000000004</v>
      </c>
      <c r="O26" s="72">
        <v>12.313000000000001</v>
      </c>
      <c r="P26" s="72">
        <v>11.644</v>
      </c>
      <c r="Q26" s="72">
        <v>10.054</v>
      </c>
      <c r="R26" s="72">
        <v>10.858000000000001</v>
      </c>
      <c r="S26" s="72">
        <v>8.5340000000000007</v>
      </c>
      <c r="T26" s="72">
        <v>9.8179999999999996</v>
      </c>
      <c r="U26" s="72">
        <v>13.837999999999999</v>
      </c>
      <c r="V26" s="72">
        <v>7.4870000000000001</v>
      </c>
      <c r="W26" s="72">
        <v>7.8220000000000001</v>
      </c>
      <c r="X26" s="72">
        <v>5.915</v>
      </c>
      <c r="Y26" s="72">
        <v>6.298</v>
      </c>
      <c r="Z26" s="73"/>
      <c r="AA26" s="74">
        <f>SUM(B26:Z26)</f>
        <v>711.13599999999963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123.928</v>
      </c>
      <c r="C28" s="57">
        <f t="shared" ref="C28:Z28" si="2">IF(LEN(C$2)&gt;0,SUM(C25:C27),"")</f>
        <v>123.502</v>
      </c>
      <c r="D28" s="57">
        <f t="shared" si="2"/>
        <v>101.06</v>
      </c>
      <c r="E28" s="57">
        <f t="shared" si="2"/>
        <v>100.179</v>
      </c>
      <c r="F28" s="57">
        <f t="shared" si="2"/>
        <v>46.107999999999997</v>
      </c>
      <c r="G28" s="57">
        <f t="shared" si="2"/>
        <v>11.728</v>
      </c>
      <c r="H28" s="57">
        <f t="shared" si="2"/>
        <v>15.385999999999999</v>
      </c>
      <c r="I28" s="57">
        <f t="shared" si="2"/>
        <v>13.178000000000001</v>
      </c>
      <c r="J28" s="57">
        <f t="shared" si="2"/>
        <v>16.574000000000002</v>
      </c>
      <c r="K28" s="57">
        <f t="shared" si="2"/>
        <v>15.021000000000001</v>
      </c>
      <c r="L28" s="57">
        <f t="shared" si="2"/>
        <v>18.140999999999998</v>
      </c>
      <c r="M28" s="57">
        <f t="shared" si="2"/>
        <v>11.802</v>
      </c>
      <c r="N28" s="57">
        <f t="shared" si="2"/>
        <v>9.9480000000000004</v>
      </c>
      <c r="O28" s="57">
        <f t="shared" si="2"/>
        <v>12.313000000000001</v>
      </c>
      <c r="P28" s="57">
        <f t="shared" si="2"/>
        <v>11.644</v>
      </c>
      <c r="Q28" s="57">
        <f t="shared" si="2"/>
        <v>10.054</v>
      </c>
      <c r="R28" s="57">
        <f t="shared" si="2"/>
        <v>10.858000000000001</v>
      </c>
      <c r="S28" s="57">
        <f t="shared" si="2"/>
        <v>8.5340000000000007</v>
      </c>
      <c r="T28" s="57">
        <f t="shared" si="2"/>
        <v>9.8179999999999996</v>
      </c>
      <c r="U28" s="57">
        <f t="shared" si="2"/>
        <v>13.837999999999999</v>
      </c>
      <c r="V28" s="57">
        <f t="shared" si="2"/>
        <v>7.4870000000000001</v>
      </c>
      <c r="W28" s="57">
        <f t="shared" si="2"/>
        <v>7.8220000000000001</v>
      </c>
      <c r="X28" s="57">
        <f t="shared" si="2"/>
        <v>5.915</v>
      </c>
      <c r="Y28" s="57">
        <f t="shared" si="2"/>
        <v>6.298</v>
      </c>
      <c r="Z28" s="58" t="str">
        <f t="shared" si="2"/>
        <v/>
      </c>
      <c r="AA28" s="59">
        <f>SUM(AA25:AA27)</f>
        <v>711.13599999999963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123.92800000000001</v>
      </c>
      <c r="C47" s="83">
        <f t="shared" ref="C47:Z47" si="8">IF(LEN(C$2)&gt;0,C14+C22+C36,"")</f>
        <v>123.502</v>
      </c>
      <c r="D47" s="83">
        <f t="shared" si="8"/>
        <v>101.06</v>
      </c>
      <c r="E47" s="83">
        <f t="shared" si="8"/>
        <v>100.179</v>
      </c>
      <c r="F47" s="83">
        <f t="shared" si="8"/>
        <v>46.107999999999997</v>
      </c>
      <c r="G47" s="83">
        <f t="shared" si="8"/>
        <v>11.728000000000002</v>
      </c>
      <c r="H47" s="83">
        <f t="shared" si="8"/>
        <v>15.385999999999999</v>
      </c>
      <c r="I47" s="83">
        <f t="shared" si="8"/>
        <v>13.177999999999999</v>
      </c>
      <c r="J47" s="83">
        <f t="shared" si="8"/>
        <v>16.574000000000002</v>
      </c>
      <c r="K47" s="83">
        <f t="shared" si="8"/>
        <v>15.021000000000001</v>
      </c>
      <c r="L47" s="83">
        <f t="shared" si="8"/>
        <v>18.140999999999998</v>
      </c>
      <c r="M47" s="83">
        <f t="shared" si="8"/>
        <v>11.802</v>
      </c>
      <c r="N47" s="83">
        <f t="shared" si="8"/>
        <v>9.9480000000000004</v>
      </c>
      <c r="O47" s="83">
        <f t="shared" si="8"/>
        <v>12.313000000000001</v>
      </c>
      <c r="P47" s="83">
        <f t="shared" si="8"/>
        <v>11.644000000000002</v>
      </c>
      <c r="Q47" s="83">
        <f t="shared" si="8"/>
        <v>10.054</v>
      </c>
      <c r="R47" s="83">
        <f t="shared" si="8"/>
        <v>10.858000000000001</v>
      </c>
      <c r="S47" s="83">
        <f t="shared" si="8"/>
        <v>8.5340000000000007</v>
      </c>
      <c r="T47" s="83">
        <f t="shared" si="8"/>
        <v>9.8179999999999996</v>
      </c>
      <c r="U47" s="83">
        <f t="shared" si="8"/>
        <v>13.837999999999997</v>
      </c>
      <c r="V47" s="83">
        <f t="shared" si="8"/>
        <v>7.4870000000000001</v>
      </c>
      <c r="W47" s="83">
        <f t="shared" si="8"/>
        <v>7.8220000000000001</v>
      </c>
      <c r="X47" s="83">
        <f t="shared" si="8"/>
        <v>5.915</v>
      </c>
      <c r="Y47" s="83">
        <f t="shared" si="8"/>
        <v>6.298</v>
      </c>
      <c r="Z47" s="84" t="str">
        <f t="shared" si="8"/>
        <v/>
      </c>
      <c r="AA47" s="100">
        <f>SUM(B47:Z47)</f>
        <v>711.13599999999963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123.92800000000001</v>
      </c>
      <c r="C4" s="18">
        <v>123.502</v>
      </c>
      <c r="D4" s="18">
        <v>101.06</v>
      </c>
      <c r="E4" s="18">
        <v>100.179</v>
      </c>
      <c r="F4" s="18">
        <v>46.108000000000004</v>
      </c>
      <c r="G4" s="18">
        <v>11.728</v>
      </c>
      <c r="H4" s="18">
        <v>15.386000000000001</v>
      </c>
      <c r="I4" s="18">
        <v>13.178000000000001</v>
      </c>
      <c r="J4" s="18">
        <v>16.574000000000002</v>
      </c>
      <c r="K4" s="18">
        <v>15.021000000000001</v>
      </c>
      <c r="L4" s="18">
        <v>18.141000000000002</v>
      </c>
      <c r="M4" s="18">
        <v>11.802000000000001</v>
      </c>
      <c r="N4" s="18">
        <v>9.9480000000000004</v>
      </c>
      <c r="O4" s="18">
        <v>12.312999999999999</v>
      </c>
      <c r="P4" s="18">
        <v>11.644</v>
      </c>
      <c r="Q4" s="18">
        <v>10.054</v>
      </c>
      <c r="R4" s="18">
        <v>10.858000000000001</v>
      </c>
      <c r="S4" s="18">
        <v>8.5339999999999989</v>
      </c>
      <c r="T4" s="18">
        <v>9.8180000000000014</v>
      </c>
      <c r="U4" s="18">
        <v>13.838000000000001</v>
      </c>
      <c r="V4" s="18">
        <v>7.4870000000000001</v>
      </c>
      <c r="W4" s="18">
        <v>7.8220000000000001</v>
      </c>
      <c r="X4" s="18">
        <v>5.915</v>
      </c>
      <c r="Y4" s="18">
        <v>6.298</v>
      </c>
      <c r="Z4" s="19"/>
      <c r="AA4" s="20">
        <f>SUM(B4:Z4)</f>
        <v>711.13599999999963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121.14</v>
      </c>
      <c r="C7" s="28">
        <v>113</v>
      </c>
      <c r="D7" s="28">
        <v>113</v>
      </c>
      <c r="E7" s="28">
        <v>112.9</v>
      </c>
      <c r="F7" s="28">
        <v>112.9</v>
      </c>
      <c r="G7" s="28">
        <v>116.04</v>
      </c>
      <c r="H7" s="28">
        <v>126.25</v>
      </c>
      <c r="I7" s="28">
        <v>166.08</v>
      </c>
      <c r="J7" s="28">
        <v>210.78</v>
      </c>
      <c r="K7" s="28">
        <v>202.73</v>
      </c>
      <c r="L7" s="28">
        <v>190.72</v>
      </c>
      <c r="M7" s="28">
        <v>182.43</v>
      </c>
      <c r="N7" s="28">
        <v>180.63</v>
      </c>
      <c r="O7" s="28">
        <v>166.04</v>
      </c>
      <c r="P7" s="28">
        <v>147.78</v>
      </c>
      <c r="Q7" s="28">
        <v>127.69</v>
      </c>
      <c r="R7" s="28">
        <v>137.41</v>
      </c>
      <c r="S7" s="28">
        <v>144.47999999999999</v>
      </c>
      <c r="T7" s="28">
        <v>170.96</v>
      </c>
      <c r="U7" s="28">
        <v>189.85</v>
      </c>
      <c r="V7" s="28">
        <v>142.69</v>
      </c>
      <c r="W7" s="28">
        <v>126.35</v>
      </c>
      <c r="X7" s="28">
        <v>112.62</v>
      </c>
      <c r="Y7" s="28">
        <v>109.71</v>
      </c>
      <c r="Z7" s="29"/>
      <c r="AA7" s="30">
        <v>146.84083333333334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114</v>
      </c>
      <c r="C11" s="47">
        <v>114</v>
      </c>
      <c r="D11" s="47">
        <v>91</v>
      </c>
      <c r="E11" s="47">
        <v>91</v>
      </c>
      <c r="F11" s="47">
        <v>36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446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4.3</v>
      </c>
      <c r="C13" s="52">
        <v>3.4209999999999994</v>
      </c>
      <c r="D13" s="52">
        <v>3.8119999999999998</v>
      </c>
      <c r="E13" s="52">
        <v>3.8420000000000001</v>
      </c>
      <c r="F13" s="52">
        <v>4.4990000000000006</v>
      </c>
      <c r="G13" s="52">
        <v>6.3689999999999989</v>
      </c>
      <c r="H13" s="52">
        <v>8.9700000000000006</v>
      </c>
      <c r="I13" s="52">
        <v>5.1589999999999998</v>
      </c>
      <c r="J13" s="52"/>
      <c r="K13" s="52"/>
      <c r="L13" s="52">
        <v>6.3050000000000006</v>
      </c>
      <c r="M13" s="52"/>
      <c r="N13" s="52">
        <v>1.375</v>
      </c>
      <c r="O13" s="52">
        <v>8.7929999999999993</v>
      </c>
      <c r="P13" s="52">
        <v>8.5079999999999991</v>
      </c>
      <c r="Q13" s="52">
        <v>8.2200000000000006</v>
      </c>
      <c r="R13" s="52">
        <v>10.858000000000001</v>
      </c>
      <c r="S13" s="52">
        <v>7.9119999999999999</v>
      </c>
      <c r="T13" s="52">
        <v>8.6860000000000017</v>
      </c>
      <c r="U13" s="52">
        <v>4.2180000000000009</v>
      </c>
      <c r="V13" s="52">
        <v>6.657</v>
      </c>
      <c r="W13" s="52">
        <v>7.8220000000000001</v>
      </c>
      <c r="X13" s="52">
        <v>5.7389999999999999</v>
      </c>
      <c r="Y13" s="52">
        <v>6.298</v>
      </c>
      <c r="Z13" s="53"/>
      <c r="AA13" s="54">
        <f>SUM(B13:Z13)</f>
        <v>131.76300000000001</v>
      </c>
    </row>
    <row r="14" spans="1:27" ht="30" customHeight="1" thickBot="1" x14ac:dyDescent="0.25">
      <c r="A14" s="55" t="s">
        <v>10</v>
      </c>
      <c r="B14" s="56">
        <f>IF(LEN(B$2)&gt;0,SUM(B10:B13),"")</f>
        <v>118.3</v>
      </c>
      <c r="C14" s="57">
        <f t="shared" ref="C14:Z14" si="0">IF(LEN(C$2)&gt;0,SUM(C10:C13),"")</f>
        <v>117.42099999999999</v>
      </c>
      <c r="D14" s="57">
        <f t="shared" si="0"/>
        <v>94.811999999999998</v>
      </c>
      <c r="E14" s="57">
        <f t="shared" si="0"/>
        <v>94.841999999999999</v>
      </c>
      <c r="F14" s="57">
        <f t="shared" si="0"/>
        <v>40.499000000000002</v>
      </c>
      <c r="G14" s="57">
        <f t="shared" si="0"/>
        <v>6.3689999999999989</v>
      </c>
      <c r="H14" s="57">
        <f t="shared" si="0"/>
        <v>8.9700000000000006</v>
      </c>
      <c r="I14" s="57">
        <f t="shared" si="0"/>
        <v>5.1589999999999998</v>
      </c>
      <c r="J14" s="57">
        <f t="shared" si="0"/>
        <v>0</v>
      </c>
      <c r="K14" s="57">
        <f t="shared" si="0"/>
        <v>0</v>
      </c>
      <c r="L14" s="57">
        <f t="shared" si="0"/>
        <v>6.3050000000000006</v>
      </c>
      <c r="M14" s="57">
        <f t="shared" si="0"/>
        <v>0</v>
      </c>
      <c r="N14" s="57">
        <f t="shared" si="0"/>
        <v>1.375</v>
      </c>
      <c r="O14" s="57">
        <f t="shared" si="0"/>
        <v>8.7929999999999993</v>
      </c>
      <c r="P14" s="57">
        <f t="shared" si="0"/>
        <v>8.5079999999999991</v>
      </c>
      <c r="Q14" s="57">
        <f t="shared" si="0"/>
        <v>8.2200000000000006</v>
      </c>
      <c r="R14" s="57">
        <f t="shared" si="0"/>
        <v>10.858000000000001</v>
      </c>
      <c r="S14" s="57">
        <f t="shared" si="0"/>
        <v>7.9119999999999999</v>
      </c>
      <c r="T14" s="57">
        <f t="shared" si="0"/>
        <v>8.6860000000000017</v>
      </c>
      <c r="U14" s="57">
        <f t="shared" si="0"/>
        <v>4.2180000000000009</v>
      </c>
      <c r="V14" s="57">
        <f t="shared" si="0"/>
        <v>6.657</v>
      </c>
      <c r="W14" s="57">
        <f t="shared" si="0"/>
        <v>7.8220000000000001</v>
      </c>
      <c r="X14" s="57">
        <f t="shared" si="0"/>
        <v>5.7389999999999999</v>
      </c>
      <c r="Y14" s="57">
        <f t="shared" si="0"/>
        <v>6.298</v>
      </c>
      <c r="Z14" s="58" t="str">
        <f t="shared" si="0"/>
        <v/>
      </c>
      <c r="AA14" s="59">
        <f>SUM(AA9:AA13)</f>
        <v>577.76300000000003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1.1000000000000001</v>
      </c>
      <c r="D17" s="67">
        <v>1.1000000000000001</v>
      </c>
      <c r="E17" s="67">
        <v>1.1000000000000001</v>
      </c>
      <c r="F17" s="67">
        <v>1.1000000000000001</v>
      </c>
      <c r="G17" s="67"/>
      <c r="H17" s="67"/>
      <c r="I17" s="67">
        <v>1.0860000000000001</v>
      </c>
      <c r="J17" s="67">
        <v>1.0860000000000001</v>
      </c>
      <c r="K17" s="67"/>
      <c r="L17" s="67">
        <v>1.0860000000000001</v>
      </c>
      <c r="M17" s="67">
        <v>1.629</v>
      </c>
      <c r="N17" s="67">
        <v>1.629</v>
      </c>
      <c r="O17" s="67">
        <v>1.629</v>
      </c>
      <c r="P17" s="67">
        <v>1.629</v>
      </c>
      <c r="Q17" s="67">
        <v>1.32</v>
      </c>
      <c r="R17" s="67"/>
      <c r="S17" s="67"/>
      <c r="T17" s="67">
        <v>0.88</v>
      </c>
      <c r="U17" s="67">
        <v>0.874</v>
      </c>
      <c r="V17" s="67"/>
      <c r="W17" s="67"/>
      <c r="X17" s="67"/>
      <c r="Y17" s="67"/>
      <c r="Z17" s="68"/>
      <c r="AA17" s="69">
        <f>SUM(B17:Z17)</f>
        <v>17.247999999999998</v>
      </c>
    </row>
    <row r="18" spans="1:27" ht="24.95" customHeight="1" x14ac:dyDescent="0.2">
      <c r="A18" s="70" t="s">
        <v>13</v>
      </c>
      <c r="B18" s="71">
        <v>2.2090000000000001</v>
      </c>
      <c r="C18" s="72">
        <v>2.173</v>
      </c>
      <c r="D18" s="72">
        <v>2.16</v>
      </c>
      <c r="E18" s="72">
        <v>2.1640000000000001</v>
      </c>
      <c r="F18" s="72">
        <v>2.2069999999999999</v>
      </c>
      <c r="G18" s="72">
        <v>2.6019999999999999</v>
      </c>
      <c r="H18" s="72">
        <v>3.18</v>
      </c>
      <c r="I18" s="72">
        <v>3.7050000000000001</v>
      </c>
      <c r="J18" s="72">
        <v>3.9159999999999999</v>
      </c>
      <c r="K18" s="72">
        <v>3.996</v>
      </c>
      <c r="L18" s="72">
        <v>4.0170000000000003</v>
      </c>
      <c r="M18" s="72">
        <v>4.048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36.377000000000002</v>
      </c>
    </row>
    <row r="19" spans="1:27" ht="24.95" customHeight="1" x14ac:dyDescent="0.2">
      <c r="A19" s="70" t="s">
        <v>14</v>
      </c>
      <c r="B19" s="75">
        <v>3.419</v>
      </c>
      <c r="C19" s="76">
        <v>2.8079999999999998</v>
      </c>
      <c r="D19" s="76">
        <v>2.988</v>
      </c>
      <c r="E19" s="76">
        <v>2.073</v>
      </c>
      <c r="F19" s="76">
        <v>2.302</v>
      </c>
      <c r="G19" s="76">
        <v>2.7570000000000001</v>
      </c>
      <c r="H19" s="76">
        <v>3.2360000000000002</v>
      </c>
      <c r="I19" s="76">
        <v>3.2279999999999998</v>
      </c>
      <c r="J19" s="76">
        <v>11.572000000000001</v>
      </c>
      <c r="K19" s="76">
        <v>11.024999999999999</v>
      </c>
      <c r="L19" s="76">
        <v>6.7329999999999997</v>
      </c>
      <c r="M19" s="76">
        <v>6.1249999999999991</v>
      </c>
      <c r="N19" s="76">
        <v>2.544</v>
      </c>
      <c r="O19" s="76">
        <v>1.891</v>
      </c>
      <c r="P19" s="76">
        <v>1.5070000000000001</v>
      </c>
      <c r="Q19" s="76">
        <v>0.51400000000000001</v>
      </c>
      <c r="R19" s="76"/>
      <c r="S19" s="76">
        <v>0.622</v>
      </c>
      <c r="T19" s="76">
        <v>0.252</v>
      </c>
      <c r="U19" s="76">
        <v>8.7460000000000004</v>
      </c>
      <c r="V19" s="76">
        <v>0.83</v>
      </c>
      <c r="W19" s="76"/>
      <c r="X19" s="76">
        <v>0.17599999999999999</v>
      </c>
      <c r="Y19" s="76"/>
      <c r="Z19" s="73"/>
      <c r="AA19" s="74">
        <f>SUM(B19:Z19)</f>
        <v>75.347999999999985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5.6280000000000001</v>
      </c>
      <c r="C22" s="83">
        <f t="shared" si="1"/>
        <v>6.0809999999999995</v>
      </c>
      <c r="D22" s="83">
        <f t="shared" si="1"/>
        <v>6.2480000000000002</v>
      </c>
      <c r="E22" s="83">
        <f t="shared" si="1"/>
        <v>5.3369999999999997</v>
      </c>
      <c r="F22" s="83">
        <f t="shared" si="1"/>
        <v>5.609</v>
      </c>
      <c r="G22" s="83">
        <f t="shared" si="1"/>
        <v>5.359</v>
      </c>
      <c r="H22" s="83">
        <f t="shared" si="1"/>
        <v>6.4160000000000004</v>
      </c>
      <c r="I22" s="83">
        <f t="shared" si="1"/>
        <v>8.0190000000000001</v>
      </c>
      <c r="J22" s="83">
        <f t="shared" si="1"/>
        <v>16.574000000000002</v>
      </c>
      <c r="K22" s="83">
        <f t="shared" si="1"/>
        <v>15.020999999999999</v>
      </c>
      <c r="L22" s="83">
        <f t="shared" si="1"/>
        <v>11.836</v>
      </c>
      <c r="M22" s="83">
        <f t="shared" si="1"/>
        <v>11.802</v>
      </c>
      <c r="N22" s="83">
        <f t="shared" si="1"/>
        <v>4.173</v>
      </c>
      <c r="O22" s="83">
        <f t="shared" si="1"/>
        <v>3.52</v>
      </c>
      <c r="P22" s="83">
        <f t="shared" si="1"/>
        <v>3.1360000000000001</v>
      </c>
      <c r="Q22" s="83">
        <f t="shared" si="1"/>
        <v>1.8340000000000001</v>
      </c>
      <c r="R22" s="83">
        <f t="shared" si="1"/>
        <v>0</v>
      </c>
      <c r="S22" s="83">
        <f t="shared" si="1"/>
        <v>0.622</v>
      </c>
      <c r="T22" s="83">
        <f t="shared" si="1"/>
        <v>1.1320000000000001</v>
      </c>
      <c r="U22" s="83">
        <f t="shared" si="1"/>
        <v>9.620000000000001</v>
      </c>
      <c r="V22" s="83">
        <f t="shared" si="1"/>
        <v>0.83</v>
      </c>
      <c r="W22" s="83">
        <f t="shared" si="1"/>
        <v>0</v>
      </c>
      <c r="X22" s="83">
        <f t="shared" si="1"/>
        <v>0.17599999999999999</v>
      </c>
      <c r="Y22" s="83">
        <f t="shared" si="1"/>
        <v>0</v>
      </c>
      <c r="Z22" s="84">
        <f t="shared" si="1"/>
        <v>0</v>
      </c>
      <c r="AA22" s="85">
        <f t="shared" si="1"/>
        <v>128.97299999999998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123.928</v>
      </c>
      <c r="C26" s="72">
        <v>123.502</v>
      </c>
      <c r="D26" s="72">
        <v>101.06</v>
      </c>
      <c r="E26" s="72">
        <v>100.179</v>
      </c>
      <c r="F26" s="72">
        <v>46.107999999999997</v>
      </c>
      <c r="G26" s="72">
        <v>11.728</v>
      </c>
      <c r="H26" s="72">
        <v>15.385999999999999</v>
      </c>
      <c r="I26" s="72">
        <v>13.178000000000001</v>
      </c>
      <c r="J26" s="72">
        <v>16.574000000000002</v>
      </c>
      <c r="K26" s="72">
        <v>15.021000000000001</v>
      </c>
      <c r="L26" s="72">
        <v>18.140999999999998</v>
      </c>
      <c r="M26" s="72">
        <v>11.802</v>
      </c>
      <c r="N26" s="72">
        <v>5.548</v>
      </c>
      <c r="O26" s="72">
        <v>12.313000000000001</v>
      </c>
      <c r="P26" s="72">
        <v>11.644</v>
      </c>
      <c r="Q26" s="72">
        <v>10.054</v>
      </c>
      <c r="R26" s="72">
        <v>10.858000000000001</v>
      </c>
      <c r="S26" s="72">
        <v>8.5340000000000007</v>
      </c>
      <c r="T26" s="72">
        <v>9.8179999999999996</v>
      </c>
      <c r="U26" s="72">
        <v>13.837999999999999</v>
      </c>
      <c r="V26" s="72">
        <v>7.4870000000000001</v>
      </c>
      <c r="W26" s="72">
        <v>7.8220000000000001</v>
      </c>
      <c r="X26" s="72">
        <v>5.915</v>
      </c>
      <c r="Y26" s="72">
        <v>6.298</v>
      </c>
      <c r="Z26" s="73"/>
      <c r="AA26" s="74">
        <f>SUM(B26:Z26)</f>
        <v>706.73599999999965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123.928</v>
      </c>
      <c r="C28" s="57">
        <f t="shared" si="2"/>
        <v>123.502</v>
      </c>
      <c r="D28" s="57">
        <f t="shared" si="2"/>
        <v>101.06</v>
      </c>
      <c r="E28" s="57">
        <f t="shared" si="2"/>
        <v>100.179</v>
      </c>
      <c r="F28" s="57">
        <f t="shared" si="2"/>
        <v>46.107999999999997</v>
      </c>
      <c r="G28" s="57">
        <f t="shared" si="2"/>
        <v>11.728</v>
      </c>
      <c r="H28" s="57">
        <f t="shared" si="2"/>
        <v>15.385999999999999</v>
      </c>
      <c r="I28" s="57">
        <f t="shared" si="2"/>
        <v>13.178000000000001</v>
      </c>
      <c r="J28" s="57">
        <f t="shared" si="2"/>
        <v>16.574000000000002</v>
      </c>
      <c r="K28" s="57">
        <f t="shared" si="2"/>
        <v>15.021000000000001</v>
      </c>
      <c r="L28" s="57">
        <f t="shared" si="2"/>
        <v>18.140999999999998</v>
      </c>
      <c r="M28" s="57">
        <f t="shared" si="2"/>
        <v>11.802</v>
      </c>
      <c r="N28" s="57">
        <f t="shared" si="2"/>
        <v>5.548</v>
      </c>
      <c r="O28" s="57">
        <f t="shared" si="2"/>
        <v>12.313000000000001</v>
      </c>
      <c r="P28" s="57">
        <f t="shared" si="2"/>
        <v>11.644</v>
      </c>
      <c r="Q28" s="57">
        <f t="shared" si="2"/>
        <v>10.054</v>
      </c>
      <c r="R28" s="57">
        <f t="shared" si="2"/>
        <v>10.858000000000001</v>
      </c>
      <c r="S28" s="57">
        <f t="shared" si="2"/>
        <v>8.5340000000000007</v>
      </c>
      <c r="T28" s="57">
        <f t="shared" si="2"/>
        <v>9.8179999999999996</v>
      </c>
      <c r="U28" s="57">
        <f t="shared" si="2"/>
        <v>13.837999999999999</v>
      </c>
      <c r="V28" s="57">
        <f t="shared" si="2"/>
        <v>7.4870000000000001</v>
      </c>
      <c r="W28" s="57">
        <f t="shared" si="2"/>
        <v>7.8220000000000001</v>
      </c>
      <c r="X28" s="57">
        <f t="shared" si="2"/>
        <v>5.915</v>
      </c>
      <c r="Y28" s="57">
        <f t="shared" si="2"/>
        <v>6.298</v>
      </c>
      <c r="Z28" s="58">
        <f t="shared" si="2"/>
        <v>0</v>
      </c>
      <c r="AA28" s="59">
        <f t="shared" si="2"/>
        <v>706.73599999999965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4.4000000000000004</v>
      </c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4.4000000000000004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4.4000000000000004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4.4000000000000004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4.4000000000000004</v>
      </c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4.4000000000000004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4.4000000000000004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4.4000000000000004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123.928</v>
      </c>
      <c r="C47" s="83">
        <f t="shared" ref="C47:Z47" si="8">SUM(C10:C13)+C22+C36</f>
        <v>123.502</v>
      </c>
      <c r="D47" s="83">
        <f t="shared" si="8"/>
        <v>101.06</v>
      </c>
      <c r="E47" s="83">
        <f t="shared" si="8"/>
        <v>100.179</v>
      </c>
      <c r="F47" s="83">
        <f t="shared" si="8"/>
        <v>46.108000000000004</v>
      </c>
      <c r="G47" s="83">
        <f t="shared" si="8"/>
        <v>11.727999999999998</v>
      </c>
      <c r="H47" s="83">
        <f t="shared" si="8"/>
        <v>15.386000000000001</v>
      </c>
      <c r="I47" s="83">
        <f t="shared" si="8"/>
        <v>13.178000000000001</v>
      </c>
      <c r="J47" s="83">
        <f t="shared" si="8"/>
        <v>16.574000000000002</v>
      </c>
      <c r="K47" s="83">
        <f t="shared" si="8"/>
        <v>15.020999999999999</v>
      </c>
      <c r="L47" s="83">
        <f t="shared" si="8"/>
        <v>18.141000000000002</v>
      </c>
      <c r="M47" s="83">
        <f t="shared" si="8"/>
        <v>11.802</v>
      </c>
      <c r="N47" s="83">
        <f t="shared" si="8"/>
        <v>9.9480000000000004</v>
      </c>
      <c r="O47" s="83">
        <f t="shared" si="8"/>
        <v>12.312999999999999</v>
      </c>
      <c r="P47" s="83">
        <f t="shared" si="8"/>
        <v>11.643999999999998</v>
      </c>
      <c r="Q47" s="83">
        <f t="shared" si="8"/>
        <v>10.054</v>
      </c>
      <c r="R47" s="83">
        <f t="shared" si="8"/>
        <v>10.858000000000001</v>
      </c>
      <c r="S47" s="83">
        <f t="shared" si="8"/>
        <v>8.5340000000000007</v>
      </c>
      <c r="T47" s="83">
        <f t="shared" si="8"/>
        <v>9.8180000000000014</v>
      </c>
      <c r="U47" s="83">
        <f t="shared" si="8"/>
        <v>13.838000000000001</v>
      </c>
      <c r="V47" s="83">
        <f t="shared" si="8"/>
        <v>7.4870000000000001</v>
      </c>
      <c r="W47" s="83">
        <f t="shared" si="8"/>
        <v>7.8220000000000001</v>
      </c>
      <c r="X47" s="83">
        <f t="shared" si="8"/>
        <v>5.915</v>
      </c>
      <c r="Y47" s="83">
        <f t="shared" si="8"/>
        <v>6.298</v>
      </c>
      <c r="Z47" s="84">
        <f t="shared" si="8"/>
        <v>0</v>
      </c>
      <c r="AA47" s="100">
        <f>SUM(B47:Z47)</f>
        <v>711.13599999999963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4.4000000000000004</v>
      </c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4.4000000000000004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121.14</v>
      </c>
      <c r="C7" s="113">
        <v>113</v>
      </c>
      <c r="D7" s="113">
        <v>113</v>
      </c>
      <c r="E7" s="113">
        <v>112.9</v>
      </c>
      <c r="F7" s="113">
        <v>112.9</v>
      </c>
      <c r="G7" s="113">
        <v>116.04</v>
      </c>
      <c r="H7" s="113">
        <v>126.25</v>
      </c>
      <c r="I7" s="113">
        <v>166.08</v>
      </c>
      <c r="J7" s="113">
        <v>210.78</v>
      </c>
      <c r="K7" s="113">
        <v>202.73</v>
      </c>
      <c r="L7" s="113">
        <v>190.72</v>
      </c>
      <c r="M7" s="113">
        <v>182.43</v>
      </c>
      <c r="N7" s="113">
        <v>180.63</v>
      </c>
      <c r="O7" s="113">
        <v>166.04</v>
      </c>
      <c r="P7" s="113">
        <v>147.78</v>
      </c>
      <c r="Q7" s="113">
        <v>127.69</v>
      </c>
      <c r="R7" s="113">
        <v>137.41</v>
      </c>
      <c r="S7" s="113">
        <v>144.47999999999999</v>
      </c>
      <c r="T7" s="113">
        <v>170.96</v>
      </c>
      <c r="U7" s="113">
        <v>189.85</v>
      </c>
      <c r="V7" s="113">
        <v>142.69</v>
      </c>
      <c r="W7" s="113">
        <v>126.35</v>
      </c>
      <c r="X7" s="113">
        <v>112.62</v>
      </c>
      <c r="Y7" s="113">
        <v>109.71</v>
      </c>
      <c r="Z7" s="114"/>
      <c r="AA7" s="115">
        <v>146.84083333333334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>
        <v>4.4000000000000004</v>
      </c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4.4000000000000004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4.4000000000000004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4.4000000000000004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2021-09-28T20:23:48Z</dcterms:created>
  <dcterms:modified xsi:type="dcterms:W3CDTF">2021-09-28T20:23:49Z</dcterms:modified>
</cp:coreProperties>
</file>