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<sst xmlns="http://schemas.openxmlformats.org/spreadsheetml/2006/main" count="109" uniqueCount="48">
  <si>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27/09/2021 23:23:26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</si>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</sst>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3</c:v>
                </c:pt>
                <c:pt idx="19">
                  <c:v>6</c:v>
                </c:pt>
                <c:pt idx="21">
                  <c:v>3</c:v>
                </c:pt>
                <c:pt idx="22">
                  <c:v>2.3180000000000001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3.75</c:v>
                </c:pt>
                <c:pt idx="1">
                  <c:v>4.0510000000000002</c:v>
                </c:pt>
                <c:pt idx="2">
                  <c:v>4.4400000000000004</c:v>
                </c:pt>
                <c:pt idx="3">
                  <c:v>3.97</c:v>
                </c:pt>
                <c:pt idx="4">
                  <c:v>2.83</c:v>
                </c:pt>
                <c:pt idx="5">
                  <c:v>2.88</c:v>
                </c:pt>
                <c:pt idx="6">
                  <c:v>4.47</c:v>
                </c:pt>
                <c:pt idx="7">
                  <c:v>3.5819999999999999</c:v>
                </c:pt>
                <c:pt idx="8">
                  <c:v>87.060999999999993</c:v>
                </c:pt>
                <c:pt idx="9">
                  <c:v>8.0399999999999991</c:v>
                </c:pt>
                <c:pt idx="10">
                  <c:v>6.43</c:v>
                </c:pt>
                <c:pt idx="11">
                  <c:v>7.91</c:v>
                </c:pt>
                <c:pt idx="12">
                  <c:v>40.643000000000001</c:v>
                </c:pt>
                <c:pt idx="14">
                  <c:v>38.412999999999997</c:v>
                </c:pt>
                <c:pt idx="15">
                  <c:v>34.769999999999996</c:v>
                </c:pt>
                <c:pt idx="16">
                  <c:v>0.19900000000000001</c:v>
                </c:pt>
                <c:pt idx="17">
                  <c:v>0.73399999999999999</c:v>
                </c:pt>
                <c:pt idx="18">
                  <c:v>66.12</c:v>
                </c:pt>
                <c:pt idx="20">
                  <c:v>19.32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4104216"/>
        <c:axId val="344104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12.760000000000002</c:v>
                </c:pt>
                <c:pt idx="1">
                  <c:v>13.858000000000001</c:v>
                </c:pt>
                <c:pt idx="2">
                  <c:v>15.038999999999998</c:v>
                </c:pt>
                <c:pt idx="3">
                  <c:v>14.146000000000001</c:v>
                </c:pt>
                <c:pt idx="4">
                  <c:v>13.997999999999999</c:v>
                </c:pt>
                <c:pt idx="5">
                  <c:v>14.908999999999999</c:v>
                </c:pt>
                <c:pt idx="6">
                  <c:v>15.121999999999996</c:v>
                </c:pt>
                <c:pt idx="7">
                  <c:v>20.140999999999998</c:v>
                </c:pt>
                <c:pt idx="8">
                  <c:v>106.4</c:v>
                </c:pt>
                <c:pt idx="9">
                  <c:v>25.040999999999997</c:v>
                </c:pt>
                <c:pt idx="10">
                  <c:v>20.317</c:v>
                </c:pt>
                <c:pt idx="11">
                  <c:v>20.635000000000002</c:v>
                </c:pt>
                <c:pt idx="12">
                  <c:v>44.964000000000006</c:v>
                </c:pt>
                <c:pt idx="13">
                  <c:v>5.6230000000000002</c:v>
                </c:pt>
                <c:pt idx="14">
                  <c:v>41.606999999999999</c:v>
                </c:pt>
                <c:pt idx="15">
                  <c:v>38.902000000000001</c:v>
                </c:pt>
                <c:pt idx="16">
                  <c:v>2.6779999999999999</c:v>
                </c:pt>
                <c:pt idx="17">
                  <c:v>5.4560000000000004</c:v>
                </c:pt>
                <c:pt idx="18">
                  <c:v>68.320999999999998</c:v>
                </c:pt>
                <c:pt idx="19">
                  <c:v>8.3289999999999988</c:v>
                </c:pt>
                <c:pt idx="20">
                  <c:v>21.5</c:v>
                </c:pt>
                <c:pt idx="21">
                  <c:v>6.5250000000000004</c:v>
                </c:pt>
                <c:pt idx="22">
                  <c:v>5.3980000000000006</c:v>
                </c:pt>
                <c:pt idx="23">
                  <c:v>3.976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104216"/>
        <c:axId val="344104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108.48</c:v>
                </c:pt>
                <c:pt idx="1">
                  <c:v>107</c:v>
                </c:pt>
                <c:pt idx="2">
                  <c:v>106.9</c:v>
                </c:pt>
                <c:pt idx="3">
                  <c:v>106.9</c:v>
                </c:pt>
                <c:pt idx="4">
                  <c:v>106.9</c:v>
                </c:pt>
                <c:pt idx="5">
                  <c:v>107</c:v>
                </c:pt>
                <c:pt idx="6">
                  <c:v>148.55000000000001</c:v>
                </c:pt>
                <c:pt idx="7">
                  <c:v>163.91</c:v>
                </c:pt>
                <c:pt idx="8">
                  <c:v>223.01</c:v>
                </c:pt>
                <c:pt idx="9">
                  <c:v>177.37</c:v>
                </c:pt>
                <c:pt idx="10">
                  <c:v>159.6</c:v>
                </c:pt>
                <c:pt idx="11">
                  <c:v>151.31</c:v>
                </c:pt>
                <c:pt idx="12">
                  <c:v>166.54</c:v>
                </c:pt>
                <c:pt idx="13">
                  <c:v>152.44999999999999</c:v>
                </c:pt>
                <c:pt idx="14">
                  <c:v>163.51</c:v>
                </c:pt>
                <c:pt idx="15">
                  <c:v>178.4</c:v>
                </c:pt>
                <c:pt idx="16">
                  <c:v>174.89</c:v>
                </c:pt>
                <c:pt idx="17">
                  <c:v>180.39</c:v>
                </c:pt>
                <c:pt idx="18">
                  <c:v>199.2</c:v>
                </c:pt>
                <c:pt idx="19">
                  <c:v>215.05</c:v>
                </c:pt>
                <c:pt idx="20">
                  <c:v>200</c:v>
                </c:pt>
                <c:pt idx="21">
                  <c:v>174.9</c:v>
                </c:pt>
                <c:pt idx="22">
                  <c:v>144.88999999999999</c:v>
                </c:pt>
                <c:pt idx="23">
                  <c:v>114.48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69328"/>
        <c:axId val="375168936"/>
      </c:lineChart>
      <c:catAx>
        <c:axId val="344104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104608"/>
        <c:crosses val="autoZero"/>
        <c:auto val="1"/>
        <c:lblAlgn val="ctr"/>
        <c:lblOffset val="100"/>
        <c:noMultiLvlLbl val="0"/>
      </c:catAx>
      <c:valAx>
        <c:axId val="34410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104216"/>
        <c:crosses val="autoZero"/>
        <c:crossBetween val="between"/>
      </c:valAx>
      <c:valAx>
        <c:axId val="375168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69328"/>
        <c:crosses val="max"/>
        <c:crossBetween val="between"/>
      </c:valAx>
      <c:catAx>
        <c:axId val="375169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168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44467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14.318</v>
          </cell>
        </row>
        <row r="28">
          <cell r="C28">
            <v>0</v>
          </cell>
        </row>
        <row r="29">
          <cell r="C29">
            <v>2.9</v>
          </cell>
        </row>
        <row r="30">
          <cell r="C30">
            <v>339.613</v>
          </cell>
        </row>
        <row r="31">
          <cell r="C31">
            <v>0</v>
          </cell>
        </row>
        <row r="32">
          <cell r="C32">
            <v>138.77899999999997</v>
          </cell>
        </row>
        <row r="33">
          <cell r="C33">
            <v>50.104000000000006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5.5</v>
          </cell>
        </row>
        <row r="39">
          <cell r="C39">
            <v>0</v>
          </cell>
        </row>
        <row r="40">
          <cell r="C40">
            <v>29.469000000000001</v>
          </cell>
        </row>
        <row r="41">
          <cell r="C41">
            <v>0</v>
          </cell>
        </row>
        <row r="42">
          <cell r="C42">
            <v>319.39999999999998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191.27600000000004</v>
          </cell>
        </row>
      </sheetData>
      <sheetData sheetId="4"/>
      <sheetData sheetId="5"/>
      <sheetData sheetId="6"/>
      <sheetData sheetId="7">
        <row r="7">
          <cell r="B7">
            <v>108.48</v>
          </cell>
          <cell r="C7">
            <v>107</v>
          </cell>
          <cell r="D7">
            <v>106.9</v>
          </cell>
          <cell r="E7">
            <v>106.9</v>
          </cell>
          <cell r="F7">
            <v>106.9</v>
          </cell>
          <cell r="G7">
            <v>107</v>
          </cell>
          <cell r="H7">
            <v>148.55000000000001</v>
          </cell>
          <cell r="I7">
            <v>163.91</v>
          </cell>
          <cell r="J7">
            <v>223.01</v>
          </cell>
          <cell r="K7">
            <v>177.37</v>
          </cell>
          <cell r="L7">
            <v>159.6</v>
          </cell>
          <cell r="M7">
            <v>151.31</v>
          </cell>
          <cell r="N7">
            <v>166.54</v>
          </cell>
          <cell r="O7">
            <v>152.44999999999999</v>
          </cell>
          <cell r="P7">
            <v>163.51</v>
          </cell>
          <cell r="Q7">
            <v>178.4</v>
          </cell>
          <cell r="R7">
            <v>174.89</v>
          </cell>
          <cell r="S7">
            <v>180.39</v>
          </cell>
          <cell r="T7">
            <v>199.2</v>
          </cell>
          <cell r="U7">
            <v>215.05</v>
          </cell>
          <cell r="V7">
            <v>200</v>
          </cell>
          <cell r="W7">
            <v>174.9</v>
          </cell>
          <cell r="X7">
            <v>144.88999999999999</v>
          </cell>
          <cell r="Y7">
            <v>114.48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108.48</v>
          </cell>
          <cell r="C7">
            <v>107</v>
          </cell>
          <cell r="D7">
            <v>106.9</v>
          </cell>
          <cell r="E7">
            <v>106.9</v>
          </cell>
          <cell r="F7">
            <v>106.9</v>
          </cell>
          <cell r="G7">
            <v>107</v>
          </cell>
          <cell r="H7">
            <v>148.55000000000001</v>
          </cell>
          <cell r="I7">
            <v>163.91</v>
          </cell>
          <cell r="J7">
            <v>223.01</v>
          </cell>
          <cell r="K7">
            <v>177.37</v>
          </cell>
          <cell r="L7">
            <v>159.6</v>
          </cell>
          <cell r="M7">
            <v>151.31</v>
          </cell>
          <cell r="N7">
            <v>166.54</v>
          </cell>
          <cell r="O7">
            <v>152.44999999999999</v>
          </cell>
          <cell r="P7">
            <v>163.51</v>
          </cell>
          <cell r="Q7">
            <v>178.4</v>
          </cell>
          <cell r="R7">
            <v>174.89</v>
          </cell>
          <cell r="S7">
            <v>180.39</v>
          </cell>
          <cell r="T7">
            <v>199.2</v>
          </cell>
          <cell r="U7">
            <v>215.05</v>
          </cell>
          <cell r="V7">
            <v>200</v>
          </cell>
          <cell r="W7">
            <v>174.9</v>
          </cell>
          <cell r="X7">
            <v>144.88999999999999</v>
          </cell>
          <cell r="Y7">
            <v>114.48</v>
          </cell>
        </row>
        <row r="35">
          <cell r="S35">
            <v>3</v>
          </cell>
          <cell r="U35">
            <v>3</v>
          </cell>
          <cell r="W35">
            <v>3</v>
          </cell>
          <cell r="X35">
            <v>2.3180000000000001</v>
          </cell>
        </row>
        <row r="36">
          <cell r="U36">
            <v>3</v>
          </cell>
        </row>
        <row r="57">
          <cell r="B57">
            <v>3.75</v>
          </cell>
          <cell r="C57">
            <v>4.0510000000000002</v>
          </cell>
          <cell r="D57">
            <v>4.4400000000000004</v>
          </cell>
          <cell r="E57">
            <v>3.97</v>
          </cell>
          <cell r="F57">
            <v>2.83</v>
          </cell>
          <cell r="G57">
            <v>2.88</v>
          </cell>
          <cell r="H57">
            <v>4.47</v>
          </cell>
          <cell r="I57">
            <v>3.5819999999999999</v>
          </cell>
          <cell r="J57">
            <v>87.060999999999993</v>
          </cell>
          <cell r="K57">
            <v>8.0399999999999991</v>
          </cell>
          <cell r="L57">
            <v>6.43</v>
          </cell>
          <cell r="M57">
            <v>7.91</v>
          </cell>
          <cell r="N57">
            <v>40.643000000000001</v>
          </cell>
          <cell r="P57">
            <v>38.412999999999997</v>
          </cell>
          <cell r="Q57">
            <v>34.769999999999996</v>
          </cell>
          <cell r="R57">
            <v>0.19900000000000001</v>
          </cell>
          <cell r="S57">
            <v>0.73399999999999999</v>
          </cell>
          <cell r="T57">
            <v>66.12</v>
          </cell>
          <cell r="V57">
            <v>19.32</v>
          </cell>
        </row>
        <row r="63">
          <cell r="B63">
            <v>5.7739999999999991</v>
          </cell>
          <cell r="C63">
            <v>6.7629999999999999</v>
          </cell>
          <cell r="D63">
            <v>7.8309999999999995</v>
          </cell>
          <cell r="E63">
            <v>7.0060000000000002</v>
          </cell>
          <cell r="F63">
            <v>8.2409999999999997</v>
          </cell>
          <cell r="G63">
            <v>8.8979999999999997</v>
          </cell>
          <cell r="H63">
            <v>6.5380000000000003</v>
          </cell>
          <cell r="I63">
            <v>11.75</v>
          </cell>
          <cell r="J63">
            <v>13.047000000000001</v>
          </cell>
          <cell r="K63">
            <v>11.34</v>
          </cell>
          <cell r="L63">
            <v>8.51</v>
          </cell>
          <cell r="M63">
            <v>8.4320000000000004</v>
          </cell>
          <cell r="N63">
            <v>4.327</v>
          </cell>
          <cell r="O63">
            <v>2.7290000000000001</v>
          </cell>
          <cell r="P63">
            <v>3.226</v>
          </cell>
          <cell r="Q63">
            <v>4.1059999999999999</v>
          </cell>
          <cell r="R63">
            <v>2.4790000000000001</v>
          </cell>
          <cell r="S63">
            <v>1.722</v>
          </cell>
          <cell r="T63">
            <v>2.2440000000000002</v>
          </cell>
          <cell r="U63">
            <v>2.3290000000000002</v>
          </cell>
          <cell r="V63">
            <v>1.839</v>
          </cell>
          <cell r="W63">
            <v>2.8839999999999999</v>
          </cell>
          <cell r="X63">
            <v>3.08</v>
          </cell>
          <cell r="Y63">
            <v>3.6840000000000002</v>
          </cell>
        </row>
        <row r="64">
          <cell r="B64">
            <v>3.2360000000000002</v>
          </cell>
          <cell r="C64">
            <v>3.044</v>
          </cell>
          <cell r="D64">
            <v>2.7679999999999998</v>
          </cell>
          <cell r="E64">
            <v>3.17</v>
          </cell>
          <cell r="F64">
            <v>2.927</v>
          </cell>
          <cell r="G64">
            <v>3.1309999999999998</v>
          </cell>
          <cell r="H64">
            <v>4.1139999999999999</v>
          </cell>
          <cell r="I64">
            <v>4.8090000000000002</v>
          </cell>
          <cell r="J64">
            <v>6.3159999999999998</v>
          </cell>
          <cell r="K64">
            <v>5.6609999999999996</v>
          </cell>
          <cell r="L64">
            <v>5.3769999999999998</v>
          </cell>
          <cell r="M64">
            <v>4.2930000000000001</v>
          </cell>
          <cell r="V64">
            <v>0.32500000000000001</v>
          </cell>
          <cell r="W64">
            <v>0.64100000000000001</v>
          </cell>
          <cell r="Y64">
            <v>0.29200000000000004</v>
          </cell>
        </row>
        <row r="74">
          <cell r="O74">
            <v>2.9</v>
          </cell>
        </row>
      </sheetData>
      <sheetData sheetId="17">
        <row r="57">
          <cell r="B57">
            <v>10.568</v>
          </cell>
          <cell r="C57">
            <v>11.670999999999999</v>
          </cell>
          <cell r="D57">
            <v>12.653999999999998</v>
          </cell>
          <cell r="E57">
            <v>12.282999999999999</v>
          </cell>
          <cell r="F57">
            <v>11.775</v>
          </cell>
          <cell r="G57">
            <v>13.664999999999999</v>
          </cell>
          <cell r="H57">
            <v>14.473999999999997</v>
          </cell>
          <cell r="I57">
            <v>19.589999999999996</v>
          </cell>
          <cell r="K57">
            <v>12.595999999999998</v>
          </cell>
          <cell r="L57">
            <v>19.100000000000001</v>
          </cell>
          <cell r="M57">
            <v>18.143000000000001</v>
          </cell>
          <cell r="N57">
            <v>0.252</v>
          </cell>
          <cell r="O57">
            <v>3.524</v>
          </cell>
          <cell r="P57">
            <v>0.34100000000000003</v>
          </cell>
          <cell r="Q57">
            <v>0.73499999999999999</v>
          </cell>
          <cell r="R57">
            <v>1.4770000000000001</v>
          </cell>
          <cell r="S57">
            <v>3.2990000000000004</v>
          </cell>
          <cell r="T57">
            <v>0.75600000000000001</v>
          </cell>
          <cell r="U57">
            <v>7.6740000000000004</v>
          </cell>
          <cell r="V57">
            <v>0.8</v>
          </cell>
          <cell r="W57">
            <v>6.5250000000000004</v>
          </cell>
          <cell r="X57">
            <v>5.3980000000000006</v>
          </cell>
          <cell r="Y57">
            <v>3.976</v>
          </cell>
        </row>
        <row r="62">
          <cell r="B62">
            <v>1.1000000000000001</v>
          </cell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</row>
        <row r="64">
          <cell r="B64">
            <v>1.0920000000000001</v>
          </cell>
          <cell r="C64">
            <v>1.087</v>
          </cell>
          <cell r="D64">
            <v>1.2850000000000001</v>
          </cell>
          <cell r="E64">
            <v>0.76300000000000001</v>
          </cell>
          <cell r="F64">
            <v>1.123</v>
          </cell>
          <cell r="G64">
            <v>1.244</v>
          </cell>
          <cell r="H64">
            <v>0.64800000000000002</v>
          </cell>
          <cell r="I64">
            <v>0.55099999999999993</v>
          </cell>
          <cell r="K64">
            <v>0.745</v>
          </cell>
          <cell r="L64">
            <v>1.2170000000000001</v>
          </cell>
          <cell r="M64">
            <v>2.492</v>
          </cell>
          <cell r="N64">
            <v>2.6120000000000001</v>
          </cell>
          <cell r="O64">
            <v>2.0990000000000002</v>
          </cell>
          <cell r="P64">
            <v>2.9660000000000002</v>
          </cell>
          <cell r="Q64">
            <v>2.6669999999999998</v>
          </cell>
          <cell r="R64">
            <v>1.2010000000000001</v>
          </cell>
          <cell r="S64">
            <v>2.157</v>
          </cell>
          <cell r="T64">
            <v>2.8650000000000002</v>
          </cell>
          <cell r="U64">
            <v>0.65500000000000003</v>
          </cell>
        </row>
        <row r="74">
          <cell r="J74">
            <v>106.4</v>
          </cell>
          <cell r="K74">
            <v>11.7</v>
          </cell>
          <cell r="N74">
            <v>42.1</v>
          </cell>
          <cell r="P74">
            <v>38.299999999999997</v>
          </cell>
          <cell r="Q74">
            <v>35.5</v>
          </cell>
          <cell r="T74">
            <v>64.7</v>
          </cell>
          <cell r="V74">
            <v>20.7</v>
          </cell>
        </row>
      </sheetData>
      <sheetData sheetId="18">
        <row r="7">
          <cell r="B7">
            <v>108.48</v>
          </cell>
          <cell r="C7">
            <v>107</v>
          </cell>
          <cell r="D7">
            <v>106.9</v>
          </cell>
          <cell r="E7">
            <v>106.9</v>
          </cell>
          <cell r="F7">
            <v>106.9</v>
          </cell>
          <cell r="G7">
            <v>107</v>
          </cell>
          <cell r="H7">
            <v>148.55000000000001</v>
          </cell>
          <cell r="I7">
            <v>163.91</v>
          </cell>
          <cell r="J7">
            <v>223.01</v>
          </cell>
          <cell r="K7">
            <v>177.37</v>
          </cell>
          <cell r="L7">
            <v>159.6</v>
          </cell>
          <cell r="M7">
            <v>151.31</v>
          </cell>
          <cell r="N7">
            <v>166.54</v>
          </cell>
          <cell r="O7">
            <v>152.44999999999999</v>
          </cell>
          <cell r="P7">
            <v>163.51</v>
          </cell>
          <cell r="Q7">
            <v>178.4</v>
          </cell>
          <cell r="R7">
            <v>174.89</v>
          </cell>
          <cell r="S7">
            <v>180.39</v>
          </cell>
          <cell r="T7">
            <v>199.2</v>
          </cell>
          <cell r="U7">
            <v>215.05</v>
          </cell>
          <cell r="V7">
            <v>200</v>
          </cell>
          <cell r="W7">
            <v>174.9</v>
          </cell>
          <cell r="X7">
            <v>144.88999999999999</v>
          </cell>
          <cell r="Y7">
            <v>114.48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44467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974.90499999999997</v>
          </cell>
          <cell r="J13">
            <v>974.90499999999997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12.76</v>
      </c>
      <c r="C4" s="18">
        <v>13.858000000000001</v>
      </c>
      <c r="D4" s="18">
        <v>15.039000000000001</v>
      </c>
      <c r="E4" s="18">
        <v>14.146000000000001</v>
      </c>
      <c r="F4" s="18">
        <v>13.997999999999999</v>
      </c>
      <c r="G4" s="18">
        <v>14.908999999999999</v>
      </c>
      <c r="H4" s="18">
        <v>15.122</v>
      </c>
      <c r="I4" s="18">
        <v>20.140999999999998</v>
      </c>
      <c r="J4" s="18">
        <v>106.42400000000001</v>
      </c>
      <c r="K4" s="18">
        <v>25.040999999999997</v>
      </c>
      <c r="L4" s="18">
        <v>20.317</v>
      </c>
      <c r="M4" s="18">
        <v>20.635000000000002</v>
      </c>
      <c r="N4" s="18">
        <v>44.970000000000006</v>
      </c>
      <c r="O4" s="18">
        <v>5.6289999999999996</v>
      </c>
      <c r="P4" s="18">
        <v>41.639000000000003</v>
      </c>
      <c r="Q4" s="18">
        <v>38.876000000000005</v>
      </c>
      <c r="R4" s="18">
        <v>2.6779999999999999</v>
      </c>
      <c r="S4" s="18">
        <v>5.4559999999999995</v>
      </c>
      <c r="T4" s="18">
        <v>68.364000000000004</v>
      </c>
      <c r="U4" s="18">
        <v>8.3290000000000006</v>
      </c>
      <c r="V4" s="18">
        <v>21.483999999999998</v>
      </c>
      <c r="W4" s="18">
        <v>6.5249999999999995</v>
      </c>
      <c r="X4" s="18">
        <v>5.3979999999999997</v>
      </c>
      <c r="Y4" s="18">
        <v>3.976</v>
      </c>
      <c r="Z4" s="19"/>
      <c r="AA4" s="20">
        <f>SUM(B4:Z4)</f>
        <v>545.71400000000006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108.48</v>
      </c>
      <c r="C7" s="28">
        <v>107</v>
      </c>
      <c r="D7" s="28">
        <v>106.9</v>
      </c>
      <c r="E7" s="28">
        <v>106.9</v>
      </c>
      <c r="F7" s="28">
        <v>106.9</v>
      </c>
      <c r="G7" s="28">
        <v>107</v>
      </c>
      <c r="H7" s="28">
        <v>148.55000000000001</v>
      </c>
      <c r="I7" s="28">
        <v>163.91</v>
      </c>
      <c r="J7" s="28">
        <v>223.01</v>
      </c>
      <c r="K7" s="28">
        <v>177.37</v>
      </c>
      <c r="L7" s="28">
        <v>159.6</v>
      </c>
      <c r="M7" s="28">
        <v>151.31</v>
      </c>
      <c r="N7" s="28">
        <v>166.54</v>
      </c>
      <c r="O7" s="28">
        <v>152.44999999999999</v>
      </c>
      <c r="P7" s="28">
        <v>163.51</v>
      </c>
      <c r="Q7" s="28">
        <v>178.4</v>
      </c>
      <c r="R7" s="28">
        <v>174.89</v>
      </c>
      <c r="S7" s="28">
        <v>180.39</v>
      </c>
      <c r="T7" s="28">
        <v>199.2</v>
      </c>
      <c r="U7" s="28">
        <v>215.05</v>
      </c>
      <c r="V7" s="28">
        <v>200</v>
      </c>
      <c r="W7" s="28">
        <v>174.9</v>
      </c>
      <c r="X7" s="28">
        <v>144.88999999999999</v>
      </c>
      <c r="Y7" s="28">
        <v>114.48</v>
      </c>
      <c r="Z7" s="29"/>
      <c r="AA7" s="30">
        <f>IF(SUM(GR_MAINLAND_MCP_SUM_SELL)&lt;&gt;0,AVERAGEIF(GR_MAINLAND_MCP_SUM_SELL,"&lt;&gt;"""),"")</f>
        <v>155.48458333333332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</v>
      </c>
      <c r="T11" s="47"/>
      <c r="U11" s="47">
        <v>6</v>
      </c>
      <c r="V11" s="47"/>
      <c r="W11" s="47">
        <v>3</v>
      </c>
      <c r="X11" s="47">
        <v>2.3180000000000001</v>
      </c>
      <c r="Y11" s="47"/>
      <c r="Z11" s="48"/>
      <c r="AA11" s="49">
        <f>SUM(B11:Z11)</f>
        <v>14.318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3.75</v>
      </c>
      <c r="C13" s="52">
        <v>4.0510000000000002</v>
      </c>
      <c r="D13" s="52">
        <v>4.4400000000000004</v>
      </c>
      <c r="E13" s="52">
        <v>3.97</v>
      </c>
      <c r="F13" s="52">
        <v>2.83</v>
      </c>
      <c r="G13" s="52">
        <v>2.88</v>
      </c>
      <c r="H13" s="52">
        <v>4.47</v>
      </c>
      <c r="I13" s="52">
        <v>3.5819999999999999</v>
      </c>
      <c r="J13" s="52">
        <v>87.060999999999993</v>
      </c>
      <c r="K13" s="52">
        <v>8.0399999999999991</v>
      </c>
      <c r="L13" s="52">
        <v>6.43</v>
      </c>
      <c r="M13" s="52">
        <v>7.91</v>
      </c>
      <c r="N13" s="52">
        <v>40.643000000000001</v>
      </c>
      <c r="O13" s="52"/>
      <c r="P13" s="52">
        <v>38.412999999999997</v>
      </c>
      <c r="Q13" s="52">
        <v>34.769999999999996</v>
      </c>
      <c r="R13" s="52">
        <v>0.19900000000000001</v>
      </c>
      <c r="S13" s="52">
        <v>0.73399999999999999</v>
      </c>
      <c r="T13" s="52">
        <v>66.12</v>
      </c>
      <c r="U13" s="52"/>
      <c r="V13" s="52">
        <v>19.32</v>
      </c>
      <c r="W13" s="52"/>
      <c r="X13" s="52"/>
      <c r="Y13" s="52"/>
      <c r="Z13" s="53"/>
      <c r="AA13" s="54">
        <f>SUM(B13:Z13)</f>
        <v>339.613</v>
      </c>
    </row>
    <row r="14" spans="1:27" ht="30" customHeight="1" thickBot="1" x14ac:dyDescent="0.25">
      <c r="A14" s="55" t="s">
        <v>10</v>
      </c>
      <c r="B14" s="56">
        <f>IF(LEN(B$2)&gt;0,SUM(B10:B13),"")</f>
        <v>3.75</v>
      </c>
      <c r="C14" s="57">
        <f t="shared" ref="C14:Z14" si="0">IF(LEN(C$2)&gt;0,SUM(C10:C13),"")</f>
        <v>4.0510000000000002</v>
      </c>
      <c r="D14" s="57">
        <f t="shared" si="0"/>
        <v>4.4400000000000004</v>
      </c>
      <c r="E14" s="57">
        <f t="shared" si="0"/>
        <v>3.97</v>
      </c>
      <c r="F14" s="57">
        <f t="shared" si="0"/>
        <v>2.83</v>
      </c>
      <c r="G14" s="57">
        <f t="shared" si="0"/>
        <v>2.88</v>
      </c>
      <c r="H14" s="57">
        <f t="shared" si="0"/>
        <v>4.47</v>
      </c>
      <c r="I14" s="57">
        <f t="shared" si="0"/>
        <v>3.5819999999999999</v>
      </c>
      <c r="J14" s="57">
        <f t="shared" si="0"/>
        <v>87.060999999999993</v>
      </c>
      <c r="K14" s="57">
        <f t="shared" si="0"/>
        <v>8.0399999999999991</v>
      </c>
      <c r="L14" s="57">
        <f t="shared" si="0"/>
        <v>6.43</v>
      </c>
      <c r="M14" s="57">
        <f t="shared" si="0"/>
        <v>7.91</v>
      </c>
      <c r="N14" s="57">
        <f t="shared" si="0"/>
        <v>40.643000000000001</v>
      </c>
      <c r="O14" s="57">
        <f t="shared" si="0"/>
        <v>0</v>
      </c>
      <c r="P14" s="57">
        <f t="shared" si="0"/>
        <v>38.412999999999997</v>
      </c>
      <c r="Q14" s="57">
        <f t="shared" si="0"/>
        <v>34.769999999999996</v>
      </c>
      <c r="R14" s="57">
        <f t="shared" si="0"/>
        <v>0.19900000000000001</v>
      </c>
      <c r="S14" s="57">
        <f t="shared" si="0"/>
        <v>3.734</v>
      </c>
      <c r="T14" s="57">
        <f t="shared" si="0"/>
        <v>66.12</v>
      </c>
      <c r="U14" s="57">
        <f t="shared" si="0"/>
        <v>6</v>
      </c>
      <c r="V14" s="57">
        <f t="shared" si="0"/>
        <v>19.32</v>
      </c>
      <c r="W14" s="57">
        <f t="shared" si="0"/>
        <v>3</v>
      </c>
      <c r="X14" s="57">
        <f t="shared" si="0"/>
        <v>2.3180000000000001</v>
      </c>
      <c r="Y14" s="57">
        <f t="shared" si="0"/>
        <v>0</v>
      </c>
      <c r="Z14" s="58" t="str">
        <f t="shared" si="0"/>
        <v/>
      </c>
      <c r="AA14" s="59">
        <f>SUM(AA9:AA13)</f>
        <v>353.93099999999998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5.7739999999999991</v>
      </c>
      <c r="C18" s="72">
        <v>6.7629999999999999</v>
      </c>
      <c r="D18" s="72">
        <v>7.8309999999999995</v>
      </c>
      <c r="E18" s="72">
        <v>7.0060000000000002</v>
      </c>
      <c r="F18" s="72">
        <v>8.2409999999999997</v>
      </c>
      <c r="G18" s="72">
        <v>8.8979999999999997</v>
      </c>
      <c r="H18" s="72">
        <v>6.5380000000000003</v>
      </c>
      <c r="I18" s="72">
        <v>11.75</v>
      </c>
      <c r="J18" s="72">
        <v>13.047000000000001</v>
      </c>
      <c r="K18" s="72">
        <v>11.34</v>
      </c>
      <c r="L18" s="72">
        <v>8.51</v>
      </c>
      <c r="M18" s="72">
        <v>8.4320000000000004</v>
      </c>
      <c r="N18" s="72">
        <v>4.327</v>
      </c>
      <c r="O18" s="72">
        <v>2.7290000000000001</v>
      </c>
      <c r="P18" s="72">
        <v>3.226</v>
      </c>
      <c r="Q18" s="72">
        <v>4.1059999999999999</v>
      </c>
      <c r="R18" s="72">
        <v>2.4790000000000001</v>
      </c>
      <c r="S18" s="72">
        <v>1.722</v>
      </c>
      <c r="T18" s="72">
        <v>2.2440000000000002</v>
      </c>
      <c r="U18" s="72">
        <v>2.3290000000000002</v>
      </c>
      <c r="V18" s="72">
        <v>1.839</v>
      </c>
      <c r="W18" s="72">
        <v>2.8839999999999999</v>
      </c>
      <c r="X18" s="72">
        <v>3.08</v>
      </c>
      <c r="Y18" s="72">
        <v>3.6840000000000002</v>
      </c>
      <c r="Z18" s="73"/>
      <c r="AA18" s="74">
        <f>SUM(B18:Z18)</f>
        <v>138.77899999999997</v>
      </c>
    </row>
    <row r="19" spans="1:27" ht="24.95" customHeight="1" x14ac:dyDescent="0.2">
      <c r="A19" s="70" t="s">
        <v>14</v>
      </c>
      <c r="B19" s="75">
        <v>3.2360000000000002</v>
      </c>
      <c r="C19" s="76">
        <v>3.044</v>
      </c>
      <c r="D19" s="76">
        <v>2.7679999999999998</v>
      </c>
      <c r="E19" s="76">
        <v>3.17</v>
      </c>
      <c r="F19" s="76">
        <v>2.927</v>
      </c>
      <c r="G19" s="76">
        <v>3.1309999999999998</v>
      </c>
      <c r="H19" s="76">
        <v>4.1139999999999999</v>
      </c>
      <c r="I19" s="76">
        <v>4.8090000000000002</v>
      </c>
      <c r="J19" s="76">
        <v>6.3159999999999998</v>
      </c>
      <c r="K19" s="76">
        <v>5.6609999999999996</v>
      </c>
      <c r="L19" s="76">
        <v>5.3769999999999998</v>
      </c>
      <c r="M19" s="76">
        <v>4.2930000000000001</v>
      </c>
      <c r="N19" s="76"/>
      <c r="O19" s="76"/>
      <c r="P19" s="76"/>
      <c r="Q19" s="76"/>
      <c r="R19" s="76"/>
      <c r="S19" s="76"/>
      <c r="T19" s="76"/>
      <c r="U19" s="76"/>
      <c r="V19" s="76">
        <v>0.32500000000000001</v>
      </c>
      <c r="W19" s="76">
        <v>0.64100000000000001</v>
      </c>
      <c r="X19" s="76"/>
      <c r="Y19" s="76">
        <v>0.29200000000000004</v>
      </c>
      <c r="Z19" s="73"/>
      <c r="AA19" s="74">
        <f>SUM(B19:Z19)</f>
        <v>50.104000000000006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9.01</v>
      </c>
      <c r="C22" s="83">
        <f t="shared" ref="C22:Z22" si="1">IF(LEN(C$2)&gt;0,SUM(C17:C21),"")</f>
        <v>9.8070000000000004</v>
      </c>
      <c r="D22" s="83">
        <f t="shared" si="1"/>
        <v>10.599</v>
      </c>
      <c r="E22" s="83">
        <f t="shared" si="1"/>
        <v>10.176</v>
      </c>
      <c r="F22" s="83">
        <f t="shared" si="1"/>
        <v>11.167999999999999</v>
      </c>
      <c r="G22" s="83">
        <f t="shared" si="1"/>
        <v>12.029</v>
      </c>
      <c r="H22" s="83">
        <f t="shared" si="1"/>
        <v>10.652000000000001</v>
      </c>
      <c r="I22" s="83">
        <f t="shared" si="1"/>
        <v>16.559000000000001</v>
      </c>
      <c r="J22" s="83">
        <f t="shared" si="1"/>
        <v>19.363</v>
      </c>
      <c r="K22" s="83">
        <f t="shared" si="1"/>
        <v>17.000999999999998</v>
      </c>
      <c r="L22" s="83">
        <f t="shared" si="1"/>
        <v>13.887</v>
      </c>
      <c r="M22" s="83">
        <f t="shared" si="1"/>
        <v>12.725000000000001</v>
      </c>
      <c r="N22" s="83">
        <f t="shared" si="1"/>
        <v>4.327</v>
      </c>
      <c r="O22" s="83">
        <f t="shared" si="1"/>
        <v>2.7290000000000001</v>
      </c>
      <c r="P22" s="83">
        <f t="shared" si="1"/>
        <v>3.226</v>
      </c>
      <c r="Q22" s="83">
        <f t="shared" si="1"/>
        <v>4.1059999999999999</v>
      </c>
      <c r="R22" s="83">
        <f t="shared" si="1"/>
        <v>2.4790000000000001</v>
      </c>
      <c r="S22" s="83">
        <f t="shared" si="1"/>
        <v>1.722</v>
      </c>
      <c r="T22" s="83">
        <f t="shared" si="1"/>
        <v>2.2440000000000002</v>
      </c>
      <c r="U22" s="83">
        <f t="shared" si="1"/>
        <v>2.3290000000000002</v>
      </c>
      <c r="V22" s="83">
        <f t="shared" si="1"/>
        <v>2.1640000000000001</v>
      </c>
      <c r="W22" s="83">
        <f t="shared" si="1"/>
        <v>3.5249999999999999</v>
      </c>
      <c r="X22" s="83">
        <f t="shared" si="1"/>
        <v>3.08</v>
      </c>
      <c r="Y22" s="83">
        <f t="shared" si="1"/>
        <v>3.976</v>
      </c>
      <c r="Z22" s="84" t="str">
        <f t="shared" si="1"/>
        <v/>
      </c>
      <c r="AA22" s="85">
        <f>SUM(AA17:AA21)</f>
        <v>188.88299999999998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12.76</v>
      </c>
      <c r="C26" s="72">
        <v>13.858000000000001</v>
      </c>
      <c r="D26" s="72">
        <v>15.039</v>
      </c>
      <c r="E26" s="72">
        <v>14.146000000000001</v>
      </c>
      <c r="F26" s="72">
        <v>13.997999999999999</v>
      </c>
      <c r="G26" s="72">
        <v>14.909000000000001</v>
      </c>
      <c r="H26" s="72">
        <v>15.122</v>
      </c>
      <c r="I26" s="72">
        <v>20.140999999999998</v>
      </c>
      <c r="J26" s="72">
        <v>106.42400000000001</v>
      </c>
      <c r="K26" s="72">
        <v>25.041</v>
      </c>
      <c r="L26" s="72">
        <v>20.317</v>
      </c>
      <c r="M26" s="72">
        <v>20.635000000000002</v>
      </c>
      <c r="N26" s="72">
        <v>44.97</v>
      </c>
      <c r="O26" s="72">
        <v>2.7290000000000001</v>
      </c>
      <c r="P26" s="72">
        <v>41.639000000000003</v>
      </c>
      <c r="Q26" s="72">
        <v>38.875999999999998</v>
      </c>
      <c r="R26" s="72">
        <v>2.6779999999999999</v>
      </c>
      <c r="S26" s="72">
        <v>5.4560000000000004</v>
      </c>
      <c r="T26" s="72">
        <v>68.364000000000004</v>
      </c>
      <c r="U26" s="72">
        <v>8.3290000000000006</v>
      </c>
      <c r="V26" s="72">
        <v>21.484000000000002</v>
      </c>
      <c r="W26" s="72">
        <v>6.5250000000000004</v>
      </c>
      <c r="X26" s="72">
        <v>5.3979999999999997</v>
      </c>
      <c r="Y26" s="72">
        <v>3.976</v>
      </c>
      <c r="Z26" s="73"/>
      <c r="AA26" s="74">
        <f>SUM(B26:Z26)</f>
        <v>542.81399999999996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12.76</v>
      </c>
      <c r="C28" s="57">
        <f t="shared" ref="C28:Z28" si="2">IF(LEN(C$2)&gt;0,SUM(C25:C27),"")</f>
        <v>13.858000000000001</v>
      </c>
      <c r="D28" s="57">
        <f t="shared" si="2"/>
        <v>15.039</v>
      </c>
      <c r="E28" s="57">
        <f t="shared" si="2"/>
        <v>14.146000000000001</v>
      </c>
      <c r="F28" s="57">
        <f t="shared" si="2"/>
        <v>13.997999999999999</v>
      </c>
      <c r="G28" s="57">
        <f t="shared" si="2"/>
        <v>14.909000000000001</v>
      </c>
      <c r="H28" s="57">
        <f t="shared" si="2"/>
        <v>15.122</v>
      </c>
      <c r="I28" s="57">
        <f t="shared" si="2"/>
        <v>20.140999999999998</v>
      </c>
      <c r="J28" s="57">
        <f t="shared" si="2"/>
        <v>106.42400000000001</v>
      </c>
      <c r="K28" s="57">
        <f t="shared" si="2"/>
        <v>25.041</v>
      </c>
      <c r="L28" s="57">
        <f t="shared" si="2"/>
        <v>20.317</v>
      </c>
      <c r="M28" s="57">
        <f t="shared" si="2"/>
        <v>20.635000000000002</v>
      </c>
      <c r="N28" s="57">
        <f t="shared" si="2"/>
        <v>44.97</v>
      </c>
      <c r="O28" s="57">
        <f t="shared" si="2"/>
        <v>2.7290000000000001</v>
      </c>
      <c r="P28" s="57">
        <f t="shared" si="2"/>
        <v>41.639000000000003</v>
      </c>
      <c r="Q28" s="57">
        <f t="shared" si="2"/>
        <v>38.875999999999998</v>
      </c>
      <c r="R28" s="57">
        <f t="shared" si="2"/>
        <v>2.6779999999999999</v>
      </c>
      <c r="S28" s="57">
        <f t="shared" si="2"/>
        <v>5.4560000000000004</v>
      </c>
      <c r="T28" s="57">
        <f t="shared" si="2"/>
        <v>68.364000000000004</v>
      </c>
      <c r="U28" s="57">
        <f t="shared" si="2"/>
        <v>8.3290000000000006</v>
      </c>
      <c r="V28" s="57">
        <f t="shared" si="2"/>
        <v>21.484000000000002</v>
      </c>
      <c r="W28" s="57">
        <f t="shared" si="2"/>
        <v>6.5250000000000004</v>
      </c>
      <c r="X28" s="57">
        <f t="shared" si="2"/>
        <v>5.3979999999999997</v>
      </c>
      <c r="Y28" s="57">
        <f t="shared" si="2"/>
        <v>3.976</v>
      </c>
      <c r="Z28" s="58" t="str">
        <f t="shared" si="2"/>
        <v/>
      </c>
      <c r="AA28" s="59">
        <f>SUM(AA25:AA27)</f>
        <v>542.81399999999996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2.9</v>
      </c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2.9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2.9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2.9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2.9</v>
      </c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2.9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12.76</v>
      </c>
      <c r="C47" s="83">
        <f t="shared" ref="C47:Z47" si="8">IF(LEN(C$2)&gt;0,C14+C22+C36,"")</f>
        <v>13.858000000000001</v>
      </c>
      <c r="D47" s="83">
        <f t="shared" si="8"/>
        <v>15.039000000000001</v>
      </c>
      <c r="E47" s="83">
        <f t="shared" si="8"/>
        <v>14.146000000000001</v>
      </c>
      <c r="F47" s="83">
        <f t="shared" si="8"/>
        <v>13.997999999999999</v>
      </c>
      <c r="G47" s="83">
        <f t="shared" si="8"/>
        <v>14.908999999999999</v>
      </c>
      <c r="H47" s="83">
        <f t="shared" si="8"/>
        <v>15.122</v>
      </c>
      <c r="I47" s="83">
        <f t="shared" si="8"/>
        <v>20.141000000000002</v>
      </c>
      <c r="J47" s="83">
        <f t="shared" si="8"/>
        <v>106.42399999999999</v>
      </c>
      <c r="K47" s="83">
        <f t="shared" si="8"/>
        <v>25.040999999999997</v>
      </c>
      <c r="L47" s="83">
        <f t="shared" si="8"/>
        <v>20.317</v>
      </c>
      <c r="M47" s="83">
        <f t="shared" si="8"/>
        <v>20.635000000000002</v>
      </c>
      <c r="N47" s="83">
        <f t="shared" si="8"/>
        <v>44.97</v>
      </c>
      <c r="O47" s="83">
        <f t="shared" si="8"/>
        <v>5.6289999999999996</v>
      </c>
      <c r="P47" s="83">
        <f t="shared" si="8"/>
        <v>41.638999999999996</v>
      </c>
      <c r="Q47" s="83">
        <f t="shared" si="8"/>
        <v>38.875999999999998</v>
      </c>
      <c r="R47" s="83">
        <f t="shared" si="8"/>
        <v>2.6779999999999999</v>
      </c>
      <c r="S47" s="83">
        <f t="shared" si="8"/>
        <v>5.4559999999999995</v>
      </c>
      <c r="T47" s="83">
        <f t="shared" si="8"/>
        <v>68.364000000000004</v>
      </c>
      <c r="U47" s="83">
        <f t="shared" si="8"/>
        <v>8.3290000000000006</v>
      </c>
      <c r="V47" s="83">
        <f t="shared" si="8"/>
        <v>21.484000000000002</v>
      </c>
      <c r="W47" s="83">
        <f t="shared" si="8"/>
        <v>6.5250000000000004</v>
      </c>
      <c r="X47" s="83">
        <f t="shared" si="8"/>
        <v>5.3979999999999997</v>
      </c>
      <c r="Y47" s="83">
        <f t="shared" si="8"/>
        <v>3.976</v>
      </c>
      <c r="Z47" s="84" t="str">
        <f t="shared" si="8"/>
        <v/>
      </c>
      <c r="AA47" s="100">
        <f>SUM(B47:Z47)</f>
        <v>545.71400000000006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12.760000000000002</v>
      </c>
      <c r="C4" s="18">
        <v>13.858000000000001</v>
      </c>
      <c r="D4" s="18">
        <v>15.038999999999998</v>
      </c>
      <c r="E4" s="18">
        <v>14.146000000000001</v>
      </c>
      <c r="F4" s="18">
        <v>13.997999999999999</v>
      </c>
      <c r="G4" s="18">
        <v>14.908999999999999</v>
      </c>
      <c r="H4" s="18">
        <v>15.121999999999996</v>
      </c>
      <c r="I4" s="18">
        <v>20.140999999999998</v>
      </c>
      <c r="J4" s="18">
        <v>106.4</v>
      </c>
      <c r="K4" s="18">
        <v>25.040999999999997</v>
      </c>
      <c r="L4" s="18">
        <v>20.317</v>
      </c>
      <c r="M4" s="18">
        <v>20.635000000000002</v>
      </c>
      <c r="N4" s="18">
        <v>44.964000000000006</v>
      </c>
      <c r="O4" s="18">
        <v>5.6230000000000002</v>
      </c>
      <c r="P4" s="18">
        <v>41.606999999999999</v>
      </c>
      <c r="Q4" s="18">
        <v>38.902000000000001</v>
      </c>
      <c r="R4" s="18">
        <v>2.6779999999999999</v>
      </c>
      <c r="S4" s="18">
        <v>5.4560000000000004</v>
      </c>
      <c r="T4" s="18">
        <v>68.320999999999998</v>
      </c>
      <c r="U4" s="18">
        <v>8.3289999999999988</v>
      </c>
      <c r="V4" s="18">
        <v>21.5</v>
      </c>
      <c r="W4" s="18">
        <v>6.5250000000000004</v>
      </c>
      <c r="X4" s="18">
        <v>5.3980000000000006</v>
      </c>
      <c r="Y4" s="18">
        <v>3.976</v>
      </c>
      <c r="Z4" s="19"/>
      <c r="AA4" s="20">
        <f>SUM(B4:Z4)</f>
        <v>545.64499999999987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108.48</v>
      </c>
      <c r="C7" s="28">
        <v>107</v>
      </c>
      <c r="D7" s="28">
        <v>106.9</v>
      </c>
      <c r="E7" s="28">
        <v>106.9</v>
      </c>
      <c r="F7" s="28">
        <v>106.9</v>
      </c>
      <c r="G7" s="28">
        <v>107</v>
      </c>
      <c r="H7" s="28">
        <v>148.55000000000001</v>
      </c>
      <c r="I7" s="28">
        <v>163.91</v>
      </c>
      <c r="J7" s="28">
        <v>223.01</v>
      </c>
      <c r="K7" s="28">
        <v>177.37</v>
      </c>
      <c r="L7" s="28">
        <v>159.6</v>
      </c>
      <c r="M7" s="28">
        <v>151.31</v>
      </c>
      <c r="N7" s="28">
        <v>166.54</v>
      </c>
      <c r="O7" s="28">
        <v>152.44999999999999</v>
      </c>
      <c r="P7" s="28">
        <v>163.51</v>
      </c>
      <c r="Q7" s="28">
        <v>178.4</v>
      </c>
      <c r="R7" s="28">
        <v>174.89</v>
      </c>
      <c r="S7" s="28">
        <v>180.39</v>
      </c>
      <c r="T7" s="28">
        <v>199.2</v>
      </c>
      <c r="U7" s="28">
        <v>215.05</v>
      </c>
      <c r="V7" s="28">
        <v>200</v>
      </c>
      <c r="W7" s="28">
        <v>174.9</v>
      </c>
      <c r="X7" s="28">
        <v>144.88999999999999</v>
      </c>
      <c r="Y7" s="28">
        <v>114.48</v>
      </c>
      <c r="Z7" s="29"/>
      <c r="AA7" s="30">
        <v>155.48458333333332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10.568</v>
      </c>
      <c r="C13" s="52">
        <v>11.670999999999999</v>
      </c>
      <c r="D13" s="52">
        <v>12.653999999999998</v>
      </c>
      <c r="E13" s="52">
        <v>12.282999999999999</v>
      </c>
      <c r="F13" s="52">
        <v>11.775</v>
      </c>
      <c r="G13" s="52">
        <v>13.664999999999999</v>
      </c>
      <c r="H13" s="52">
        <v>14.473999999999997</v>
      </c>
      <c r="I13" s="52">
        <v>19.589999999999996</v>
      </c>
      <c r="J13" s="52"/>
      <c r="K13" s="52">
        <v>12.595999999999998</v>
      </c>
      <c r="L13" s="52">
        <v>19.100000000000001</v>
      </c>
      <c r="M13" s="52">
        <v>18.143000000000001</v>
      </c>
      <c r="N13" s="52">
        <v>0.252</v>
      </c>
      <c r="O13" s="52">
        <v>3.524</v>
      </c>
      <c r="P13" s="52">
        <v>0.34100000000000003</v>
      </c>
      <c r="Q13" s="52">
        <v>0.73499999999999999</v>
      </c>
      <c r="R13" s="52">
        <v>1.4770000000000001</v>
      </c>
      <c r="S13" s="52">
        <v>3.2990000000000004</v>
      </c>
      <c r="T13" s="52">
        <v>0.75600000000000001</v>
      </c>
      <c r="U13" s="52">
        <v>7.6740000000000004</v>
      </c>
      <c r="V13" s="52">
        <v>0.8</v>
      </c>
      <c r="W13" s="52">
        <v>6.5250000000000004</v>
      </c>
      <c r="X13" s="52">
        <v>5.3980000000000006</v>
      </c>
      <c r="Y13" s="52">
        <v>3.976</v>
      </c>
      <c r="Z13" s="53"/>
      <c r="AA13" s="54">
        <f>SUM(B13:Z13)</f>
        <v>191.27600000000004</v>
      </c>
    </row>
    <row r="14" spans="1:27" ht="30" customHeight="1" thickBot="1" x14ac:dyDescent="0.25">
      <c r="A14" s="55" t="s">
        <v>10</v>
      </c>
      <c r="B14" s="56">
        <f>IF(LEN(B$2)&gt;0,SUM(B10:B13),"")</f>
        <v>10.568</v>
      </c>
      <c r="C14" s="57">
        <f t="shared" ref="C14:Z14" si="0">IF(LEN(C$2)&gt;0,SUM(C10:C13),"")</f>
        <v>11.670999999999999</v>
      </c>
      <c r="D14" s="57">
        <f t="shared" si="0"/>
        <v>12.653999999999998</v>
      </c>
      <c r="E14" s="57">
        <f t="shared" si="0"/>
        <v>12.282999999999999</v>
      </c>
      <c r="F14" s="57">
        <f t="shared" si="0"/>
        <v>11.775</v>
      </c>
      <c r="G14" s="57">
        <f t="shared" si="0"/>
        <v>13.664999999999999</v>
      </c>
      <c r="H14" s="57">
        <f t="shared" si="0"/>
        <v>14.473999999999997</v>
      </c>
      <c r="I14" s="57">
        <f t="shared" si="0"/>
        <v>19.589999999999996</v>
      </c>
      <c r="J14" s="57">
        <f t="shared" si="0"/>
        <v>0</v>
      </c>
      <c r="K14" s="57">
        <f t="shared" si="0"/>
        <v>12.595999999999998</v>
      </c>
      <c r="L14" s="57">
        <f t="shared" si="0"/>
        <v>19.100000000000001</v>
      </c>
      <c r="M14" s="57">
        <f t="shared" si="0"/>
        <v>18.143000000000001</v>
      </c>
      <c r="N14" s="57">
        <f t="shared" si="0"/>
        <v>0.252</v>
      </c>
      <c r="O14" s="57">
        <f t="shared" si="0"/>
        <v>3.524</v>
      </c>
      <c r="P14" s="57">
        <f t="shared" si="0"/>
        <v>0.34100000000000003</v>
      </c>
      <c r="Q14" s="57">
        <f t="shared" si="0"/>
        <v>0.73499999999999999</v>
      </c>
      <c r="R14" s="57">
        <f t="shared" si="0"/>
        <v>1.4770000000000001</v>
      </c>
      <c r="S14" s="57">
        <f t="shared" si="0"/>
        <v>3.2990000000000004</v>
      </c>
      <c r="T14" s="57">
        <f t="shared" si="0"/>
        <v>0.75600000000000001</v>
      </c>
      <c r="U14" s="57">
        <f t="shared" si="0"/>
        <v>7.6740000000000004</v>
      </c>
      <c r="V14" s="57">
        <f t="shared" si="0"/>
        <v>0.8</v>
      </c>
      <c r="W14" s="57">
        <f t="shared" si="0"/>
        <v>6.5250000000000004</v>
      </c>
      <c r="X14" s="57">
        <f t="shared" si="0"/>
        <v>5.3980000000000006</v>
      </c>
      <c r="Y14" s="57">
        <f t="shared" si="0"/>
        <v>3.976</v>
      </c>
      <c r="Z14" s="58" t="str">
        <f t="shared" si="0"/>
        <v/>
      </c>
      <c r="AA14" s="59">
        <f>SUM(AA9:AA13)</f>
        <v>191.27600000000004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1.0920000000000001</v>
      </c>
      <c r="C19" s="76">
        <v>1.087</v>
      </c>
      <c r="D19" s="76">
        <v>1.2850000000000001</v>
      </c>
      <c r="E19" s="76">
        <v>0.76300000000000001</v>
      </c>
      <c r="F19" s="76">
        <v>1.123</v>
      </c>
      <c r="G19" s="76">
        <v>1.244</v>
      </c>
      <c r="H19" s="76">
        <v>0.64800000000000002</v>
      </c>
      <c r="I19" s="76">
        <v>0.55099999999999993</v>
      </c>
      <c r="J19" s="76"/>
      <c r="K19" s="76">
        <v>0.745</v>
      </c>
      <c r="L19" s="76">
        <v>1.2170000000000001</v>
      </c>
      <c r="M19" s="76">
        <v>2.492</v>
      </c>
      <c r="N19" s="76">
        <v>2.6120000000000001</v>
      </c>
      <c r="O19" s="76">
        <v>2.0990000000000002</v>
      </c>
      <c r="P19" s="76">
        <v>2.9660000000000002</v>
      </c>
      <c r="Q19" s="76">
        <v>2.6669999999999998</v>
      </c>
      <c r="R19" s="76">
        <v>1.2010000000000001</v>
      </c>
      <c r="S19" s="76">
        <v>2.157</v>
      </c>
      <c r="T19" s="76">
        <v>2.8650000000000002</v>
      </c>
      <c r="U19" s="76">
        <v>0.65500000000000003</v>
      </c>
      <c r="V19" s="76"/>
      <c r="W19" s="76"/>
      <c r="X19" s="76"/>
      <c r="Y19" s="76"/>
      <c r="Z19" s="73"/>
      <c r="AA19" s="74">
        <f>SUM(B19:Z19)</f>
        <v>29.469000000000001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2.1920000000000002</v>
      </c>
      <c r="C22" s="83">
        <f t="shared" si="1"/>
        <v>2.1870000000000003</v>
      </c>
      <c r="D22" s="83">
        <f t="shared" si="1"/>
        <v>2.3850000000000002</v>
      </c>
      <c r="E22" s="83">
        <f t="shared" si="1"/>
        <v>1.863</v>
      </c>
      <c r="F22" s="83">
        <f t="shared" si="1"/>
        <v>2.2229999999999999</v>
      </c>
      <c r="G22" s="83">
        <f t="shared" si="1"/>
        <v>1.244</v>
      </c>
      <c r="H22" s="83">
        <f t="shared" si="1"/>
        <v>0.64800000000000002</v>
      </c>
      <c r="I22" s="83">
        <f t="shared" si="1"/>
        <v>0.55099999999999993</v>
      </c>
      <c r="J22" s="83">
        <f t="shared" si="1"/>
        <v>0</v>
      </c>
      <c r="K22" s="83">
        <f t="shared" si="1"/>
        <v>0.745</v>
      </c>
      <c r="L22" s="83">
        <f t="shared" si="1"/>
        <v>1.2170000000000001</v>
      </c>
      <c r="M22" s="83">
        <f t="shared" si="1"/>
        <v>2.492</v>
      </c>
      <c r="N22" s="83">
        <f t="shared" si="1"/>
        <v>2.6120000000000001</v>
      </c>
      <c r="O22" s="83">
        <f t="shared" si="1"/>
        <v>2.0990000000000002</v>
      </c>
      <c r="P22" s="83">
        <f t="shared" si="1"/>
        <v>2.9660000000000002</v>
      </c>
      <c r="Q22" s="83">
        <f t="shared" si="1"/>
        <v>2.6669999999999998</v>
      </c>
      <c r="R22" s="83">
        <f t="shared" si="1"/>
        <v>1.2010000000000001</v>
      </c>
      <c r="S22" s="83">
        <f t="shared" si="1"/>
        <v>2.157</v>
      </c>
      <c r="T22" s="83">
        <f t="shared" si="1"/>
        <v>2.8650000000000002</v>
      </c>
      <c r="U22" s="83">
        <f t="shared" si="1"/>
        <v>0.65500000000000003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34.969000000000001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12.76</v>
      </c>
      <c r="C26" s="72">
        <v>13.858000000000001</v>
      </c>
      <c r="D26" s="72">
        <v>15.039</v>
      </c>
      <c r="E26" s="72">
        <v>14.146000000000001</v>
      </c>
      <c r="F26" s="72">
        <v>13.997999999999999</v>
      </c>
      <c r="G26" s="72">
        <v>14.909000000000001</v>
      </c>
      <c r="H26" s="72">
        <v>15.122</v>
      </c>
      <c r="I26" s="72">
        <v>20.140999999999998</v>
      </c>
      <c r="J26" s="72"/>
      <c r="K26" s="72">
        <v>13.340999999999999</v>
      </c>
      <c r="L26" s="72">
        <v>20.317</v>
      </c>
      <c r="M26" s="72">
        <v>20.635000000000002</v>
      </c>
      <c r="N26" s="72">
        <v>2.8639999999999999</v>
      </c>
      <c r="O26" s="72">
        <v>5.6230000000000002</v>
      </c>
      <c r="P26" s="72">
        <v>3.3069999999999999</v>
      </c>
      <c r="Q26" s="72">
        <v>3.4020000000000001</v>
      </c>
      <c r="R26" s="72">
        <v>2.6779999999999999</v>
      </c>
      <c r="S26" s="72">
        <v>5.4560000000000004</v>
      </c>
      <c r="T26" s="72">
        <v>3.621</v>
      </c>
      <c r="U26" s="72">
        <v>8.3290000000000006</v>
      </c>
      <c r="V26" s="72">
        <v>0.8</v>
      </c>
      <c r="W26" s="72">
        <v>6.5250000000000004</v>
      </c>
      <c r="X26" s="72">
        <v>5.3979999999999997</v>
      </c>
      <c r="Y26" s="72">
        <v>3.976</v>
      </c>
      <c r="Z26" s="73"/>
      <c r="AA26" s="74">
        <f>SUM(B26:Z26)</f>
        <v>226.245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12.76</v>
      </c>
      <c r="C28" s="57">
        <f t="shared" si="2"/>
        <v>13.858000000000001</v>
      </c>
      <c r="D28" s="57">
        <f t="shared" si="2"/>
        <v>15.039</v>
      </c>
      <c r="E28" s="57">
        <f t="shared" si="2"/>
        <v>14.146000000000001</v>
      </c>
      <c r="F28" s="57">
        <f t="shared" si="2"/>
        <v>13.997999999999999</v>
      </c>
      <c r="G28" s="57">
        <f t="shared" si="2"/>
        <v>14.909000000000001</v>
      </c>
      <c r="H28" s="57">
        <f t="shared" si="2"/>
        <v>15.122</v>
      </c>
      <c r="I28" s="57">
        <f t="shared" si="2"/>
        <v>20.140999999999998</v>
      </c>
      <c r="J28" s="57">
        <f t="shared" si="2"/>
        <v>0</v>
      </c>
      <c r="K28" s="57">
        <f t="shared" si="2"/>
        <v>13.340999999999999</v>
      </c>
      <c r="L28" s="57">
        <f t="shared" si="2"/>
        <v>20.317</v>
      </c>
      <c r="M28" s="57">
        <f t="shared" si="2"/>
        <v>20.635000000000002</v>
      </c>
      <c r="N28" s="57">
        <f t="shared" si="2"/>
        <v>2.8639999999999999</v>
      </c>
      <c r="O28" s="57">
        <f t="shared" si="2"/>
        <v>5.6230000000000002</v>
      </c>
      <c r="P28" s="57">
        <f t="shared" si="2"/>
        <v>3.3069999999999999</v>
      </c>
      <c r="Q28" s="57">
        <f t="shared" si="2"/>
        <v>3.4020000000000001</v>
      </c>
      <c r="R28" s="57">
        <f t="shared" si="2"/>
        <v>2.6779999999999999</v>
      </c>
      <c r="S28" s="57">
        <f t="shared" si="2"/>
        <v>5.4560000000000004</v>
      </c>
      <c r="T28" s="57">
        <f t="shared" si="2"/>
        <v>3.621</v>
      </c>
      <c r="U28" s="57">
        <f t="shared" si="2"/>
        <v>8.3290000000000006</v>
      </c>
      <c r="V28" s="57">
        <f t="shared" si="2"/>
        <v>0.8</v>
      </c>
      <c r="W28" s="57">
        <f t="shared" si="2"/>
        <v>6.5250000000000004</v>
      </c>
      <c r="X28" s="57">
        <f t="shared" si="2"/>
        <v>5.3979999999999997</v>
      </c>
      <c r="Y28" s="57">
        <f t="shared" si="2"/>
        <v>3.976</v>
      </c>
      <c r="Z28" s="58">
        <f t="shared" si="2"/>
        <v>0</v>
      </c>
      <c r="AA28" s="59">
        <f t="shared" si="2"/>
        <v>226.245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106.4</v>
      </c>
      <c r="K35" s="94">
        <v>11.7</v>
      </c>
      <c r="L35" s="94"/>
      <c r="M35" s="94"/>
      <c r="N35" s="94">
        <v>42.1</v>
      </c>
      <c r="O35" s="94"/>
      <c r="P35" s="94">
        <v>38.299999999999997</v>
      </c>
      <c r="Q35" s="94">
        <v>35.5</v>
      </c>
      <c r="R35" s="94"/>
      <c r="S35" s="94"/>
      <c r="T35" s="94">
        <v>64.7</v>
      </c>
      <c r="U35" s="94"/>
      <c r="V35" s="94">
        <v>20.7</v>
      </c>
      <c r="W35" s="94"/>
      <c r="X35" s="94"/>
      <c r="Y35" s="94"/>
      <c r="Z35" s="95"/>
      <c r="AA35" s="74">
        <f t="shared" si="3"/>
        <v>319.39999999999998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106.4</v>
      </c>
      <c r="K36" s="83">
        <f t="shared" si="4"/>
        <v>11.7</v>
      </c>
      <c r="L36" s="83">
        <f t="shared" si="4"/>
        <v>0</v>
      </c>
      <c r="M36" s="83">
        <f t="shared" si="4"/>
        <v>0</v>
      </c>
      <c r="N36" s="83">
        <f t="shared" si="4"/>
        <v>42.1</v>
      </c>
      <c r="O36" s="83">
        <f t="shared" si="4"/>
        <v>0</v>
      </c>
      <c r="P36" s="83">
        <f t="shared" si="4"/>
        <v>38.299999999999997</v>
      </c>
      <c r="Q36" s="83">
        <f t="shared" si="4"/>
        <v>35.5</v>
      </c>
      <c r="R36" s="83">
        <f t="shared" si="4"/>
        <v>0</v>
      </c>
      <c r="S36" s="83">
        <f t="shared" si="4"/>
        <v>0</v>
      </c>
      <c r="T36" s="83">
        <f t="shared" si="4"/>
        <v>64.7</v>
      </c>
      <c r="U36" s="83">
        <f t="shared" si="4"/>
        <v>0</v>
      </c>
      <c r="V36" s="83">
        <f t="shared" si="4"/>
        <v>20.7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319.39999999999998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106.4</v>
      </c>
      <c r="K43" s="94">
        <v>11.7</v>
      </c>
      <c r="L43" s="94"/>
      <c r="M43" s="94"/>
      <c r="N43" s="94">
        <v>42.1</v>
      </c>
      <c r="O43" s="94"/>
      <c r="P43" s="94">
        <v>38.299999999999997</v>
      </c>
      <c r="Q43" s="94">
        <v>35.5</v>
      </c>
      <c r="R43" s="94"/>
      <c r="S43" s="94"/>
      <c r="T43" s="94">
        <v>64.7</v>
      </c>
      <c r="U43" s="94"/>
      <c r="V43" s="94">
        <v>20.7</v>
      </c>
      <c r="W43" s="94"/>
      <c r="X43" s="94"/>
      <c r="Y43" s="94"/>
      <c r="Z43" s="95"/>
      <c r="AA43" s="74">
        <f t="shared" si="5"/>
        <v>319.39999999999998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106.4</v>
      </c>
      <c r="K44" s="83">
        <f t="shared" si="6"/>
        <v>11.7</v>
      </c>
      <c r="L44" s="83">
        <f t="shared" si="6"/>
        <v>0</v>
      </c>
      <c r="M44" s="83">
        <f t="shared" si="6"/>
        <v>0</v>
      </c>
      <c r="N44" s="83">
        <f t="shared" si="6"/>
        <v>42.1</v>
      </c>
      <c r="O44" s="83">
        <f t="shared" si="6"/>
        <v>0</v>
      </c>
      <c r="P44" s="83">
        <f t="shared" si="6"/>
        <v>38.299999999999997</v>
      </c>
      <c r="Q44" s="83">
        <f t="shared" si="6"/>
        <v>35.5</v>
      </c>
      <c r="R44" s="83">
        <f t="shared" si="6"/>
        <v>0</v>
      </c>
      <c r="S44" s="83">
        <f t="shared" si="6"/>
        <v>0</v>
      </c>
      <c r="T44" s="83">
        <f t="shared" si="6"/>
        <v>64.7</v>
      </c>
      <c r="U44" s="83">
        <f t="shared" si="6"/>
        <v>0</v>
      </c>
      <c r="V44" s="83">
        <f t="shared" si="6"/>
        <v>20.7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319.39999999999998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12.76</v>
      </c>
      <c r="C47" s="83">
        <f t="shared" ref="C47:Z47" si="8">SUM(C10:C13)+C22+C36</f>
        <v>13.858000000000001</v>
      </c>
      <c r="D47" s="83">
        <f t="shared" si="8"/>
        <v>15.038999999999998</v>
      </c>
      <c r="E47" s="83">
        <f t="shared" si="8"/>
        <v>14.145999999999999</v>
      </c>
      <c r="F47" s="83">
        <f t="shared" si="8"/>
        <v>13.998000000000001</v>
      </c>
      <c r="G47" s="83">
        <f t="shared" si="8"/>
        <v>14.908999999999999</v>
      </c>
      <c r="H47" s="83">
        <f t="shared" si="8"/>
        <v>15.121999999999996</v>
      </c>
      <c r="I47" s="83">
        <f t="shared" si="8"/>
        <v>20.140999999999995</v>
      </c>
      <c r="J47" s="83">
        <f t="shared" si="8"/>
        <v>106.4</v>
      </c>
      <c r="K47" s="83">
        <f t="shared" si="8"/>
        <v>25.040999999999997</v>
      </c>
      <c r="L47" s="83">
        <f t="shared" si="8"/>
        <v>20.317</v>
      </c>
      <c r="M47" s="83">
        <f t="shared" si="8"/>
        <v>20.635000000000002</v>
      </c>
      <c r="N47" s="83">
        <f t="shared" si="8"/>
        <v>44.963999999999999</v>
      </c>
      <c r="O47" s="83">
        <f t="shared" si="8"/>
        <v>5.6230000000000002</v>
      </c>
      <c r="P47" s="83">
        <f t="shared" si="8"/>
        <v>41.606999999999999</v>
      </c>
      <c r="Q47" s="83">
        <f t="shared" si="8"/>
        <v>38.902000000000001</v>
      </c>
      <c r="R47" s="83">
        <f t="shared" si="8"/>
        <v>2.6779999999999999</v>
      </c>
      <c r="S47" s="83">
        <f t="shared" si="8"/>
        <v>5.4560000000000004</v>
      </c>
      <c r="T47" s="83">
        <f t="shared" si="8"/>
        <v>68.320999999999998</v>
      </c>
      <c r="U47" s="83">
        <f t="shared" si="8"/>
        <v>8.3290000000000006</v>
      </c>
      <c r="V47" s="83">
        <f t="shared" si="8"/>
        <v>21.5</v>
      </c>
      <c r="W47" s="83">
        <f t="shared" si="8"/>
        <v>6.5250000000000004</v>
      </c>
      <c r="X47" s="83">
        <f t="shared" si="8"/>
        <v>5.3980000000000006</v>
      </c>
      <c r="Y47" s="83">
        <f t="shared" si="8"/>
        <v>3.976</v>
      </c>
      <c r="Z47" s="84">
        <f t="shared" si="8"/>
        <v>0</v>
      </c>
      <c r="AA47" s="100">
        <f>SUM(B47:Z47)</f>
        <v>545.64499999999987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106.4</v>
      </c>
      <c r="K4" s="18">
        <v>11.7</v>
      </c>
      <c r="L4" s="18"/>
      <c r="M4" s="18"/>
      <c r="N4" s="18">
        <v>42.1</v>
      </c>
      <c r="O4" s="18">
        <v>-2.9</v>
      </c>
      <c r="P4" s="18">
        <v>38.299999999999997</v>
      </c>
      <c r="Q4" s="18">
        <v>35.5</v>
      </c>
      <c r="R4" s="18"/>
      <c r="S4" s="18"/>
      <c r="T4" s="18">
        <v>64.7</v>
      </c>
      <c r="U4" s="18"/>
      <c r="V4" s="18">
        <v>20.7</v>
      </c>
      <c r="W4" s="18"/>
      <c r="X4" s="18"/>
      <c r="Y4" s="18"/>
      <c r="Z4" s="19"/>
      <c r="AA4" s="107">
        <f>SUM(B4:Z4)</f>
        <v>316.5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108.48</v>
      </c>
      <c r="C7" s="113">
        <v>107</v>
      </c>
      <c r="D7" s="113">
        <v>106.9</v>
      </c>
      <c r="E7" s="113">
        <v>106.9</v>
      </c>
      <c r="F7" s="113">
        <v>106.9</v>
      </c>
      <c r="G7" s="113">
        <v>107</v>
      </c>
      <c r="H7" s="113">
        <v>148.55000000000001</v>
      </c>
      <c r="I7" s="113">
        <v>163.91</v>
      </c>
      <c r="J7" s="113">
        <v>223.01</v>
      </c>
      <c r="K7" s="113">
        <v>177.37</v>
      </c>
      <c r="L7" s="113">
        <v>159.6</v>
      </c>
      <c r="M7" s="113">
        <v>151.31</v>
      </c>
      <c r="N7" s="113">
        <v>166.54</v>
      </c>
      <c r="O7" s="113">
        <v>152.44999999999999</v>
      </c>
      <c r="P7" s="113">
        <v>163.51</v>
      </c>
      <c r="Q7" s="113">
        <v>178.4</v>
      </c>
      <c r="R7" s="113">
        <v>174.89</v>
      </c>
      <c r="S7" s="113">
        <v>180.39</v>
      </c>
      <c r="T7" s="113">
        <v>199.2</v>
      </c>
      <c r="U7" s="113">
        <v>215.05</v>
      </c>
      <c r="V7" s="113">
        <v>200</v>
      </c>
      <c r="W7" s="113">
        <v>174.9</v>
      </c>
      <c r="X7" s="113">
        <v>144.88999999999999</v>
      </c>
      <c r="Y7" s="113">
        <v>114.48</v>
      </c>
      <c r="Z7" s="114"/>
      <c r="AA7" s="115">
        <v>155.48458333333332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2.9</v>
      </c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2.9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2.9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>
        <v>106.4</v>
      </c>
      <c r="K23" s="129">
        <v>11.7</v>
      </c>
      <c r="L23" s="129"/>
      <c r="M23" s="129"/>
      <c r="N23" s="129">
        <v>42.1</v>
      </c>
      <c r="O23" s="129"/>
      <c r="P23" s="129">
        <v>38.299999999999997</v>
      </c>
      <c r="Q23" s="129">
        <v>35.5</v>
      </c>
      <c r="R23" s="129"/>
      <c r="S23" s="129"/>
      <c r="T23" s="129">
        <v>64.7</v>
      </c>
      <c r="U23" s="129"/>
      <c r="V23" s="125">
        <v>20.7</v>
      </c>
      <c r="W23" s="129"/>
      <c r="X23" s="129"/>
      <c r="Y23" s="129"/>
      <c r="Z23" s="127"/>
      <c r="AA23" s="128">
        <f t="shared" si="2"/>
        <v>319.39999999999998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106.4</v>
      </c>
      <c r="K24" s="131">
        <f t="shared" si="3"/>
        <v>11.7</v>
      </c>
      <c r="L24" s="131">
        <f t="shared" si="3"/>
        <v>0</v>
      </c>
      <c r="M24" s="131">
        <f t="shared" si="3"/>
        <v>0</v>
      </c>
      <c r="N24" s="131">
        <f t="shared" si="3"/>
        <v>42.1</v>
      </c>
      <c r="O24" s="131">
        <f t="shared" si="3"/>
        <v>0</v>
      </c>
      <c r="P24" s="131">
        <f t="shared" si="3"/>
        <v>38.299999999999997</v>
      </c>
      <c r="Q24" s="131">
        <f t="shared" si="3"/>
        <v>35.5</v>
      </c>
      <c r="R24" s="131">
        <f t="shared" si="3"/>
        <v>0</v>
      </c>
      <c r="S24" s="131">
        <f t="shared" si="3"/>
        <v>0</v>
      </c>
      <c r="T24" s="131">
        <f t="shared" si="3"/>
        <v>64.7</v>
      </c>
      <c r="U24" s="131">
        <f t="shared" si="3"/>
        <v>0</v>
      </c>
      <c r="V24" s="131">
        <f t="shared" si="3"/>
        <v>20.7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319.39999999999998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2021-09-27T20:23:26Z</dcterms:created>
  <dcterms:modified xsi:type="dcterms:W3CDTF">2021-09-27T20:23:27Z</dcterms:modified>
</cp:coreProperties>
</file>