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<sst xmlns="http://schemas.openxmlformats.org/spreadsheetml/2006/main" count="109" uniqueCount="48">
  <si>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26/09/2021 23:28:17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</si>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</sst>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2.19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30.7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7.93</c:v>
                </c:pt>
                <c:pt idx="1">
                  <c:v>7.57</c:v>
                </c:pt>
                <c:pt idx="2">
                  <c:v>8.7080000000000002</c:v>
                </c:pt>
                <c:pt idx="3">
                  <c:v>7.843</c:v>
                </c:pt>
                <c:pt idx="4">
                  <c:v>6.2860000000000005</c:v>
                </c:pt>
                <c:pt idx="5">
                  <c:v>4.0759999999999996</c:v>
                </c:pt>
                <c:pt idx="6">
                  <c:v>2.65</c:v>
                </c:pt>
                <c:pt idx="7">
                  <c:v>10.978999999999999</c:v>
                </c:pt>
                <c:pt idx="8">
                  <c:v>5.9260000000000002</c:v>
                </c:pt>
                <c:pt idx="9">
                  <c:v>3.2009999999999996</c:v>
                </c:pt>
                <c:pt idx="10">
                  <c:v>4.5049999999999999</c:v>
                </c:pt>
                <c:pt idx="11">
                  <c:v>5.57</c:v>
                </c:pt>
                <c:pt idx="12">
                  <c:v>1.8440000000000001</c:v>
                </c:pt>
                <c:pt idx="13">
                  <c:v>0.46200000000000002</c:v>
                </c:pt>
                <c:pt idx="15">
                  <c:v>13.311</c:v>
                </c:pt>
                <c:pt idx="16">
                  <c:v>27.405000000000001</c:v>
                </c:pt>
                <c:pt idx="17">
                  <c:v>16.434000000000001</c:v>
                </c:pt>
                <c:pt idx="18">
                  <c:v>11.399999999999999</c:v>
                </c:pt>
                <c:pt idx="19">
                  <c:v>31.34</c:v>
                </c:pt>
                <c:pt idx="20">
                  <c:v>16.396000000000001</c:v>
                </c:pt>
                <c:pt idx="21">
                  <c:v>11.162000000000001</c:v>
                </c:pt>
                <c:pt idx="22">
                  <c:v>10.626000000000001</c:v>
                </c:pt>
                <c:pt idx="23">
                  <c:v>3.7229999999999999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0437104"/>
        <c:axId val="410907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11.071000000000002</c:v>
                </c:pt>
                <c:pt idx="1">
                  <c:v>12.648999999999999</c:v>
                </c:pt>
                <c:pt idx="2">
                  <c:v>11.301</c:v>
                </c:pt>
                <c:pt idx="3">
                  <c:v>10.332999999999998</c:v>
                </c:pt>
                <c:pt idx="4">
                  <c:v>8.9670000000000005</c:v>
                </c:pt>
                <c:pt idx="5">
                  <c:v>8.6880000000000006</c:v>
                </c:pt>
                <c:pt idx="6">
                  <c:v>36.453000000000003</c:v>
                </c:pt>
                <c:pt idx="7">
                  <c:v>14.076000000000001</c:v>
                </c:pt>
                <c:pt idx="8">
                  <c:v>8.2379999999999995</c:v>
                </c:pt>
                <c:pt idx="9">
                  <c:v>6.407</c:v>
                </c:pt>
                <c:pt idx="10">
                  <c:v>7.577</c:v>
                </c:pt>
                <c:pt idx="11">
                  <c:v>13.866000000000001</c:v>
                </c:pt>
                <c:pt idx="12">
                  <c:v>42.392000000000003</c:v>
                </c:pt>
                <c:pt idx="13">
                  <c:v>55.703999999999994</c:v>
                </c:pt>
                <c:pt idx="14">
                  <c:v>82.783000000000001</c:v>
                </c:pt>
                <c:pt idx="15">
                  <c:v>98.362999999999985</c:v>
                </c:pt>
                <c:pt idx="16">
                  <c:v>91.676999999999992</c:v>
                </c:pt>
                <c:pt idx="17">
                  <c:v>60.652000000000001</c:v>
                </c:pt>
                <c:pt idx="18">
                  <c:v>55.847000000000001</c:v>
                </c:pt>
                <c:pt idx="19">
                  <c:v>66.840999999999994</c:v>
                </c:pt>
                <c:pt idx="20">
                  <c:v>19.88</c:v>
                </c:pt>
                <c:pt idx="21">
                  <c:v>14.728</c:v>
                </c:pt>
                <c:pt idx="22">
                  <c:v>13.593999999999999</c:v>
                </c:pt>
                <c:pt idx="23">
                  <c:v>6.8160000000000007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437104"/>
        <c:axId val="410907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121.08</c:v>
                </c:pt>
                <c:pt idx="1">
                  <c:v>120</c:v>
                </c:pt>
                <c:pt idx="2">
                  <c:v>118.02</c:v>
                </c:pt>
                <c:pt idx="3">
                  <c:v>116.21</c:v>
                </c:pt>
                <c:pt idx="4">
                  <c:v>113.93</c:v>
                </c:pt>
                <c:pt idx="5">
                  <c:v>124.87</c:v>
                </c:pt>
                <c:pt idx="6">
                  <c:v>150.07</c:v>
                </c:pt>
                <c:pt idx="7">
                  <c:v>184.83</c:v>
                </c:pt>
                <c:pt idx="8">
                  <c:v>191.24</c:v>
                </c:pt>
                <c:pt idx="9">
                  <c:v>159.52000000000001</c:v>
                </c:pt>
                <c:pt idx="10">
                  <c:v>147.77000000000001</c:v>
                </c:pt>
                <c:pt idx="11">
                  <c:v>128.22</c:v>
                </c:pt>
                <c:pt idx="12">
                  <c:v>122.41</c:v>
                </c:pt>
                <c:pt idx="13">
                  <c:v>120.08</c:v>
                </c:pt>
                <c:pt idx="14">
                  <c:v>129.74</c:v>
                </c:pt>
                <c:pt idx="15">
                  <c:v>167.09</c:v>
                </c:pt>
                <c:pt idx="16">
                  <c:v>185.65</c:v>
                </c:pt>
                <c:pt idx="17">
                  <c:v>186.96</c:v>
                </c:pt>
                <c:pt idx="18">
                  <c:v>190.6</c:v>
                </c:pt>
                <c:pt idx="19">
                  <c:v>240</c:v>
                </c:pt>
                <c:pt idx="20">
                  <c:v>200</c:v>
                </c:pt>
                <c:pt idx="21">
                  <c:v>184</c:v>
                </c:pt>
                <c:pt idx="22">
                  <c:v>173</c:v>
                </c:pt>
                <c:pt idx="23">
                  <c:v>147.77000000000001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908344"/>
        <c:axId val="410907952"/>
      </c:lineChart>
      <c:catAx>
        <c:axId val="330437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907560"/>
        <c:crosses val="autoZero"/>
        <c:auto val="1"/>
        <c:lblAlgn val="ctr"/>
        <c:lblOffset val="100"/>
        <c:noMultiLvlLbl val="0"/>
      </c:catAx>
      <c:valAx>
        <c:axId val="410907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437104"/>
        <c:crosses val="autoZero"/>
        <c:crossBetween val="between"/>
      </c:valAx>
      <c:valAx>
        <c:axId val="410907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908344"/>
        <c:crosses val="max"/>
        <c:crossBetween val="between"/>
      </c:valAx>
      <c:catAx>
        <c:axId val="410908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0907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44466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2.19</v>
          </cell>
        </row>
        <row r="28">
          <cell r="C28">
            <v>0</v>
          </cell>
        </row>
        <row r="29">
          <cell r="C29">
            <v>30.7</v>
          </cell>
        </row>
        <row r="30">
          <cell r="C30">
            <v>219.34700000000004</v>
          </cell>
        </row>
        <row r="31">
          <cell r="C31">
            <v>0</v>
          </cell>
        </row>
        <row r="32">
          <cell r="C32">
            <v>50.669000000000004</v>
          </cell>
        </row>
        <row r="33">
          <cell r="C33">
            <v>456.02499999999992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3.3000000000000003</v>
          </cell>
        </row>
        <row r="39">
          <cell r="C39">
            <v>0</v>
          </cell>
        </row>
        <row r="40">
          <cell r="C40">
            <v>51.6</v>
          </cell>
        </row>
        <row r="41">
          <cell r="C41">
            <v>0</v>
          </cell>
        </row>
        <row r="42">
          <cell r="C42">
            <v>172.3</v>
          </cell>
        </row>
        <row r="43">
          <cell r="C43">
            <v>0</v>
          </cell>
        </row>
        <row r="44">
          <cell r="C44">
            <v>140</v>
          </cell>
        </row>
        <row r="45">
          <cell r="C45">
            <v>233.45799999999997</v>
          </cell>
        </row>
        <row r="46">
          <cell r="C46">
            <v>0</v>
          </cell>
        </row>
        <row r="47">
          <cell r="C47">
            <v>158.24499999999998</v>
          </cell>
        </row>
      </sheetData>
      <sheetData sheetId="4"/>
      <sheetData sheetId="5"/>
      <sheetData sheetId="6"/>
      <sheetData sheetId="7">
        <row r="7">
          <cell r="B7">
            <v>121.08</v>
          </cell>
          <cell r="C7">
            <v>120</v>
          </cell>
          <cell r="D7">
            <v>118.02</v>
          </cell>
          <cell r="E7">
            <v>116.21</v>
          </cell>
          <cell r="F7">
            <v>113.93</v>
          </cell>
          <cell r="G7">
            <v>124.87</v>
          </cell>
          <cell r="H7">
            <v>150.07</v>
          </cell>
          <cell r="I7">
            <v>184.83</v>
          </cell>
          <cell r="J7">
            <v>191.24</v>
          </cell>
          <cell r="K7">
            <v>159.52000000000001</v>
          </cell>
          <cell r="L7">
            <v>147.77000000000001</v>
          </cell>
          <cell r="M7">
            <v>128.22</v>
          </cell>
          <cell r="N7">
            <v>122.41</v>
          </cell>
          <cell r="O7">
            <v>120.08</v>
          </cell>
          <cell r="P7">
            <v>129.74</v>
          </cell>
          <cell r="Q7">
            <v>167.09</v>
          </cell>
          <cell r="R7">
            <v>185.65</v>
          </cell>
          <cell r="S7">
            <v>186.96</v>
          </cell>
          <cell r="T7">
            <v>190.6</v>
          </cell>
          <cell r="U7">
            <v>240</v>
          </cell>
          <cell r="V7">
            <v>200</v>
          </cell>
          <cell r="W7">
            <v>184</v>
          </cell>
          <cell r="X7">
            <v>173</v>
          </cell>
          <cell r="Y7">
            <v>147.77000000000001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121.08</v>
          </cell>
          <cell r="C7">
            <v>120</v>
          </cell>
          <cell r="D7">
            <v>118.02</v>
          </cell>
          <cell r="E7">
            <v>116.21</v>
          </cell>
          <cell r="F7">
            <v>113.93</v>
          </cell>
          <cell r="G7">
            <v>124.87</v>
          </cell>
          <cell r="H7">
            <v>150.07</v>
          </cell>
          <cell r="I7">
            <v>184.83</v>
          </cell>
          <cell r="J7">
            <v>191.24</v>
          </cell>
          <cell r="K7">
            <v>159.52000000000001</v>
          </cell>
          <cell r="L7">
            <v>147.77000000000001</v>
          </cell>
          <cell r="M7">
            <v>128.22</v>
          </cell>
          <cell r="N7">
            <v>122.41</v>
          </cell>
          <cell r="O7">
            <v>120.08</v>
          </cell>
          <cell r="P7">
            <v>129.74</v>
          </cell>
          <cell r="Q7">
            <v>167.09</v>
          </cell>
          <cell r="R7">
            <v>185.65</v>
          </cell>
          <cell r="S7">
            <v>186.96</v>
          </cell>
          <cell r="T7">
            <v>190.6</v>
          </cell>
          <cell r="U7">
            <v>240</v>
          </cell>
          <cell r="V7">
            <v>200</v>
          </cell>
          <cell r="W7">
            <v>184</v>
          </cell>
          <cell r="X7">
            <v>173</v>
          </cell>
          <cell r="Y7">
            <v>147.77000000000001</v>
          </cell>
        </row>
        <row r="36">
          <cell r="G36">
            <v>2.19</v>
          </cell>
        </row>
        <row r="57">
          <cell r="B57">
            <v>7.93</v>
          </cell>
          <cell r="C57">
            <v>7.57</v>
          </cell>
          <cell r="D57">
            <v>8.7080000000000002</v>
          </cell>
          <cell r="E57">
            <v>7.843</v>
          </cell>
          <cell r="F57">
            <v>6.2860000000000005</v>
          </cell>
          <cell r="G57">
            <v>4.0759999999999996</v>
          </cell>
          <cell r="H57">
            <v>2.65</v>
          </cell>
          <cell r="I57">
            <v>10.978999999999999</v>
          </cell>
          <cell r="J57">
            <v>5.9260000000000002</v>
          </cell>
          <cell r="K57">
            <v>3.2009999999999996</v>
          </cell>
          <cell r="L57">
            <v>4.5049999999999999</v>
          </cell>
          <cell r="M57">
            <v>5.57</v>
          </cell>
          <cell r="N57">
            <v>1.8440000000000001</v>
          </cell>
          <cell r="O57">
            <v>0.46200000000000002</v>
          </cell>
          <cell r="Q57">
            <v>13.311</v>
          </cell>
          <cell r="R57">
            <v>27.405000000000001</v>
          </cell>
          <cell r="S57">
            <v>16.434000000000001</v>
          </cell>
          <cell r="T57">
            <v>11.399999999999999</v>
          </cell>
          <cell r="U57">
            <v>31.34</v>
          </cell>
          <cell r="V57">
            <v>16.396000000000001</v>
          </cell>
          <cell r="W57">
            <v>11.162000000000001</v>
          </cell>
          <cell r="X57">
            <v>10.626000000000001</v>
          </cell>
          <cell r="Y57">
            <v>3.7229999999999999</v>
          </cell>
        </row>
        <row r="63">
          <cell r="B63">
            <v>2.1059999999999999</v>
          </cell>
          <cell r="C63">
            <v>4.5389999999999997</v>
          </cell>
          <cell r="D63">
            <v>1.944</v>
          </cell>
          <cell r="E63">
            <v>1.8640000000000001</v>
          </cell>
          <cell r="F63">
            <v>1.9630000000000001</v>
          </cell>
          <cell r="G63">
            <v>2.0169999999999999</v>
          </cell>
          <cell r="H63">
            <v>1.895</v>
          </cell>
          <cell r="I63">
            <v>1.764</v>
          </cell>
          <cell r="J63">
            <v>1.4279999999999999</v>
          </cell>
          <cell r="K63">
            <v>1.3120000000000001</v>
          </cell>
          <cell r="L63">
            <v>1.3620000000000001</v>
          </cell>
          <cell r="M63">
            <v>4.7450000000000001</v>
          </cell>
          <cell r="N63">
            <v>1.395</v>
          </cell>
          <cell r="O63">
            <v>1.6120000000000001</v>
          </cell>
          <cell r="P63">
            <v>1.8640000000000001</v>
          </cell>
          <cell r="Q63">
            <v>2.0630000000000002</v>
          </cell>
          <cell r="R63">
            <v>2.0419999999999998</v>
          </cell>
          <cell r="S63">
            <v>2.08</v>
          </cell>
          <cell r="T63">
            <v>2.339</v>
          </cell>
          <cell r="U63">
            <v>2.1709999999999998</v>
          </cell>
          <cell r="V63">
            <v>2.0990000000000002</v>
          </cell>
          <cell r="W63">
            <v>2.1190000000000002</v>
          </cell>
          <cell r="X63">
            <v>1.9530000000000001</v>
          </cell>
          <cell r="Y63">
            <v>1.9930000000000001</v>
          </cell>
        </row>
        <row r="64">
          <cell r="B64">
            <v>1.0350000000000001</v>
          </cell>
          <cell r="C64">
            <v>0.54</v>
          </cell>
          <cell r="D64">
            <v>0.64900000000000002</v>
          </cell>
          <cell r="E64">
            <v>0.626</v>
          </cell>
          <cell r="F64">
            <v>0.71799999999999997</v>
          </cell>
          <cell r="G64">
            <v>0.40500000000000003</v>
          </cell>
          <cell r="H64">
            <v>1.2109999999999999</v>
          </cell>
          <cell r="I64">
            <v>1.3090000000000002</v>
          </cell>
          <cell r="J64">
            <v>0.8839999999999999</v>
          </cell>
          <cell r="K64">
            <v>1.8940000000000001</v>
          </cell>
          <cell r="L64">
            <v>1.71</v>
          </cell>
          <cell r="M64">
            <v>3.5510000000000002</v>
          </cell>
          <cell r="N64">
            <v>39.153000000000006</v>
          </cell>
          <cell r="O64">
            <v>53.63</v>
          </cell>
          <cell r="P64">
            <v>80.918999999999997</v>
          </cell>
          <cell r="Q64">
            <v>82.98899999999999</v>
          </cell>
          <cell r="R64">
            <v>62.24</v>
          </cell>
          <cell r="S64">
            <v>42.14</v>
          </cell>
          <cell r="T64">
            <v>42.086000000000006</v>
          </cell>
          <cell r="U64">
            <v>33.358999999999995</v>
          </cell>
          <cell r="V64">
            <v>1.349</v>
          </cell>
          <cell r="W64">
            <v>1.484</v>
          </cell>
          <cell r="X64">
            <v>1.044</v>
          </cell>
          <cell r="Y64">
            <v>1.1000000000000001</v>
          </cell>
        </row>
        <row r="74">
          <cell r="H74">
            <v>30.7</v>
          </cell>
        </row>
      </sheetData>
      <sheetData sheetId="17">
        <row r="20">
          <cell r="N20">
            <v>20</v>
          </cell>
          <cell r="O20">
            <v>20</v>
          </cell>
          <cell r="P20">
            <v>20</v>
          </cell>
          <cell r="Q20">
            <v>20</v>
          </cell>
          <cell r="R20">
            <v>20</v>
          </cell>
          <cell r="S20">
            <v>20</v>
          </cell>
          <cell r="T20">
            <v>20</v>
          </cell>
        </row>
        <row r="27">
          <cell r="N27">
            <v>16.593</v>
          </cell>
          <cell r="O27">
            <v>28.716000000000001</v>
          </cell>
          <cell r="P27">
            <v>54.491999999999997</v>
          </cell>
          <cell r="Q27">
            <v>56.192</v>
          </cell>
          <cell r="R27">
            <v>39.435000000000002</v>
          </cell>
          <cell r="S27">
            <v>19.116</v>
          </cell>
          <cell r="T27">
            <v>18.914000000000001</v>
          </cell>
        </row>
        <row r="57">
          <cell r="B57">
            <v>8.838000000000001</v>
          </cell>
          <cell r="C57">
            <v>10.576999999999998</v>
          </cell>
          <cell r="D57">
            <v>8.5240000000000009</v>
          </cell>
          <cell r="E57">
            <v>8.3369999999999997</v>
          </cell>
          <cell r="F57">
            <v>6.431</v>
          </cell>
          <cell r="G57">
            <v>6.3150000000000004</v>
          </cell>
          <cell r="H57">
            <v>34.677</v>
          </cell>
          <cell r="I57">
            <v>6.9660000000000002</v>
          </cell>
          <cell r="J57">
            <v>6.3999999999999995</v>
          </cell>
          <cell r="K57">
            <v>5.1189999999999998</v>
          </cell>
          <cell r="L57">
            <v>6.4609999999999994</v>
          </cell>
          <cell r="M57">
            <v>13.493</v>
          </cell>
          <cell r="N57">
            <v>5.7989999999999995</v>
          </cell>
          <cell r="O57">
            <v>6.9880000000000004</v>
          </cell>
          <cell r="P57">
            <v>8.2910000000000004</v>
          </cell>
          <cell r="Q57">
            <v>8.8710000000000004</v>
          </cell>
          <cell r="Y57">
            <v>6.1579999999999995</v>
          </cell>
        </row>
        <row r="62">
          <cell r="V62">
            <v>1.1000000000000001</v>
          </cell>
          <cell r="W62">
            <v>1.1000000000000001</v>
          </cell>
          <cell r="X62">
            <v>1.1000000000000001</v>
          </cell>
        </row>
        <row r="64">
          <cell r="B64">
            <v>2.2330000000000001</v>
          </cell>
          <cell r="C64">
            <v>2.0720000000000001</v>
          </cell>
          <cell r="D64">
            <v>2.7770000000000001</v>
          </cell>
          <cell r="E64">
            <v>1.996</v>
          </cell>
          <cell r="F64">
            <v>2.536</v>
          </cell>
          <cell r="G64">
            <v>2.3730000000000002</v>
          </cell>
          <cell r="H64">
            <v>1.776</v>
          </cell>
          <cell r="I64">
            <v>2.11</v>
          </cell>
          <cell r="J64">
            <v>1.8380000000000001</v>
          </cell>
          <cell r="K64">
            <v>1.288</v>
          </cell>
          <cell r="L64">
            <v>1.1160000000000001</v>
          </cell>
          <cell r="M64">
            <v>0.373</v>
          </cell>
          <cell r="R64">
            <v>1.9419999999999999</v>
          </cell>
          <cell r="S64">
            <v>3.6360000000000001</v>
          </cell>
          <cell r="T64">
            <v>3.133</v>
          </cell>
          <cell r="U64">
            <v>3.8410000000000002</v>
          </cell>
          <cell r="V64">
            <v>5.38</v>
          </cell>
          <cell r="W64">
            <v>2.6280000000000001</v>
          </cell>
          <cell r="X64">
            <v>7.8940000000000001</v>
          </cell>
          <cell r="Y64">
            <v>0.65800000000000003</v>
          </cell>
        </row>
        <row r="74">
          <cell r="I74">
            <v>5</v>
          </cell>
          <cell r="Q74">
            <v>13.3</v>
          </cell>
          <cell r="R74">
            <v>30.3</v>
          </cell>
          <cell r="S74">
            <v>17.899999999999999</v>
          </cell>
          <cell r="T74">
            <v>13.8</v>
          </cell>
          <cell r="U74">
            <v>63</v>
          </cell>
          <cell r="V74">
            <v>13.4</v>
          </cell>
          <cell r="W74">
            <v>11</v>
          </cell>
          <cell r="X74">
            <v>4.5999999999999996</v>
          </cell>
        </row>
      </sheetData>
      <sheetData sheetId="18">
        <row r="7">
          <cell r="B7">
            <v>121.08</v>
          </cell>
          <cell r="C7">
            <v>120</v>
          </cell>
          <cell r="D7">
            <v>118.02</v>
          </cell>
          <cell r="E7">
            <v>116.21</v>
          </cell>
          <cell r="F7">
            <v>113.93</v>
          </cell>
          <cell r="G7">
            <v>124.87</v>
          </cell>
          <cell r="H7">
            <v>150.07</v>
          </cell>
          <cell r="I7">
            <v>184.83</v>
          </cell>
          <cell r="J7">
            <v>191.24</v>
          </cell>
          <cell r="K7">
            <v>159.52000000000001</v>
          </cell>
          <cell r="L7">
            <v>147.77000000000001</v>
          </cell>
          <cell r="M7">
            <v>128.22</v>
          </cell>
          <cell r="N7">
            <v>122.41</v>
          </cell>
          <cell r="O7">
            <v>120.08</v>
          </cell>
          <cell r="P7">
            <v>129.74</v>
          </cell>
          <cell r="Q7">
            <v>167.09</v>
          </cell>
          <cell r="R7">
            <v>185.65</v>
          </cell>
          <cell r="S7">
            <v>186.96</v>
          </cell>
          <cell r="T7">
            <v>190.6</v>
          </cell>
          <cell r="U7">
            <v>240</v>
          </cell>
          <cell r="V7">
            <v>200</v>
          </cell>
          <cell r="W7">
            <v>184</v>
          </cell>
          <cell r="X7">
            <v>173</v>
          </cell>
          <cell r="Y7">
            <v>147.77000000000001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LIG_MEGALOPOLIS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44466</v>
          </cell>
        </row>
      </sheetData>
      <sheetData sheetId="35">
        <row r="3">
          <cell r="B3">
            <v>44462</v>
          </cell>
        </row>
        <row r="4">
          <cell r="B4">
            <v>44462</v>
          </cell>
        </row>
        <row r="5">
          <cell r="B5">
            <v>44462</v>
          </cell>
        </row>
        <row r="6">
          <cell r="B6">
            <v>44462</v>
          </cell>
        </row>
        <row r="7">
          <cell r="B7">
            <v>44462</v>
          </cell>
        </row>
        <row r="8">
          <cell r="B8">
            <v>44462</v>
          </cell>
        </row>
        <row r="9">
          <cell r="B9">
            <v>44462</v>
          </cell>
        </row>
        <row r="10">
          <cell r="B10">
            <v>44462</v>
          </cell>
        </row>
        <row r="11">
          <cell r="B11">
            <v>44462</v>
          </cell>
        </row>
        <row r="12">
          <cell r="B12">
            <v>44462</v>
          </cell>
        </row>
        <row r="13">
          <cell r="B13">
            <v>44462</v>
          </cell>
        </row>
        <row r="14">
          <cell r="B14">
            <v>44462</v>
          </cell>
        </row>
        <row r="15">
          <cell r="B15">
            <v>44462</v>
          </cell>
        </row>
        <row r="16">
          <cell r="B16">
            <v>44462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972.41</v>
          </cell>
          <cell r="J13">
            <v>972.41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282.28559999999999</v>
          </cell>
          <cell r="J28">
            <v>282.286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11.071</v>
      </c>
      <c r="C4" s="18">
        <v>12.649000000000001</v>
      </c>
      <c r="D4" s="18">
        <v>11.300999999999998</v>
      </c>
      <c r="E4" s="18">
        <v>10.333000000000002</v>
      </c>
      <c r="F4" s="18">
        <v>8.9669999999999987</v>
      </c>
      <c r="G4" s="18">
        <v>8.6880000000000006</v>
      </c>
      <c r="H4" s="18">
        <v>36.455999999999996</v>
      </c>
      <c r="I4" s="18">
        <v>14.052</v>
      </c>
      <c r="J4" s="18">
        <v>8.2379999999999995</v>
      </c>
      <c r="K4" s="18">
        <v>6.407</v>
      </c>
      <c r="L4" s="18">
        <v>7.5769999999999991</v>
      </c>
      <c r="M4" s="18">
        <v>13.866</v>
      </c>
      <c r="N4" s="18">
        <v>42.392000000000003</v>
      </c>
      <c r="O4" s="18">
        <v>55.704000000000001</v>
      </c>
      <c r="P4" s="18">
        <v>82.783000000000001</v>
      </c>
      <c r="Q4" s="18">
        <v>98.362999999999985</v>
      </c>
      <c r="R4" s="18">
        <v>91.686999999999998</v>
      </c>
      <c r="S4" s="18">
        <v>60.653999999999996</v>
      </c>
      <c r="T4" s="18">
        <v>55.825000000000003</v>
      </c>
      <c r="U4" s="18">
        <v>66.87</v>
      </c>
      <c r="V4" s="18">
        <v>19.843999999999998</v>
      </c>
      <c r="W4" s="18">
        <v>14.765000000000001</v>
      </c>
      <c r="X4" s="18">
        <v>13.623000000000001</v>
      </c>
      <c r="Y4" s="18">
        <v>6.8159999999999998</v>
      </c>
      <c r="Z4" s="19"/>
      <c r="AA4" s="20">
        <f>SUM(B4:Z4)</f>
        <v>758.93100000000015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121.08</v>
      </c>
      <c r="C7" s="28">
        <v>120</v>
      </c>
      <c r="D7" s="28">
        <v>118.02</v>
      </c>
      <c r="E7" s="28">
        <v>116.21</v>
      </c>
      <c r="F7" s="28">
        <v>113.93</v>
      </c>
      <c r="G7" s="28">
        <v>124.87</v>
      </c>
      <c r="H7" s="28">
        <v>150.07</v>
      </c>
      <c r="I7" s="28">
        <v>184.83</v>
      </c>
      <c r="J7" s="28">
        <v>191.24</v>
      </c>
      <c r="K7" s="28">
        <v>159.52000000000001</v>
      </c>
      <c r="L7" s="28">
        <v>147.77000000000001</v>
      </c>
      <c r="M7" s="28">
        <v>128.22</v>
      </c>
      <c r="N7" s="28">
        <v>122.41</v>
      </c>
      <c r="O7" s="28">
        <v>120.08</v>
      </c>
      <c r="P7" s="28">
        <v>129.74</v>
      </c>
      <c r="Q7" s="28">
        <v>167.09</v>
      </c>
      <c r="R7" s="28">
        <v>185.65</v>
      </c>
      <c r="S7" s="28">
        <v>186.96</v>
      </c>
      <c r="T7" s="28">
        <v>190.6</v>
      </c>
      <c r="U7" s="28">
        <v>240</v>
      </c>
      <c r="V7" s="28">
        <v>200</v>
      </c>
      <c r="W7" s="28">
        <v>184</v>
      </c>
      <c r="X7" s="28">
        <v>173</v>
      </c>
      <c r="Y7" s="28">
        <v>147.77000000000001</v>
      </c>
      <c r="Z7" s="29"/>
      <c r="AA7" s="30">
        <f>IF(SUM(GR_MAINLAND_MCP_SUM_SELL)&lt;&gt;0,AVERAGEIF(GR_MAINLAND_MCP_SUM_SELL,"&lt;&gt;"""),"")</f>
        <v>155.1275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2.19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2.19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7.93</v>
      </c>
      <c r="C13" s="52">
        <v>7.57</v>
      </c>
      <c r="D13" s="52">
        <v>8.7080000000000002</v>
      </c>
      <c r="E13" s="52">
        <v>7.843</v>
      </c>
      <c r="F13" s="52">
        <v>6.2860000000000005</v>
      </c>
      <c r="G13" s="52">
        <v>4.0759999999999996</v>
      </c>
      <c r="H13" s="52">
        <v>2.65</v>
      </c>
      <c r="I13" s="52">
        <v>10.978999999999999</v>
      </c>
      <c r="J13" s="52">
        <v>5.9260000000000002</v>
      </c>
      <c r="K13" s="52">
        <v>3.2009999999999996</v>
      </c>
      <c r="L13" s="52">
        <v>4.5049999999999999</v>
      </c>
      <c r="M13" s="52">
        <v>5.57</v>
      </c>
      <c r="N13" s="52">
        <v>1.8440000000000001</v>
      </c>
      <c r="O13" s="52">
        <v>0.46200000000000002</v>
      </c>
      <c r="P13" s="52"/>
      <c r="Q13" s="52">
        <v>13.311</v>
      </c>
      <c r="R13" s="52">
        <v>27.405000000000001</v>
      </c>
      <c r="S13" s="52">
        <v>16.434000000000001</v>
      </c>
      <c r="T13" s="52">
        <v>11.399999999999999</v>
      </c>
      <c r="U13" s="52">
        <v>31.34</v>
      </c>
      <c r="V13" s="52">
        <v>16.396000000000001</v>
      </c>
      <c r="W13" s="52">
        <v>11.162000000000001</v>
      </c>
      <c r="X13" s="52">
        <v>10.626000000000001</v>
      </c>
      <c r="Y13" s="52">
        <v>3.7229999999999999</v>
      </c>
      <c r="Z13" s="53"/>
      <c r="AA13" s="54">
        <f>SUM(B13:Z13)</f>
        <v>219.34700000000004</v>
      </c>
    </row>
    <row r="14" spans="1:27" ht="30" customHeight="1" thickBot="1" x14ac:dyDescent="0.25">
      <c r="A14" s="55" t="s">
        <v>10</v>
      </c>
      <c r="B14" s="56">
        <f>IF(LEN(B$2)&gt;0,SUM(B10:B13),"")</f>
        <v>7.93</v>
      </c>
      <c r="C14" s="57">
        <f t="shared" ref="C14:Z14" si="0">IF(LEN(C$2)&gt;0,SUM(C10:C13),"")</f>
        <v>7.57</v>
      </c>
      <c r="D14" s="57">
        <f t="shared" si="0"/>
        <v>8.7080000000000002</v>
      </c>
      <c r="E14" s="57">
        <f t="shared" si="0"/>
        <v>7.843</v>
      </c>
      <c r="F14" s="57">
        <f t="shared" si="0"/>
        <v>6.2860000000000005</v>
      </c>
      <c r="G14" s="57">
        <f t="shared" si="0"/>
        <v>6.266</v>
      </c>
      <c r="H14" s="57">
        <f t="shared" si="0"/>
        <v>2.65</v>
      </c>
      <c r="I14" s="57">
        <f t="shared" si="0"/>
        <v>10.978999999999999</v>
      </c>
      <c r="J14" s="57">
        <f t="shared" si="0"/>
        <v>5.9260000000000002</v>
      </c>
      <c r="K14" s="57">
        <f t="shared" si="0"/>
        <v>3.2009999999999996</v>
      </c>
      <c r="L14" s="57">
        <f t="shared" si="0"/>
        <v>4.5049999999999999</v>
      </c>
      <c r="M14" s="57">
        <f t="shared" si="0"/>
        <v>5.57</v>
      </c>
      <c r="N14" s="57">
        <f t="shared" si="0"/>
        <v>1.8440000000000001</v>
      </c>
      <c r="O14" s="57">
        <f t="shared" si="0"/>
        <v>0.46200000000000002</v>
      </c>
      <c r="P14" s="57">
        <f t="shared" si="0"/>
        <v>0</v>
      </c>
      <c r="Q14" s="57">
        <f t="shared" si="0"/>
        <v>13.311</v>
      </c>
      <c r="R14" s="57">
        <f t="shared" si="0"/>
        <v>27.405000000000001</v>
      </c>
      <c r="S14" s="57">
        <f t="shared" si="0"/>
        <v>16.434000000000001</v>
      </c>
      <c r="T14" s="57">
        <f t="shared" si="0"/>
        <v>11.399999999999999</v>
      </c>
      <c r="U14" s="57">
        <f t="shared" si="0"/>
        <v>31.34</v>
      </c>
      <c r="V14" s="57">
        <f t="shared" si="0"/>
        <v>16.396000000000001</v>
      </c>
      <c r="W14" s="57">
        <f t="shared" si="0"/>
        <v>11.162000000000001</v>
      </c>
      <c r="X14" s="57">
        <f t="shared" si="0"/>
        <v>10.626000000000001</v>
      </c>
      <c r="Y14" s="57">
        <f t="shared" si="0"/>
        <v>3.7229999999999999</v>
      </c>
      <c r="Z14" s="58" t="str">
        <f t="shared" si="0"/>
        <v/>
      </c>
      <c r="AA14" s="59">
        <f>SUM(AA9:AA13)</f>
        <v>221.53700000000003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2.1059999999999999</v>
      </c>
      <c r="C18" s="72">
        <v>4.5389999999999997</v>
      </c>
      <c r="D18" s="72">
        <v>1.944</v>
      </c>
      <c r="E18" s="72">
        <v>1.8640000000000001</v>
      </c>
      <c r="F18" s="72">
        <v>1.9630000000000001</v>
      </c>
      <c r="G18" s="72">
        <v>2.0169999999999999</v>
      </c>
      <c r="H18" s="72">
        <v>1.895</v>
      </c>
      <c r="I18" s="72">
        <v>1.764</v>
      </c>
      <c r="J18" s="72">
        <v>1.4279999999999999</v>
      </c>
      <c r="K18" s="72">
        <v>1.3120000000000001</v>
      </c>
      <c r="L18" s="72">
        <v>1.3620000000000001</v>
      </c>
      <c r="M18" s="72">
        <v>4.7450000000000001</v>
      </c>
      <c r="N18" s="72">
        <v>1.395</v>
      </c>
      <c r="O18" s="72">
        <v>1.6120000000000001</v>
      </c>
      <c r="P18" s="72">
        <v>1.8640000000000001</v>
      </c>
      <c r="Q18" s="72">
        <v>2.0630000000000002</v>
      </c>
      <c r="R18" s="72">
        <v>2.0419999999999998</v>
      </c>
      <c r="S18" s="72">
        <v>2.08</v>
      </c>
      <c r="T18" s="72">
        <v>2.339</v>
      </c>
      <c r="U18" s="72">
        <v>2.1709999999999998</v>
      </c>
      <c r="V18" s="72">
        <v>2.0990000000000002</v>
      </c>
      <c r="W18" s="72">
        <v>2.1190000000000002</v>
      </c>
      <c r="X18" s="72">
        <v>1.9530000000000001</v>
      </c>
      <c r="Y18" s="72">
        <v>1.9930000000000001</v>
      </c>
      <c r="Z18" s="73"/>
      <c r="AA18" s="74">
        <f>SUM(B18:Z18)</f>
        <v>50.669000000000004</v>
      </c>
    </row>
    <row r="19" spans="1:27" ht="24.95" customHeight="1" x14ac:dyDescent="0.2">
      <c r="A19" s="70" t="s">
        <v>14</v>
      </c>
      <c r="B19" s="75">
        <v>1.0350000000000001</v>
      </c>
      <c r="C19" s="76">
        <v>0.54</v>
      </c>
      <c r="D19" s="76">
        <v>0.64900000000000002</v>
      </c>
      <c r="E19" s="76">
        <v>0.626</v>
      </c>
      <c r="F19" s="76">
        <v>0.71799999999999997</v>
      </c>
      <c r="G19" s="76">
        <v>0.40500000000000003</v>
      </c>
      <c r="H19" s="76">
        <v>1.2109999999999999</v>
      </c>
      <c r="I19" s="76">
        <v>1.3090000000000002</v>
      </c>
      <c r="J19" s="76">
        <v>0.8839999999999999</v>
      </c>
      <c r="K19" s="76">
        <v>1.8940000000000001</v>
      </c>
      <c r="L19" s="76">
        <v>1.71</v>
      </c>
      <c r="M19" s="76">
        <v>3.5510000000000002</v>
      </c>
      <c r="N19" s="76">
        <v>39.153000000000006</v>
      </c>
      <c r="O19" s="76">
        <v>53.63</v>
      </c>
      <c r="P19" s="76">
        <v>80.918999999999997</v>
      </c>
      <c r="Q19" s="76">
        <v>82.98899999999999</v>
      </c>
      <c r="R19" s="76">
        <v>62.24</v>
      </c>
      <c r="S19" s="76">
        <v>42.14</v>
      </c>
      <c r="T19" s="76">
        <v>42.086000000000006</v>
      </c>
      <c r="U19" s="76">
        <v>33.358999999999995</v>
      </c>
      <c r="V19" s="76">
        <v>1.349</v>
      </c>
      <c r="W19" s="76">
        <v>1.484</v>
      </c>
      <c r="X19" s="76">
        <v>1.044</v>
      </c>
      <c r="Y19" s="76">
        <v>1.1000000000000001</v>
      </c>
      <c r="Z19" s="73"/>
      <c r="AA19" s="74">
        <f>SUM(B19:Z19)</f>
        <v>456.02499999999992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3.141</v>
      </c>
      <c r="C22" s="83">
        <f t="shared" ref="C22:Z22" si="1">IF(LEN(C$2)&gt;0,SUM(C17:C21),"")</f>
        <v>5.0789999999999997</v>
      </c>
      <c r="D22" s="83">
        <f t="shared" si="1"/>
        <v>2.593</v>
      </c>
      <c r="E22" s="83">
        <f t="shared" si="1"/>
        <v>2.4900000000000002</v>
      </c>
      <c r="F22" s="83">
        <f t="shared" si="1"/>
        <v>2.681</v>
      </c>
      <c r="G22" s="83">
        <f t="shared" si="1"/>
        <v>2.4219999999999997</v>
      </c>
      <c r="H22" s="83">
        <f t="shared" si="1"/>
        <v>3.1059999999999999</v>
      </c>
      <c r="I22" s="83">
        <f t="shared" si="1"/>
        <v>3.0730000000000004</v>
      </c>
      <c r="J22" s="83">
        <f t="shared" si="1"/>
        <v>2.3119999999999998</v>
      </c>
      <c r="K22" s="83">
        <f t="shared" si="1"/>
        <v>3.2060000000000004</v>
      </c>
      <c r="L22" s="83">
        <f t="shared" si="1"/>
        <v>3.0720000000000001</v>
      </c>
      <c r="M22" s="83">
        <f t="shared" si="1"/>
        <v>8.2959999999999994</v>
      </c>
      <c r="N22" s="83">
        <f t="shared" si="1"/>
        <v>40.548000000000009</v>
      </c>
      <c r="O22" s="83">
        <f t="shared" si="1"/>
        <v>55.242000000000004</v>
      </c>
      <c r="P22" s="83">
        <f t="shared" si="1"/>
        <v>82.783000000000001</v>
      </c>
      <c r="Q22" s="83">
        <f t="shared" si="1"/>
        <v>85.051999999999992</v>
      </c>
      <c r="R22" s="83">
        <f t="shared" si="1"/>
        <v>64.281999999999996</v>
      </c>
      <c r="S22" s="83">
        <f t="shared" si="1"/>
        <v>44.22</v>
      </c>
      <c r="T22" s="83">
        <f t="shared" si="1"/>
        <v>44.425000000000004</v>
      </c>
      <c r="U22" s="83">
        <f t="shared" si="1"/>
        <v>35.529999999999994</v>
      </c>
      <c r="V22" s="83">
        <f t="shared" si="1"/>
        <v>3.4480000000000004</v>
      </c>
      <c r="W22" s="83">
        <f t="shared" si="1"/>
        <v>3.6030000000000002</v>
      </c>
      <c r="X22" s="83">
        <f t="shared" si="1"/>
        <v>2.9969999999999999</v>
      </c>
      <c r="Y22" s="83">
        <f t="shared" si="1"/>
        <v>3.093</v>
      </c>
      <c r="Z22" s="84" t="str">
        <f t="shared" si="1"/>
        <v/>
      </c>
      <c r="AA22" s="85">
        <f>SUM(AA17:AA21)</f>
        <v>506.6939999999999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11.071</v>
      </c>
      <c r="C26" s="72">
        <v>12.648999999999999</v>
      </c>
      <c r="D26" s="72">
        <v>11.301</v>
      </c>
      <c r="E26" s="72">
        <v>10.333</v>
      </c>
      <c r="F26" s="72">
        <v>8.9670000000000005</v>
      </c>
      <c r="G26" s="72">
        <v>8.6880000000000006</v>
      </c>
      <c r="H26" s="72">
        <v>5.7560000000000002</v>
      </c>
      <c r="I26" s="72">
        <v>14.052</v>
      </c>
      <c r="J26" s="72">
        <v>8.2379999999999995</v>
      </c>
      <c r="K26" s="72">
        <v>6.407</v>
      </c>
      <c r="L26" s="72">
        <v>7.577</v>
      </c>
      <c r="M26" s="72">
        <v>13.866</v>
      </c>
      <c r="N26" s="72">
        <v>42.392000000000003</v>
      </c>
      <c r="O26" s="72">
        <v>55.704000000000001</v>
      </c>
      <c r="P26" s="72">
        <v>82.783000000000001</v>
      </c>
      <c r="Q26" s="72">
        <v>98.363</v>
      </c>
      <c r="R26" s="72">
        <v>91.686999999999998</v>
      </c>
      <c r="S26" s="72">
        <v>60.654000000000003</v>
      </c>
      <c r="T26" s="72">
        <v>55.825000000000003</v>
      </c>
      <c r="U26" s="72">
        <v>66.87</v>
      </c>
      <c r="V26" s="72">
        <v>19.844000000000001</v>
      </c>
      <c r="W26" s="72">
        <v>14.765000000000001</v>
      </c>
      <c r="X26" s="72">
        <v>13.622999999999999</v>
      </c>
      <c r="Y26" s="72">
        <v>6.8159999999999998</v>
      </c>
      <c r="Z26" s="73"/>
      <c r="AA26" s="74">
        <f>SUM(B26:Z26)</f>
        <v>728.23100000000022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11.071</v>
      </c>
      <c r="C28" s="57">
        <f t="shared" ref="C28:Z28" si="2">IF(LEN(C$2)&gt;0,SUM(C25:C27),"")</f>
        <v>12.648999999999999</v>
      </c>
      <c r="D28" s="57">
        <f t="shared" si="2"/>
        <v>11.301</v>
      </c>
      <c r="E28" s="57">
        <f t="shared" si="2"/>
        <v>10.333</v>
      </c>
      <c r="F28" s="57">
        <f t="shared" si="2"/>
        <v>8.9670000000000005</v>
      </c>
      <c r="G28" s="57">
        <f t="shared" si="2"/>
        <v>8.6880000000000006</v>
      </c>
      <c r="H28" s="57">
        <f t="shared" si="2"/>
        <v>5.7560000000000002</v>
      </c>
      <c r="I28" s="57">
        <f t="shared" si="2"/>
        <v>14.052</v>
      </c>
      <c r="J28" s="57">
        <f t="shared" si="2"/>
        <v>8.2379999999999995</v>
      </c>
      <c r="K28" s="57">
        <f t="shared" si="2"/>
        <v>6.407</v>
      </c>
      <c r="L28" s="57">
        <f t="shared" si="2"/>
        <v>7.577</v>
      </c>
      <c r="M28" s="57">
        <f t="shared" si="2"/>
        <v>13.866</v>
      </c>
      <c r="N28" s="57">
        <f t="shared" si="2"/>
        <v>42.392000000000003</v>
      </c>
      <c r="O28" s="57">
        <f t="shared" si="2"/>
        <v>55.704000000000001</v>
      </c>
      <c r="P28" s="57">
        <f t="shared" si="2"/>
        <v>82.783000000000001</v>
      </c>
      <c r="Q28" s="57">
        <f t="shared" si="2"/>
        <v>98.363</v>
      </c>
      <c r="R28" s="57">
        <f t="shared" si="2"/>
        <v>91.686999999999998</v>
      </c>
      <c r="S28" s="57">
        <f t="shared" si="2"/>
        <v>60.654000000000003</v>
      </c>
      <c r="T28" s="57">
        <f t="shared" si="2"/>
        <v>55.825000000000003</v>
      </c>
      <c r="U28" s="57">
        <f t="shared" si="2"/>
        <v>66.87</v>
      </c>
      <c r="V28" s="57">
        <f t="shared" si="2"/>
        <v>19.844000000000001</v>
      </c>
      <c r="W28" s="57">
        <f t="shared" si="2"/>
        <v>14.765000000000001</v>
      </c>
      <c r="X28" s="57">
        <f t="shared" si="2"/>
        <v>13.622999999999999</v>
      </c>
      <c r="Y28" s="57">
        <f t="shared" si="2"/>
        <v>6.8159999999999998</v>
      </c>
      <c r="Z28" s="58" t="str">
        <f t="shared" si="2"/>
        <v/>
      </c>
      <c r="AA28" s="59">
        <f>SUM(AA25:AA27)</f>
        <v>728.23100000000022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30.7</v>
      </c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30.7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30.7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30.7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30.7</v>
      </c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30.7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30.7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30.7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11.071</v>
      </c>
      <c r="C47" s="83">
        <f t="shared" ref="C47:Z47" si="8">IF(LEN(C$2)&gt;0,C14+C22+C36,"")</f>
        <v>12.649000000000001</v>
      </c>
      <c r="D47" s="83">
        <f t="shared" si="8"/>
        <v>11.301</v>
      </c>
      <c r="E47" s="83">
        <f t="shared" si="8"/>
        <v>10.333</v>
      </c>
      <c r="F47" s="83">
        <f t="shared" si="8"/>
        <v>8.9670000000000005</v>
      </c>
      <c r="G47" s="83">
        <f t="shared" si="8"/>
        <v>8.6879999999999988</v>
      </c>
      <c r="H47" s="83">
        <f t="shared" si="8"/>
        <v>36.456000000000003</v>
      </c>
      <c r="I47" s="83">
        <f t="shared" si="8"/>
        <v>14.052</v>
      </c>
      <c r="J47" s="83">
        <f t="shared" si="8"/>
        <v>8.2379999999999995</v>
      </c>
      <c r="K47" s="83">
        <f t="shared" si="8"/>
        <v>6.407</v>
      </c>
      <c r="L47" s="83">
        <f t="shared" si="8"/>
        <v>7.577</v>
      </c>
      <c r="M47" s="83">
        <f t="shared" si="8"/>
        <v>13.866</v>
      </c>
      <c r="N47" s="83">
        <f t="shared" si="8"/>
        <v>42.39200000000001</v>
      </c>
      <c r="O47" s="83">
        <f t="shared" si="8"/>
        <v>55.704000000000008</v>
      </c>
      <c r="P47" s="83">
        <f t="shared" si="8"/>
        <v>82.783000000000001</v>
      </c>
      <c r="Q47" s="83">
        <f t="shared" si="8"/>
        <v>98.363</v>
      </c>
      <c r="R47" s="83">
        <f t="shared" si="8"/>
        <v>91.686999999999998</v>
      </c>
      <c r="S47" s="83">
        <f t="shared" si="8"/>
        <v>60.653999999999996</v>
      </c>
      <c r="T47" s="83">
        <f t="shared" si="8"/>
        <v>55.825000000000003</v>
      </c>
      <c r="U47" s="83">
        <f t="shared" si="8"/>
        <v>66.86999999999999</v>
      </c>
      <c r="V47" s="83">
        <f t="shared" si="8"/>
        <v>19.844000000000001</v>
      </c>
      <c r="W47" s="83">
        <f t="shared" si="8"/>
        <v>14.765000000000001</v>
      </c>
      <c r="X47" s="83">
        <f t="shared" si="8"/>
        <v>13.623000000000001</v>
      </c>
      <c r="Y47" s="83">
        <f t="shared" si="8"/>
        <v>6.8159999999999998</v>
      </c>
      <c r="Z47" s="84" t="str">
        <f t="shared" si="8"/>
        <v/>
      </c>
      <c r="AA47" s="100">
        <f>SUM(B47:Z47)</f>
        <v>758.93100000000015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11.071000000000002</v>
      </c>
      <c r="C4" s="18">
        <v>12.648999999999999</v>
      </c>
      <c r="D4" s="18">
        <v>11.301</v>
      </c>
      <c r="E4" s="18">
        <v>10.332999999999998</v>
      </c>
      <c r="F4" s="18">
        <v>8.9670000000000005</v>
      </c>
      <c r="G4" s="18">
        <v>8.6880000000000006</v>
      </c>
      <c r="H4" s="18">
        <v>36.453000000000003</v>
      </c>
      <c r="I4" s="18">
        <v>14.076000000000001</v>
      </c>
      <c r="J4" s="18">
        <v>8.2379999999999995</v>
      </c>
      <c r="K4" s="18">
        <v>6.407</v>
      </c>
      <c r="L4" s="18">
        <v>7.577</v>
      </c>
      <c r="M4" s="18">
        <v>13.866000000000001</v>
      </c>
      <c r="N4" s="18">
        <v>42.392000000000003</v>
      </c>
      <c r="O4" s="18">
        <v>55.703999999999994</v>
      </c>
      <c r="P4" s="18">
        <v>82.783000000000001</v>
      </c>
      <c r="Q4" s="18">
        <v>98.362999999999985</v>
      </c>
      <c r="R4" s="18">
        <v>91.676999999999992</v>
      </c>
      <c r="S4" s="18">
        <v>60.652000000000001</v>
      </c>
      <c r="T4" s="18">
        <v>55.847000000000001</v>
      </c>
      <c r="U4" s="18">
        <v>66.840999999999994</v>
      </c>
      <c r="V4" s="18">
        <v>19.88</v>
      </c>
      <c r="W4" s="18">
        <v>14.728</v>
      </c>
      <c r="X4" s="18">
        <v>13.593999999999999</v>
      </c>
      <c r="Y4" s="18">
        <v>6.8160000000000007</v>
      </c>
      <c r="Z4" s="19"/>
      <c r="AA4" s="20">
        <f>SUM(B4:Z4)</f>
        <v>758.90300000000013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121.08</v>
      </c>
      <c r="C7" s="28">
        <v>120</v>
      </c>
      <c r="D7" s="28">
        <v>118.02</v>
      </c>
      <c r="E7" s="28">
        <v>116.21</v>
      </c>
      <c r="F7" s="28">
        <v>113.93</v>
      </c>
      <c r="G7" s="28">
        <v>124.87</v>
      </c>
      <c r="H7" s="28">
        <v>150.07</v>
      </c>
      <c r="I7" s="28">
        <v>184.83</v>
      </c>
      <c r="J7" s="28">
        <v>191.24</v>
      </c>
      <c r="K7" s="28">
        <v>159.52000000000001</v>
      </c>
      <c r="L7" s="28">
        <v>147.77000000000001</v>
      </c>
      <c r="M7" s="28">
        <v>128.22</v>
      </c>
      <c r="N7" s="28">
        <v>122.41</v>
      </c>
      <c r="O7" s="28">
        <v>120.08</v>
      </c>
      <c r="P7" s="28">
        <v>129.74</v>
      </c>
      <c r="Q7" s="28">
        <v>167.09</v>
      </c>
      <c r="R7" s="28">
        <v>185.65</v>
      </c>
      <c r="S7" s="28">
        <v>186.96</v>
      </c>
      <c r="T7" s="28">
        <v>190.6</v>
      </c>
      <c r="U7" s="28">
        <v>240</v>
      </c>
      <c r="V7" s="28">
        <v>200</v>
      </c>
      <c r="W7" s="28">
        <v>184</v>
      </c>
      <c r="X7" s="28">
        <v>173</v>
      </c>
      <c r="Y7" s="28">
        <v>147.77000000000001</v>
      </c>
      <c r="Z7" s="29"/>
      <c r="AA7" s="30">
        <v>155.1275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20</v>
      </c>
      <c r="O10" s="42">
        <v>20</v>
      </c>
      <c r="P10" s="42">
        <v>20</v>
      </c>
      <c r="Q10" s="42">
        <v>20</v>
      </c>
      <c r="R10" s="42">
        <v>20</v>
      </c>
      <c r="S10" s="42">
        <v>20</v>
      </c>
      <c r="T10" s="42">
        <v>20</v>
      </c>
      <c r="U10" s="42"/>
      <c r="V10" s="42"/>
      <c r="W10" s="42"/>
      <c r="X10" s="42"/>
      <c r="Y10" s="42"/>
      <c r="Z10" s="43"/>
      <c r="AA10" s="44">
        <f>SUM(B10:Z10)</f>
        <v>140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16.593</v>
      </c>
      <c r="O11" s="47">
        <v>28.716000000000001</v>
      </c>
      <c r="P11" s="47">
        <v>54.491999999999997</v>
      </c>
      <c r="Q11" s="47">
        <v>56.192</v>
      </c>
      <c r="R11" s="47">
        <v>39.435000000000002</v>
      </c>
      <c r="S11" s="47">
        <v>19.116</v>
      </c>
      <c r="T11" s="47">
        <v>18.914000000000001</v>
      </c>
      <c r="U11" s="47"/>
      <c r="V11" s="47"/>
      <c r="W11" s="47"/>
      <c r="X11" s="47"/>
      <c r="Y11" s="47"/>
      <c r="Z11" s="48"/>
      <c r="AA11" s="49">
        <f>SUM(B11:Z11)</f>
        <v>233.45799999999997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8.838000000000001</v>
      </c>
      <c r="C13" s="52">
        <v>10.576999999999998</v>
      </c>
      <c r="D13" s="52">
        <v>8.5240000000000009</v>
      </c>
      <c r="E13" s="52">
        <v>8.3369999999999997</v>
      </c>
      <c r="F13" s="52">
        <v>6.431</v>
      </c>
      <c r="G13" s="52">
        <v>6.3150000000000004</v>
      </c>
      <c r="H13" s="52">
        <v>34.677</v>
      </c>
      <c r="I13" s="52">
        <v>6.9660000000000002</v>
      </c>
      <c r="J13" s="52">
        <v>6.3999999999999995</v>
      </c>
      <c r="K13" s="52">
        <v>5.1189999999999998</v>
      </c>
      <c r="L13" s="52">
        <v>6.4609999999999994</v>
      </c>
      <c r="M13" s="52">
        <v>13.493</v>
      </c>
      <c r="N13" s="52">
        <v>5.7989999999999995</v>
      </c>
      <c r="O13" s="52">
        <v>6.9880000000000004</v>
      </c>
      <c r="P13" s="52">
        <v>8.2910000000000004</v>
      </c>
      <c r="Q13" s="52">
        <v>8.8710000000000004</v>
      </c>
      <c r="R13" s="52"/>
      <c r="S13" s="52"/>
      <c r="T13" s="52"/>
      <c r="U13" s="52"/>
      <c r="V13" s="52"/>
      <c r="W13" s="52"/>
      <c r="X13" s="52"/>
      <c r="Y13" s="52">
        <v>6.1579999999999995</v>
      </c>
      <c r="Z13" s="53"/>
      <c r="AA13" s="54">
        <f>SUM(B13:Z13)</f>
        <v>158.24499999999998</v>
      </c>
    </row>
    <row r="14" spans="1:27" ht="30" customHeight="1" thickBot="1" x14ac:dyDescent="0.25">
      <c r="A14" s="55" t="s">
        <v>10</v>
      </c>
      <c r="B14" s="56">
        <f>IF(LEN(B$2)&gt;0,SUM(B10:B13),"")</f>
        <v>8.838000000000001</v>
      </c>
      <c r="C14" s="57">
        <f t="shared" ref="C14:Z14" si="0">IF(LEN(C$2)&gt;0,SUM(C10:C13),"")</f>
        <v>10.576999999999998</v>
      </c>
      <c r="D14" s="57">
        <f t="shared" si="0"/>
        <v>8.5240000000000009</v>
      </c>
      <c r="E14" s="57">
        <f t="shared" si="0"/>
        <v>8.3369999999999997</v>
      </c>
      <c r="F14" s="57">
        <f t="shared" si="0"/>
        <v>6.431</v>
      </c>
      <c r="G14" s="57">
        <f t="shared" si="0"/>
        <v>6.3150000000000004</v>
      </c>
      <c r="H14" s="57">
        <f t="shared" si="0"/>
        <v>34.677</v>
      </c>
      <c r="I14" s="57">
        <f t="shared" si="0"/>
        <v>6.9660000000000002</v>
      </c>
      <c r="J14" s="57">
        <f t="shared" si="0"/>
        <v>6.3999999999999995</v>
      </c>
      <c r="K14" s="57">
        <f t="shared" si="0"/>
        <v>5.1189999999999998</v>
      </c>
      <c r="L14" s="57">
        <f t="shared" si="0"/>
        <v>6.4609999999999994</v>
      </c>
      <c r="M14" s="57">
        <f t="shared" si="0"/>
        <v>13.493</v>
      </c>
      <c r="N14" s="57">
        <f t="shared" si="0"/>
        <v>42.392000000000003</v>
      </c>
      <c r="O14" s="57">
        <f t="shared" si="0"/>
        <v>55.704000000000001</v>
      </c>
      <c r="P14" s="57">
        <f t="shared" si="0"/>
        <v>82.782999999999987</v>
      </c>
      <c r="Q14" s="57">
        <f t="shared" si="0"/>
        <v>85.063000000000002</v>
      </c>
      <c r="R14" s="57">
        <f t="shared" si="0"/>
        <v>59.435000000000002</v>
      </c>
      <c r="S14" s="57">
        <f t="shared" si="0"/>
        <v>39.116</v>
      </c>
      <c r="T14" s="57">
        <f t="shared" si="0"/>
        <v>38.914000000000001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6.1579999999999995</v>
      </c>
      <c r="Z14" s="58" t="str">
        <f t="shared" si="0"/>
        <v/>
      </c>
      <c r="AA14" s="59">
        <f>SUM(AA9:AA13)</f>
        <v>531.70299999999997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>
        <v>1.1000000000000001</v>
      </c>
      <c r="W17" s="67">
        <v>1.1000000000000001</v>
      </c>
      <c r="X17" s="67">
        <v>1.1000000000000001</v>
      </c>
      <c r="Y17" s="67"/>
      <c r="Z17" s="68"/>
      <c r="AA17" s="69">
        <f>SUM(B17:Z17)</f>
        <v>3.3000000000000003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2.2330000000000001</v>
      </c>
      <c r="C19" s="76">
        <v>2.0720000000000001</v>
      </c>
      <c r="D19" s="76">
        <v>2.7770000000000001</v>
      </c>
      <c r="E19" s="76">
        <v>1.996</v>
      </c>
      <c r="F19" s="76">
        <v>2.536</v>
      </c>
      <c r="G19" s="76">
        <v>2.3730000000000002</v>
      </c>
      <c r="H19" s="76">
        <v>1.776</v>
      </c>
      <c r="I19" s="76">
        <v>2.11</v>
      </c>
      <c r="J19" s="76">
        <v>1.8380000000000001</v>
      </c>
      <c r="K19" s="76">
        <v>1.288</v>
      </c>
      <c r="L19" s="76">
        <v>1.1160000000000001</v>
      </c>
      <c r="M19" s="76">
        <v>0.373</v>
      </c>
      <c r="N19" s="76"/>
      <c r="O19" s="76"/>
      <c r="P19" s="76"/>
      <c r="Q19" s="76"/>
      <c r="R19" s="76">
        <v>1.9419999999999999</v>
      </c>
      <c r="S19" s="76">
        <v>3.6360000000000001</v>
      </c>
      <c r="T19" s="76">
        <v>3.133</v>
      </c>
      <c r="U19" s="76">
        <v>3.8410000000000002</v>
      </c>
      <c r="V19" s="76">
        <v>5.38</v>
      </c>
      <c r="W19" s="76">
        <v>2.6280000000000001</v>
      </c>
      <c r="X19" s="76">
        <v>7.8940000000000001</v>
      </c>
      <c r="Y19" s="76">
        <v>0.65800000000000003</v>
      </c>
      <c r="Z19" s="73"/>
      <c r="AA19" s="74">
        <f>SUM(B19:Z19)</f>
        <v>51.6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2.2330000000000001</v>
      </c>
      <c r="C22" s="83">
        <f t="shared" si="1"/>
        <v>2.0720000000000001</v>
      </c>
      <c r="D22" s="83">
        <f t="shared" si="1"/>
        <v>2.7770000000000001</v>
      </c>
      <c r="E22" s="83">
        <f t="shared" si="1"/>
        <v>1.996</v>
      </c>
      <c r="F22" s="83">
        <f t="shared" si="1"/>
        <v>2.536</v>
      </c>
      <c r="G22" s="83">
        <f t="shared" si="1"/>
        <v>2.3730000000000002</v>
      </c>
      <c r="H22" s="83">
        <f t="shared" si="1"/>
        <v>1.776</v>
      </c>
      <c r="I22" s="83">
        <f t="shared" si="1"/>
        <v>2.11</v>
      </c>
      <c r="J22" s="83">
        <f t="shared" si="1"/>
        <v>1.8380000000000001</v>
      </c>
      <c r="K22" s="83">
        <f t="shared" si="1"/>
        <v>1.288</v>
      </c>
      <c r="L22" s="83">
        <f t="shared" si="1"/>
        <v>1.1160000000000001</v>
      </c>
      <c r="M22" s="83">
        <f t="shared" si="1"/>
        <v>0.373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1.9419999999999999</v>
      </c>
      <c r="S22" s="83">
        <f t="shared" si="1"/>
        <v>3.6360000000000001</v>
      </c>
      <c r="T22" s="83">
        <f t="shared" si="1"/>
        <v>3.133</v>
      </c>
      <c r="U22" s="83">
        <f t="shared" si="1"/>
        <v>3.8410000000000002</v>
      </c>
      <c r="V22" s="83">
        <f t="shared" si="1"/>
        <v>6.48</v>
      </c>
      <c r="W22" s="83">
        <f t="shared" si="1"/>
        <v>3.7280000000000002</v>
      </c>
      <c r="X22" s="83">
        <f t="shared" si="1"/>
        <v>8.9939999999999998</v>
      </c>
      <c r="Y22" s="83">
        <f t="shared" si="1"/>
        <v>0.65800000000000003</v>
      </c>
      <c r="Z22" s="84">
        <f t="shared" si="1"/>
        <v>0</v>
      </c>
      <c r="AA22" s="85">
        <f t="shared" si="1"/>
        <v>54.9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11.071</v>
      </c>
      <c r="C26" s="72">
        <v>12.648999999999999</v>
      </c>
      <c r="D26" s="72">
        <v>11.301</v>
      </c>
      <c r="E26" s="72">
        <v>10.333</v>
      </c>
      <c r="F26" s="72">
        <v>8.9670000000000005</v>
      </c>
      <c r="G26" s="72">
        <v>8.6880000000000006</v>
      </c>
      <c r="H26" s="72">
        <v>36.453000000000003</v>
      </c>
      <c r="I26" s="72">
        <v>9.0760000000000005</v>
      </c>
      <c r="J26" s="72">
        <v>8.2379999999999995</v>
      </c>
      <c r="K26" s="72">
        <v>6.407</v>
      </c>
      <c r="L26" s="72">
        <v>7.577</v>
      </c>
      <c r="M26" s="72">
        <v>13.866</v>
      </c>
      <c r="N26" s="72">
        <v>42.392000000000003</v>
      </c>
      <c r="O26" s="72">
        <v>55.704000000000001</v>
      </c>
      <c r="P26" s="72">
        <v>82.783000000000001</v>
      </c>
      <c r="Q26" s="72">
        <v>85.063000000000002</v>
      </c>
      <c r="R26" s="72">
        <v>61.377000000000002</v>
      </c>
      <c r="S26" s="72">
        <v>42.752000000000002</v>
      </c>
      <c r="T26" s="72">
        <v>42.046999999999997</v>
      </c>
      <c r="U26" s="72">
        <v>3.8410000000000002</v>
      </c>
      <c r="V26" s="72">
        <v>6.48</v>
      </c>
      <c r="W26" s="72">
        <v>3.7280000000000002</v>
      </c>
      <c r="X26" s="72">
        <v>8.9939999999999998</v>
      </c>
      <c r="Y26" s="72">
        <v>6.8159999999999998</v>
      </c>
      <c r="Z26" s="73"/>
      <c r="AA26" s="74">
        <f>SUM(B26:Z26)</f>
        <v>586.60300000000007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11.071</v>
      </c>
      <c r="C28" s="57">
        <f t="shared" si="2"/>
        <v>12.648999999999999</v>
      </c>
      <c r="D28" s="57">
        <f t="shared" si="2"/>
        <v>11.301</v>
      </c>
      <c r="E28" s="57">
        <f t="shared" si="2"/>
        <v>10.333</v>
      </c>
      <c r="F28" s="57">
        <f t="shared" si="2"/>
        <v>8.9670000000000005</v>
      </c>
      <c r="G28" s="57">
        <f t="shared" si="2"/>
        <v>8.6880000000000006</v>
      </c>
      <c r="H28" s="57">
        <f t="shared" si="2"/>
        <v>36.453000000000003</v>
      </c>
      <c r="I28" s="57">
        <f t="shared" si="2"/>
        <v>9.0760000000000005</v>
      </c>
      <c r="J28" s="57">
        <f t="shared" si="2"/>
        <v>8.2379999999999995</v>
      </c>
      <c r="K28" s="57">
        <f t="shared" si="2"/>
        <v>6.407</v>
      </c>
      <c r="L28" s="57">
        <f t="shared" si="2"/>
        <v>7.577</v>
      </c>
      <c r="M28" s="57">
        <f t="shared" si="2"/>
        <v>13.866</v>
      </c>
      <c r="N28" s="57">
        <f t="shared" si="2"/>
        <v>42.392000000000003</v>
      </c>
      <c r="O28" s="57">
        <f t="shared" si="2"/>
        <v>55.704000000000001</v>
      </c>
      <c r="P28" s="57">
        <f t="shared" si="2"/>
        <v>82.783000000000001</v>
      </c>
      <c r="Q28" s="57">
        <f t="shared" si="2"/>
        <v>85.063000000000002</v>
      </c>
      <c r="R28" s="57">
        <f t="shared" si="2"/>
        <v>61.377000000000002</v>
      </c>
      <c r="S28" s="57">
        <f t="shared" si="2"/>
        <v>42.752000000000002</v>
      </c>
      <c r="T28" s="57">
        <f t="shared" si="2"/>
        <v>42.046999999999997</v>
      </c>
      <c r="U28" s="57">
        <f t="shared" si="2"/>
        <v>3.8410000000000002</v>
      </c>
      <c r="V28" s="57">
        <f t="shared" si="2"/>
        <v>6.48</v>
      </c>
      <c r="W28" s="57">
        <f t="shared" si="2"/>
        <v>3.7280000000000002</v>
      </c>
      <c r="X28" s="57">
        <f t="shared" si="2"/>
        <v>8.9939999999999998</v>
      </c>
      <c r="Y28" s="57">
        <f t="shared" si="2"/>
        <v>6.8159999999999998</v>
      </c>
      <c r="Z28" s="58">
        <f t="shared" si="2"/>
        <v>0</v>
      </c>
      <c r="AA28" s="59">
        <f t="shared" si="2"/>
        <v>586.60300000000007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>
        <v>5</v>
      </c>
      <c r="J35" s="94"/>
      <c r="K35" s="94"/>
      <c r="L35" s="94"/>
      <c r="M35" s="94"/>
      <c r="N35" s="94"/>
      <c r="O35" s="94"/>
      <c r="P35" s="94"/>
      <c r="Q35" s="94">
        <v>13.3</v>
      </c>
      <c r="R35" s="94">
        <v>30.3</v>
      </c>
      <c r="S35" s="94">
        <v>17.899999999999999</v>
      </c>
      <c r="T35" s="94">
        <v>13.8</v>
      </c>
      <c r="U35" s="94">
        <v>63</v>
      </c>
      <c r="V35" s="94">
        <v>13.4</v>
      </c>
      <c r="W35" s="94">
        <v>11</v>
      </c>
      <c r="X35" s="94">
        <v>4.5999999999999996</v>
      </c>
      <c r="Y35" s="94"/>
      <c r="Z35" s="95"/>
      <c r="AA35" s="74">
        <f t="shared" si="3"/>
        <v>172.3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5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13.3</v>
      </c>
      <c r="R36" s="83">
        <f t="shared" si="4"/>
        <v>30.3</v>
      </c>
      <c r="S36" s="83">
        <f t="shared" si="4"/>
        <v>17.899999999999999</v>
      </c>
      <c r="T36" s="83">
        <f t="shared" si="4"/>
        <v>13.8</v>
      </c>
      <c r="U36" s="83">
        <f t="shared" si="4"/>
        <v>63</v>
      </c>
      <c r="V36" s="83">
        <f t="shared" si="4"/>
        <v>13.4</v>
      </c>
      <c r="W36" s="83">
        <f t="shared" si="4"/>
        <v>11</v>
      </c>
      <c r="X36" s="83">
        <f t="shared" si="4"/>
        <v>4.5999999999999996</v>
      </c>
      <c r="Y36" s="83">
        <f t="shared" si="4"/>
        <v>0</v>
      </c>
      <c r="Z36" s="84">
        <f t="shared" si="4"/>
        <v>0</v>
      </c>
      <c r="AA36" s="85">
        <f t="shared" si="3"/>
        <v>172.3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>
        <v>5</v>
      </c>
      <c r="J43" s="94"/>
      <c r="K43" s="94"/>
      <c r="L43" s="94"/>
      <c r="M43" s="94"/>
      <c r="N43" s="94"/>
      <c r="O43" s="94"/>
      <c r="P43" s="94"/>
      <c r="Q43" s="94">
        <v>13.3</v>
      </c>
      <c r="R43" s="94">
        <v>30.3</v>
      </c>
      <c r="S43" s="94">
        <v>17.899999999999999</v>
      </c>
      <c r="T43" s="94">
        <v>13.8</v>
      </c>
      <c r="U43" s="94">
        <v>63</v>
      </c>
      <c r="V43" s="94">
        <v>13.4</v>
      </c>
      <c r="W43" s="94">
        <v>11</v>
      </c>
      <c r="X43" s="94">
        <v>4.5999999999999996</v>
      </c>
      <c r="Y43" s="94"/>
      <c r="Z43" s="95"/>
      <c r="AA43" s="74">
        <f t="shared" si="5"/>
        <v>172.3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5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13.3</v>
      </c>
      <c r="R44" s="83">
        <f t="shared" si="6"/>
        <v>30.3</v>
      </c>
      <c r="S44" s="83">
        <f t="shared" si="6"/>
        <v>17.899999999999999</v>
      </c>
      <c r="T44" s="83">
        <f t="shared" si="6"/>
        <v>13.8</v>
      </c>
      <c r="U44" s="83">
        <f t="shared" si="6"/>
        <v>63</v>
      </c>
      <c r="V44" s="83">
        <f t="shared" si="6"/>
        <v>13.4</v>
      </c>
      <c r="W44" s="83">
        <f t="shared" si="6"/>
        <v>11</v>
      </c>
      <c r="X44" s="83">
        <f t="shared" si="6"/>
        <v>4.5999999999999996</v>
      </c>
      <c r="Y44" s="83">
        <f t="shared" si="6"/>
        <v>0</v>
      </c>
      <c r="Z44" s="84">
        <f t="shared" si="6"/>
        <v>0</v>
      </c>
      <c r="AA44" s="85">
        <f t="shared" si="5"/>
        <v>172.3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11.071000000000002</v>
      </c>
      <c r="C47" s="83">
        <f t="shared" ref="C47:Z47" si="8">SUM(C10:C13)+C22+C36</f>
        <v>12.648999999999997</v>
      </c>
      <c r="D47" s="83">
        <f t="shared" si="8"/>
        <v>11.301000000000002</v>
      </c>
      <c r="E47" s="83">
        <f t="shared" si="8"/>
        <v>10.333</v>
      </c>
      <c r="F47" s="83">
        <f t="shared" si="8"/>
        <v>8.9670000000000005</v>
      </c>
      <c r="G47" s="83">
        <f t="shared" si="8"/>
        <v>8.6880000000000006</v>
      </c>
      <c r="H47" s="83">
        <f t="shared" si="8"/>
        <v>36.453000000000003</v>
      </c>
      <c r="I47" s="83">
        <f t="shared" si="8"/>
        <v>14.076000000000001</v>
      </c>
      <c r="J47" s="83">
        <f t="shared" si="8"/>
        <v>8.2379999999999995</v>
      </c>
      <c r="K47" s="83">
        <f t="shared" si="8"/>
        <v>6.407</v>
      </c>
      <c r="L47" s="83">
        <f t="shared" si="8"/>
        <v>7.577</v>
      </c>
      <c r="M47" s="83">
        <f t="shared" si="8"/>
        <v>13.866</v>
      </c>
      <c r="N47" s="83">
        <f t="shared" si="8"/>
        <v>42.392000000000003</v>
      </c>
      <c r="O47" s="83">
        <f t="shared" si="8"/>
        <v>55.704000000000001</v>
      </c>
      <c r="P47" s="83">
        <f t="shared" si="8"/>
        <v>82.782999999999987</v>
      </c>
      <c r="Q47" s="83">
        <f t="shared" si="8"/>
        <v>98.363</v>
      </c>
      <c r="R47" s="83">
        <f t="shared" si="8"/>
        <v>91.677000000000007</v>
      </c>
      <c r="S47" s="83">
        <f t="shared" si="8"/>
        <v>60.652000000000001</v>
      </c>
      <c r="T47" s="83">
        <f t="shared" si="8"/>
        <v>55.847000000000008</v>
      </c>
      <c r="U47" s="83">
        <f t="shared" si="8"/>
        <v>66.840999999999994</v>
      </c>
      <c r="V47" s="83">
        <f t="shared" si="8"/>
        <v>19.880000000000003</v>
      </c>
      <c r="W47" s="83">
        <f t="shared" si="8"/>
        <v>14.728</v>
      </c>
      <c r="X47" s="83">
        <f t="shared" si="8"/>
        <v>13.593999999999999</v>
      </c>
      <c r="Y47" s="83">
        <f t="shared" si="8"/>
        <v>6.8159999999999998</v>
      </c>
      <c r="Z47" s="84">
        <f t="shared" si="8"/>
        <v>0</v>
      </c>
      <c r="AA47" s="100">
        <f>SUM(B47:Z47)</f>
        <v>758.90300000000002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-30.7</v>
      </c>
      <c r="I4" s="18">
        <v>5</v>
      </c>
      <c r="J4" s="18"/>
      <c r="K4" s="18"/>
      <c r="L4" s="18"/>
      <c r="M4" s="18"/>
      <c r="N4" s="18"/>
      <c r="O4" s="18"/>
      <c r="P4" s="18"/>
      <c r="Q4" s="18">
        <v>13.3</v>
      </c>
      <c r="R4" s="18">
        <v>30.3</v>
      </c>
      <c r="S4" s="18">
        <v>17.899999999999999</v>
      </c>
      <c r="T4" s="18">
        <v>13.8</v>
      </c>
      <c r="U4" s="18">
        <v>63</v>
      </c>
      <c r="V4" s="18">
        <v>13.4</v>
      </c>
      <c r="W4" s="18">
        <v>11</v>
      </c>
      <c r="X4" s="18">
        <v>4.5999999999999996</v>
      </c>
      <c r="Y4" s="18"/>
      <c r="Z4" s="19"/>
      <c r="AA4" s="107">
        <f>SUM(B4:Z4)</f>
        <v>141.6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121.08</v>
      </c>
      <c r="C7" s="113">
        <v>120</v>
      </c>
      <c r="D7" s="113">
        <v>118.02</v>
      </c>
      <c r="E7" s="113">
        <v>116.21</v>
      </c>
      <c r="F7" s="113">
        <v>113.93</v>
      </c>
      <c r="G7" s="113">
        <v>124.87</v>
      </c>
      <c r="H7" s="113">
        <v>150.07</v>
      </c>
      <c r="I7" s="113">
        <v>184.83</v>
      </c>
      <c r="J7" s="113">
        <v>191.24</v>
      </c>
      <c r="K7" s="113">
        <v>159.52000000000001</v>
      </c>
      <c r="L7" s="113">
        <v>147.77000000000001</v>
      </c>
      <c r="M7" s="113">
        <v>128.22</v>
      </c>
      <c r="N7" s="113">
        <v>122.41</v>
      </c>
      <c r="O7" s="113">
        <v>120.08</v>
      </c>
      <c r="P7" s="113">
        <v>129.74</v>
      </c>
      <c r="Q7" s="113">
        <v>167.09</v>
      </c>
      <c r="R7" s="113">
        <v>185.65</v>
      </c>
      <c r="S7" s="113">
        <v>186.96</v>
      </c>
      <c r="T7" s="113">
        <v>190.6</v>
      </c>
      <c r="U7" s="113">
        <v>240</v>
      </c>
      <c r="V7" s="113">
        <v>200</v>
      </c>
      <c r="W7" s="113">
        <v>184</v>
      </c>
      <c r="X7" s="113">
        <v>173</v>
      </c>
      <c r="Y7" s="113">
        <v>147.77000000000001</v>
      </c>
      <c r="Z7" s="114"/>
      <c r="AA7" s="115">
        <v>155.1275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>
        <v>30.7</v>
      </c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30.7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30.7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30.7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>
        <v>5</v>
      </c>
      <c r="J23" s="129"/>
      <c r="K23" s="129"/>
      <c r="L23" s="129"/>
      <c r="M23" s="129"/>
      <c r="N23" s="129"/>
      <c r="O23" s="129"/>
      <c r="P23" s="129"/>
      <c r="Q23" s="129">
        <v>13.3</v>
      </c>
      <c r="R23" s="129">
        <v>30.3</v>
      </c>
      <c r="S23" s="129">
        <v>17.899999999999999</v>
      </c>
      <c r="T23" s="129">
        <v>13.8</v>
      </c>
      <c r="U23" s="129">
        <v>63</v>
      </c>
      <c r="V23" s="125">
        <v>13.4</v>
      </c>
      <c r="W23" s="129">
        <v>11</v>
      </c>
      <c r="X23" s="129">
        <v>4.5999999999999996</v>
      </c>
      <c r="Y23" s="129"/>
      <c r="Z23" s="127"/>
      <c r="AA23" s="128">
        <f t="shared" si="2"/>
        <v>172.3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5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13.3</v>
      </c>
      <c r="R24" s="131">
        <f t="shared" si="3"/>
        <v>30.3</v>
      </c>
      <c r="S24" s="131">
        <f t="shared" si="3"/>
        <v>17.899999999999999</v>
      </c>
      <c r="T24" s="131">
        <f t="shared" si="3"/>
        <v>13.8</v>
      </c>
      <c r="U24" s="131">
        <f t="shared" si="3"/>
        <v>63</v>
      </c>
      <c r="V24" s="131">
        <f t="shared" si="3"/>
        <v>13.4</v>
      </c>
      <c r="W24" s="131">
        <f t="shared" si="3"/>
        <v>11</v>
      </c>
      <c r="X24" s="131">
        <f t="shared" si="3"/>
        <v>4.5999999999999996</v>
      </c>
      <c r="Y24" s="131">
        <f t="shared" si="3"/>
        <v>0</v>
      </c>
      <c r="Z24" s="132" t="str">
        <f t="shared" si="3"/>
        <v/>
      </c>
      <c r="AA24" s="85">
        <f t="shared" si="2"/>
        <v>172.3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2021-09-26T20:28:17Z</dcterms:created>
  <dcterms:modified xsi:type="dcterms:W3CDTF">2021-09-26T20:28:17Z</dcterms:modified>
</cp:coreProperties>
</file>