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[1]SPOT_Orders_OverView_01!$A$22:$A$32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<sst xmlns="http://schemas.openxmlformats.org/spreadsheetml/2006/main" count="109" uniqueCount="48">
  <si>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25/09/2021 23:25:03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</si>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</sst>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4">
                  <c:v>2.6640000000000001</c:v>
                </c:pt>
                <c:pt idx="12">
                  <c:v>9.0570000000000004</c:v>
                </c:pt>
                <c:pt idx="15">
                  <c:v>5.4610000000000003</c:v>
                </c:pt>
                <c:pt idx="16">
                  <c:v>11.821</c:v>
                </c:pt>
                <c:pt idx="19">
                  <c:v>1.956</c:v>
                </c:pt>
                <c:pt idx="20">
                  <c:v>5.9560000000000004</c:v>
                </c:pt>
                <c:pt idx="22">
                  <c:v>2.9039999999999999</c:v>
                </c:pt>
                <c:pt idx="23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16.399999999999999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0.89</c:v>
                </c:pt>
                <c:pt idx="1">
                  <c:v>1.1200000000000001</c:v>
                </c:pt>
                <c:pt idx="2">
                  <c:v>1.1760000000000002</c:v>
                </c:pt>
                <c:pt idx="3">
                  <c:v>0.38</c:v>
                </c:pt>
                <c:pt idx="4">
                  <c:v>0.05</c:v>
                </c:pt>
                <c:pt idx="5">
                  <c:v>1.63</c:v>
                </c:pt>
                <c:pt idx="6">
                  <c:v>3.5</c:v>
                </c:pt>
                <c:pt idx="7">
                  <c:v>3.4</c:v>
                </c:pt>
                <c:pt idx="8">
                  <c:v>3.17</c:v>
                </c:pt>
                <c:pt idx="9">
                  <c:v>3.53</c:v>
                </c:pt>
                <c:pt idx="10">
                  <c:v>3.88</c:v>
                </c:pt>
                <c:pt idx="11">
                  <c:v>2.67</c:v>
                </c:pt>
                <c:pt idx="13">
                  <c:v>2.2269999999999999</c:v>
                </c:pt>
                <c:pt idx="14">
                  <c:v>1.873</c:v>
                </c:pt>
                <c:pt idx="17">
                  <c:v>1.18</c:v>
                </c:pt>
                <c:pt idx="19">
                  <c:v>10.9</c:v>
                </c:pt>
                <c:pt idx="20">
                  <c:v>10</c:v>
                </c:pt>
                <c:pt idx="21">
                  <c:v>10.870000000000001</c:v>
                </c:pt>
                <c:pt idx="22">
                  <c:v>7.7589999999999995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3099296"/>
        <c:axId val="3930996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5.8759999999999994</c:v>
                </c:pt>
                <c:pt idx="1">
                  <c:v>5.7910000000000004</c:v>
                </c:pt>
                <c:pt idx="2">
                  <c:v>5.6660000000000004</c:v>
                </c:pt>
                <c:pt idx="3">
                  <c:v>5.13</c:v>
                </c:pt>
                <c:pt idx="4">
                  <c:v>7.3340000000000005</c:v>
                </c:pt>
                <c:pt idx="5">
                  <c:v>6.4119999999999999</c:v>
                </c:pt>
                <c:pt idx="6">
                  <c:v>8.5090000000000003</c:v>
                </c:pt>
                <c:pt idx="7">
                  <c:v>8.8949999999999996</c:v>
                </c:pt>
                <c:pt idx="8">
                  <c:v>9.4700000000000006</c:v>
                </c:pt>
                <c:pt idx="9">
                  <c:v>10.167000000000002</c:v>
                </c:pt>
                <c:pt idx="10">
                  <c:v>10.189</c:v>
                </c:pt>
                <c:pt idx="11">
                  <c:v>8.5229999999999997</c:v>
                </c:pt>
                <c:pt idx="12">
                  <c:v>9.0570000000000004</c:v>
                </c:pt>
                <c:pt idx="13">
                  <c:v>2.2270000000000003</c:v>
                </c:pt>
                <c:pt idx="14">
                  <c:v>1.873</c:v>
                </c:pt>
                <c:pt idx="15">
                  <c:v>5.4610000000000003</c:v>
                </c:pt>
                <c:pt idx="16">
                  <c:v>11.821000000000002</c:v>
                </c:pt>
                <c:pt idx="17">
                  <c:v>1.1800000000000002</c:v>
                </c:pt>
                <c:pt idx="18">
                  <c:v>16.427999999999997</c:v>
                </c:pt>
                <c:pt idx="19">
                  <c:v>13.9</c:v>
                </c:pt>
                <c:pt idx="20">
                  <c:v>16</c:v>
                </c:pt>
                <c:pt idx="21">
                  <c:v>10.896000000000001</c:v>
                </c:pt>
                <c:pt idx="22">
                  <c:v>10.700000000000001</c:v>
                </c:pt>
                <c:pt idx="23">
                  <c:v>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099296"/>
        <c:axId val="3930996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170.72</c:v>
                </c:pt>
                <c:pt idx="1">
                  <c:v>140.49</c:v>
                </c:pt>
                <c:pt idx="2">
                  <c:v>117.02</c:v>
                </c:pt>
                <c:pt idx="3">
                  <c:v>111.61</c:v>
                </c:pt>
                <c:pt idx="4">
                  <c:v>109.21</c:v>
                </c:pt>
                <c:pt idx="5">
                  <c:v>108.09</c:v>
                </c:pt>
                <c:pt idx="6">
                  <c:v>109.01</c:v>
                </c:pt>
                <c:pt idx="7">
                  <c:v>110.44</c:v>
                </c:pt>
                <c:pt idx="8">
                  <c:v>109.01</c:v>
                </c:pt>
                <c:pt idx="9">
                  <c:v>109</c:v>
                </c:pt>
                <c:pt idx="10">
                  <c:v>109.01</c:v>
                </c:pt>
                <c:pt idx="11">
                  <c:v>108.57</c:v>
                </c:pt>
                <c:pt idx="12">
                  <c:v>106</c:v>
                </c:pt>
                <c:pt idx="13">
                  <c:v>93.71</c:v>
                </c:pt>
                <c:pt idx="14">
                  <c:v>98.92</c:v>
                </c:pt>
                <c:pt idx="15">
                  <c:v>106</c:v>
                </c:pt>
                <c:pt idx="16">
                  <c:v>108.33</c:v>
                </c:pt>
                <c:pt idx="17">
                  <c:v>170.18</c:v>
                </c:pt>
                <c:pt idx="18">
                  <c:v>174.18</c:v>
                </c:pt>
                <c:pt idx="19">
                  <c:v>200</c:v>
                </c:pt>
                <c:pt idx="20">
                  <c:v>190</c:v>
                </c:pt>
                <c:pt idx="21">
                  <c:v>175.5</c:v>
                </c:pt>
                <c:pt idx="22">
                  <c:v>172</c:v>
                </c:pt>
                <c:pt idx="23">
                  <c:v>126.73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100472"/>
        <c:axId val="393100080"/>
      </c:lineChart>
      <c:catAx>
        <c:axId val="39309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099688"/>
        <c:crosses val="autoZero"/>
        <c:auto val="1"/>
        <c:lblAlgn val="ctr"/>
        <c:lblOffset val="100"/>
        <c:noMultiLvlLbl val="0"/>
      </c:catAx>
      <c:valAx>
        <c:axId val="393099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099296"/>
        <c:crosses val="autoZero"/>
        <c:crossBetween val="between"/>
      </c:valAx>
      <c:valAx>
        <c:axId val="393100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100472"/>
        <c:crosses val="max"/>
        <c:crossBetween val="between"/>
      </c:valAx>
      <c:catAx>
        <c:axId val="393100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3100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44465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42.819000000000003</v>
          </cell>
        </row>
        <row r="28">
          <cell r="C28">
            <v>0</v>
          </cell>
        </row>
        <row r="29">
          <cell r="C29">
            <v>16.399999999999999</v>
          </cell>
        </row>
        <row r="30">
          <cell r="C30">
            <v>70.204999999999998</v>
          </cell>
        </row>
        <row r="31">
          <cell r="C31">
            <v>0</v>
          </cell>
        </row>
        <row r="32">
          <cell r="C32">
            <v>26.194999999999997</v>
          </cell>
        </row>
        <row r="33">
          <cell r="C33">
            <v>38.721999999999994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23.400000000000002</v>
          </cell>
        </row>
        <row r="39">
          <cell r="C39">
            <v>0</v>
          </cell>
        </row>
        <row r="40">
          <cell r="C40">
            <v>5.3229999999999995</v>
          </cell>
        </row>
        <row r="41">
          <cell r="C41">
            <v>0</v>
          </cell>
        </row>
        <row r="42">
          <cell r="C42">
            <v>47.699999999999996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118.08200000000002</v>
          </cell>
        </row>
      </sheetData>
      <sheetData sheetId="4"/>
      <sheetData sheetId="5"/>
      <sheetData sheetId="6"/>
      <sheetData sheetId="7">
        <row r="7">
          <cell r="B7">
            <v>170.72</v>
          </cell>
          <cell r="C7">
            <v>140.49</v>
          </cell>
          <cell r="D7">
            <v>117.02</v>
          </cell>
          <cell r="E7">
            <v>111.61</v>
          </cell>
          <cell r="F7">
            <v>109.21</v>
          </cell>
          <cell r="G7">
            <v>108.09</v>
          </cell>
          <cell r="H7">
            <v>109.01</v>
          </cell>
          <cell r="I7">
            <v>110.44</v>
          </cell>
          <cell r="J7">
            <v>109.01</v>
          </cell>
          <cell r="K7">
            <v>109</v>
          </cell>
          <cell r="L7">
            <v>109.01</v>
          </cell>
          <cell r="M7">
            <v>108.57</v>
          </cell>
          <cell r="N7">
            <v>106</v>
          </cell>
          <cell r="O7">
            <v>93.71</v>
          </cell>
          <cell r="P7">
            <v>98.92</v>
          </cell>
          <cell r="Q7">
            <v>106</v>
          </cell>
          <cell r="R7">
            <v>108.33</v>
          </cell>
          <cell r="S7">
            <v>170.18</v>
          </cell>
          <cell r="T7">
            <v>174.18</v>
          </cell>
          <cell r="U7">
            <v>200</v>
          </cell>
          <cell r="V7">
            <v>190</v>
          </cell>
          <cell r="W7">
            <v>175.5</v>
          </cell>
          <cell r="X7">
            <v>172</v>
          </cell>
          <cell r="Y7">
            <v>126.73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170.72</v>
          </cell>
          <cell r="C7">
            <v>140.49</v>
          </cell>
          <cell r="D7">
            <v>117.02</v>
          </cell>
          <cell r="E7">
            <v>111.61</v>
          </cell>
          <cell r="F7">
            <v>109.21</v>
          </cell>
          <cell r="G7">
            <v>108.09</v>
          </cell>
          <cell r="H7">
            <v>109.01</v>
          </cell>
          <cell r="I7">
            <v>110.44</v>
          </cell>
          <cell r="J7">
            <v>109.01</v>
          </cell>
          <cell r="K7">
            <v>109</v>
          </cell>
          <cell r="L7">
            <v>109.01</v>
          </cell>
          <cell r="M7">
            <v>108.57</v>
          </cell>
          <cell r="N7">
            <v>106</v>
          </cell>
          <cell r="O7">
            <v>93.71</v>
          </cell>
          <cell r="P7">
            <v>98.92</v>
          </cell>
          <cell r="Q7">
            <v>106</v>
          </cell>
          <cell r="R7">
            <v>108.33</v>
          </cell>
          <cell r="S7">
            <v>170.18</v>
          </cell>
          <cell r="T7">
            <v>174.18</v>
          </cell>
          <cell r="U7">
            <v>200</v>
          </cell>
          <cell r="V7">
            <v>190</v>
          </cell>
          <cell r="W7">
            <v>175.5</v>
          </cell>
          <cell r="X7">
            <v>172</v>
          </cell>
          <cell r="Y7">
            <v>126.73</v>
          </cell>
        </row>
        <row r="31">
          <cell r="F31">
            <v>2.6640000000000001</v>
          </cell>
          <cell r="N31">
            <v>9.0570000000000004</v>
          </cell>
          <cell r="Q31">
            <v>5.4610000000000003</v>
          </cell>
          <cell r="R31">
            <v>11.821</v>
          </cell>
          <cell r="Y31">
            <v>3</v>
          </cell>
        </row>
        <row r="35">
          <cell r="U35">
            <v>0.97799999999999998</v>
          </cell>
          <cell r="V35">
            <v>2.9780000000000002</v>
          </cell>
          <cell r="X35">
            <v>1.482</v>
          </cell>
        </row>
        <row r="36">
          <cell r="U36">
            <v>0.97799999999999998</v>
          </cell>
          <cell r="V36">
            <v>2.9780000000000002</v>
          </cell>
          <cell r="X36">
            <v>1.4219999999999999</v>
          </cell>
        </row>
        <row r="57">
          <cell r="B57">
            <v>0.89</v>
          </cell>
          <cell r="C57">
            <v>1.1200000000000001</v>
          </cell>
          <cell r="D57">
            <v>1.1760000000000002</v>
          </cell>
          <cell r="E57">
            <v>0.38</v>
          </cell>
          <cell r="F57">
            <v>0.05</v>
          </cell>
          <cell r="G57">
            <v>1.63</v>
          </cell>
          <cell r="H57">
            <v>3.5</v>
          </cell>
          <cell r="I57">
            <v>3.4</v>
          </cell>
          <cell r="J57">
            <v>3.17</v>
          </cell>
          <cell r="K57">
            <v>3.53</v>
          </cell>
          <cell r="L57">
            <v>3.88</v>
          </cell>
          <cell r="M57">
            <v>2.67</v>
          </cell>
          <cell r="O57">
            <v>2.2269999999999999</v>
          </cell>
          <cell r="P57">
            <v>1.873</v>
          </cell>
          <cell r="S57">
            <v>1.18</v>
          </cell>
          <cell r="U57">
            <v>10.9</v>
          </cell>
          <cell r="V57">
            <v>10</v>
          </cell>
          <cell r="W57">
            <v>10.870000000000001</v>
          </cell>
          <cell r="X57">
            <v>7.7589999999999995</v>
          </cell>
        </row>
        <row r="63">
          <cell r="B63">
            <v>2.117</v>
          </cell>
          <cell r="C63">
            <v>2.0910000000000002</v>
          </cell>
          <cell r="D63">
            <v>2.0590000000000002</v>
          </cell>
          <cell r="E63">
            <v>2.0369999999999999</v>
          </cell>
          <cell r="F63">
            <v>1.94</v>
          </cell>
          <cell r="G63">
            <v>1.909</v>
          </cell>
          <cell r="H63">
            <v>1.9750000000000001</v>
          </cell>
          <cell r="I63">
            <v>2.0569999999999999</v>
          </cell>
          <cell r="J63">
            <v>2.1360000000000001</v>
          </cell>
          <cell r="K63">
            <v>2.2170000000000001</v>
          </cell>
          <cell r="L63">
            <v>2.2989999999999999</v>
          </cell>
          <cell r="M63">
            <v>2.343</v>
          </cell>
          <cell r="U63">
            <v>1</v>
          </cell>
          <cell r="V63">
            <v>1.4999999999999999E-2</v>
          </cell>
        </row>
        <row r="64">
          <cell r="B64">
            <v>2.8690000000000002</v>
          </cell>
          <cell r="C64">
            <v>2.58</v>
          </cell>
          <cell r="D64">
            <v>2.431</v>
          </cell>
          <cell r="E64">
            <v>2.7130000000000001</v>
          </cell>
          <cell r="F64">
            <v>2.68</v>
          </cell>
          <cell r="G64">
            <v>2.8729999999999998</v>
          </cell>
          <cell r="H64">
            <v>3.0339999999999998</v>
          </cell>
          <cell r="I64">
            <v>3.4379999999999997</v>
          </cell>
          <cell r="J64">
            <v>4.1639999999999997</v>
          </cell>
          <cell r="K64">
            <v>4.42</v>
          </cell>
          <cell r="L64">
            <v>4.01</v>
          </cell>
          <cell r="M64">
            <v>3.51</v>
          </cell>
        </row>
        <row r="74">
          <cell r="T74">
            <v>16.399999999999999</v>
          </cell>
        </row>
      </sheetData>
      <sheetData sheetId="17">
        <row r="57">
          <cell r="B57">
            <v>4.7759999999999998</v>
          </cell>
          <cell r="C57">
            <v>4.6909999999999998</v>
          </cell>
          <cell r="D57">
            <v>4.5659999999999998</v>
          </cell>
          <cell r="E57">
            <v>4.03</v>
          </cell>
          <cell r="F57">
            <v>6.234</v>
          </cell>
          <cell r="G57">
            <v>5.3119999999999994</v>
          </cell>
          <cell r="H57">
            <v>7.4089999999999998</v>
          </cell>
          <cell r="I57">
            <v>7.7950000000000008</v>
          </cell>
          <cell r="J57">
            <v>8.3699999999999992</v>
          </cell>
          <cell r="K57">
            <v>9.0670000000000002</v>
          </cell>
          <cell r="L57">
            <v>9.0890000000000004</v>
          </cell>
          <cell r="M57">
            <v>7.423</v>
          </cell>
          <cell r="N57">
            <v>6.476</v>
          </cell>
          <cell r="O57">
            <v>0.33600000000000002</v>
          </cell>
          <cell r="P57">
            <v>0.311</v>
          </cell>
          <cell r="Q57">
            <v>4.2859999999999996</v>
          </cell>
          <cell r="R57">
            <v>10.278000000000002</v>
          </cell>
          <cell r="T57">
            <v>15.227</v>
          </cell>
          <cell r="W57">
            <v>0.20599999999999999</v>
          </cell>
          <cell r="Y57">
            <v>2.2000000000000002</v>
          </cell>
        </row>
        <row r="62">
          <cell r="B62">
            <v>1.1000000000000001</v>
          </cell>
          <cell r="C62">
            <v>1.1000000000000001</v>
          </cell>
          <cell r="D62">
            <v>1.1000000000000001</v>
          </cell>
          <cell r="E62">
            <v>1.1000000000000001</v>
          </cell>
          <cell r="F62">
            <v>1.1000000000000001</v>
          </cell>
          <cell r="G62">
            <v>1.1000000000000001</v>
          </cell>
          <cell r="H62">
            <v>1.1000000000000001</v>
          </cell>
          <cell r="I62">
            <v>1.1000000000000001</v>
          </cell>
          <cell r="J62">
            <v>1.1000000000000001</v>
          </cell>
          <cell r="K62">
            <v>1.1000000000000001</v>
          </cell>
          <cell r="L62">
            <v>1.1000000000000001</v>
          </cell>
          <cell r="M62">
            <v>1.1000000000000001</v>
          </cell>
          <cell r="N62">
            <v>1.1000000000000001</v>
          </cell>
          <cell r="O62">
            <v>1.1000000000000001</v>
          </cell>
          <cell r="P62">
            <v>0.8</v>
          </cell>
          <cell r="Q62">
            <v>0.8</v>
          </cell>
          <cell r="R62">
            <v>0.8</v>
          </cell>
          <cell r="S62">
            <v>0.8</v>
          </cell>
          <cell r="T62">
            <v>0.8</v>
          </cell>
          <cell r="U62">
            <v>0.8</v>
          </cell>
          <cell r="V62">
            <v>0.8</v>
          </cell>
          <cell r="W62">
            <v>0.8</v>
          </cell>
          <cell r="X62">
            <v>0.8</v>
          </cell>
          <cell r="Y62">
            <v>0.8</v>
          </cell>
        </row>
        <row r="64">
          <cell r="N64">
            <v>1.4810000000000001</v>
          </cell>
          <cell r="O64">
            <v>0.79100000000000004</v>
          </cell>
          <cell r="P64">
            <v>0.76200000000000001</v>
          </cell>
          <cell r="Q64">
            <v>0.375</v>
          </cell>
          <cell r="R64">
            <v>0.74299999999999999</v>
          </cell>
          <cell r="S64">
            <v>0.38</v>
          </cell>
          <cell r="T64">
            <v>0.40100000000000002</v>
          </cell>
          <cell r="W64">
            <v>0.39</v>
          </cell>
        </row>
        <row r="74">
          <cell r="U74">
            <v>13.1</v>
          </cell>
          <cell r="V74">
            <v>15.2</v>
          </cell>
          <cell r="W74">
            <v>9.5</v>
          </cell>
          <cell r="X74">
            <v>9.9</v>
          </cell>
        </row>
      </sheetData>
      <sheetData sheetId="18">
        <row r="7">
          <cell r="B7">
            <v>170.72</v>
          </cell>
          <cell r="C7">
            <v>140.49</v>
          </cell>
          <cell r="D7">
            <v>117.02</v>
          </cell>
          <cell r="E7">
            <v>111.61</v>
          </cell>
          <cell r="F7">
            <v>109.21</v>
          </cell>
          <cell r="G7">
            <v>108.09</v>
          </cell>
          <cell r="H7">
            <v>109.01</v>
          </cell>
          <cell r="I7">
            <v>110.44</v>
          </cell>
          <cell r="J7">
            <v>109.01</v>
          </cell>
          <cell r="K7">
            <v>109</v>
          </cell>
          <cell r="L7">
            <v>109.01</v>
          </cell>
          <cell r="M7">
            <v>108.57</v>
          </cell>
          <cell r="N7">
            <v>106</v>
          </cell>
          <cell r="O7">
            <v>93.71</v>
          </cell>
          <cell r="P7">
            <v>98.92</v>
          </cell>
          <cell r="Q7">
            <v>106</v>
          </cell>
          <cell r="R7">
            <v>108.33</v>
          </cell>
          <cell r="S7">
            <v>170.18</v>
          </cell>
          <cell r="T7">
            <v>174.18</v>
          </cell>
          <cell r="U7">
            <v>200</v>
          </cell>
          <cell r="V7">
            <v>190</v>
          </cell>
          <cell r="W7">
            <v>175.5</v>
          </cell>
          <cell r="X7">
            <v>172</v>
          </cell>
          <cell r="Y7">
            <v>126.73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44463</v>
          </cell>
        </row>
        <row r="4">
          <cell r="B4">
            <v>44463</v>
          </cell>
        </row>
        <row r="5">
          <cell r="B5">
            <v>44463</v>
          </cell>
        </row>
        <row r="6">
          <cell r="B6">
            <v>44463</v>
          </cell>
        </row>
        <row r="7">
          <cell r="B7">
            <v>44463</v>
          </cell>
        </row>
        <row r="8">
          <cell r="B8">
            <v>44463</v>
          </cell>
        </row>
        <row r="9">
          <cell r="B9">
            <v>44463</v>
          </cell>
        </row>
        <row r="10">
          <cell r="B10">
            <v>44463</v>
          </cell>
        </row>
        <row r="11">
          <cell r="B11">
            <v>44463</v>
          </cell>
        </row>
        <row r="12">
          <cell r="B12">
            <v>44463</v>
          </cell>
        </row>
        <row r="13">
          <cell r="B13">
            <v>44463</v>
          </cell>
        </row>
        <row r="14">
          <cell r="B14">
            <v>44463</v>
          </cell>
        </row>
        <row r="15">
          <cell r="B15">
            <v>44463</v>
          </cell>
        </row>
        <row r="16">
          <cell r="B16">
            <v>44463</v>
          </cell>
        </row>
      </sheetData>
      <sheetData sheetId="41">
        <row r="2">
          <cell r="C2">
            <v>44466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5.8759999999999994</v>
      </c>
      <c r="C4" s="18">
        <v>5.7910000000000004</v>
      </c>
      <c r="D4" s="18">
        <v>5.6660000000000004</v>
      </c>
      <c r="E4" s="18">
        <v>5.1300000000000008</v>
      </c>
      <c r="F4" s="18">
        <v>7.3339999999999996</v>
      </c>
      <c r="G4" s="18">
        <v>6.4119999999999999</v>
      </c>
      <c r="H4" s="18">
        <v>8.5090000000000003</v>
      </c>
      <c r="I4" s="18">
        <v>8.8949999999999996</v>
      </c>
      <c r="J4" s="18">
        <v>9.4699999999999989</v>
      </c>
      <c r="K4" s="18">
        <v>10.167</v>
      </c>
      <c r="L4" s="18">
        <v>10.189000000000002</v>
      </c>
      <c r="M4" s="18">
        <v>8.5230000000000015</v>
      </c>
      <c r="N4" s="18">
        <v>9.0570000000000004</v>
      </c>
      <c r="O4" s="18">
        <v>2.2269999999999999</v>
      </c>
      <c r="P4" s="18">
        <v>1.873</v>
      </c>
      <c r="Q4" s="18">
        <v>5.4610000000000003</v>
      </c>
      <c r="R4" s="18">
        <v>11.821</v>
      </c>
      <c r="S4" s="18">
        <v>1.18</v>
      </c>
      <c r="T4" s="18">
        <v>16.399999999999999</v>
      </c>
      <c r="U4" s="18">
        <v>13.856</v>
      </c>
      <c r="V4" s="18">
        <v>15.971000000000002</v>
      </c>
      <c r="W4" s="18">
        <v>10.870000000000001</v>
      </c>
      <c r="X4" s="18">
        <v>10.662999999999998</v>
      </c>
      <c r="Y4" s="18">
        <v>3</v>
      </c>
      <c r="Z4" s="19"/>
      <c r="AA4" s="20">
        <f>SUM(B4:Z4)</f>
        <v>194.34100000000004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170.72</v>
      </c>
      <c r="C7" s="28">
        <v>140.49</v>
      </c>
      <c r="D7" s="28">
        <v>117.02</v>
      </c>
      <c r="E7" s="28">
        <v>111.61</v>
      </c>
      <c r="F7" s="28">
        <v>109.21</v>
      </c>
      <c r="G7" s="28">
        <v>108.09</v>
      </c>
      <c r="H7" s="28">
        <v>109.01</v>
      </c>
      <c r="I7" s="28">
        <v>110.44</v>
      </c>
      <c r="J7" s="28">
        <v>109.01</v>
      </c>
      <c r="K7" s="28">
        <v>109</v>
      </c>
      <c r="L7" s="28">
        <v>109.01</v>
      </c>
      <c r="M7" s="28">
        <v>108.57</v>
      </c>
      <c r="N7" s="28">
        <v>106</v>
      </c>
      <c r="O7" s="28">
        <v>93.71</v>
      </c>
      <c r="P7" s="28">
        <v>98.92</v>
      </c>
      <c r="Q7" s="28">
        <v>106</v>
      </c>
      <c r="R7" s="28">
        <v>108.33</v>
      </c>
      <c r="S7" s="28">
        <v>170.18</v>
      </c>
      <c r="T7" s="28">
        <v>174.18</v>
      </c>
      <c r="U7" s="28">
        <v>200</v>
      </c>
      <c r="V7" s="28">
        <v>190</v>
      </c>
      <c r="W7" s="28">
        <v>175.5</v>
      </c>
      <c r="X7" s="28">
        <v>172</v>
      </c>
      <c r="Y7" s="28">
        <v>126.73</v>
      </c>
      <c r="Z7" s="29"/>
      <c r="AA7" s="30">
        <f>IF(SUM(GR_MAINLAND_MCP_SUM_SELL)&lt;&gt;0,AVERAGEIF(GR_MAINLAND_MCP_SUM_SELL,"&lt;&gt;"""),"")</f>
        <v>130.57208333333332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2.6640000000000001</v>
      </c>
      <c r="G11" s="47"/>
      <c r="H11" s="47"/>
      <c r="I11" s="47"/>
      <c r="J11" s="47"/>
      <c r="K11" s="47"/>
      <c r="L11" s="47"/>
      <c r="M11" s="47"/>
      <c r="N11" s="47">
        <v>9.0570000000000004</v>
      </c>
      <c r="O11" s="47"/>
      <c r="P11" s="47"/>
      <c r="Q11" s="47">
        <v>5.4610000000000003</v>
      </c>
      <c r="R11" s="47">
        <v>11.821</v>
      </c>
      <c r="S11" s="47"/>
      <c r="T11" s="47"/>
      <c r="U11" s="47">
        <v>1.956</v>
      </c>
      <c r="V11" s="47">
        <v>5.9560000000000004</v>
      </c>
      <c r="W11" s="47"/>
      <c r="X11" s="47">
        <v>2.9039999999999999</v>
      </c>
      <c r="Y11" s="47">
        <v>3</v>
      </c>
      <c r="Z11" s="48"/>
      <c r="AA11" s="49">
        <f>SUM(B11:Z11)</f>
        <v>42.819000000000003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0.89</v>
      </c>
      <c r="C13" s="52">
        <v>1.1200000000000001</v>
      </c>
      <c r="D13" s="52">
        <v>1.1760000000000002</v>
      </c>
      <c r="E13" s="52">
        <v>0.38</v>
      </c>
      <c r="F13" s="52">
        <v>0.05</v>
      </c>
      <c r="G13" s="52">
        <v>1.63</v>
      </c>
      <c r="H13" s="52">
        <v>3.5</v>
      </c>
      <c r="I13" s="52">
        <v>3.4</v>
      </c>
      <c r="J13" s="52">
        <v>3.17</v>
      </c>
      <c r="K13" s="52">
        <v>3.53</v>
      </c>
      <c r="L13" s="52">
        <v>3.88</v>
      </c>
      <c r="M13" s="52">
        <v>2.67</v>
      </c>
      <c r="N13" s="52"/>
      <c r="O13" s="52">
        <v>2.2269999999999999</v>
      </c>
      <c r="P13" s="52">
        <v>1.873</v>
      </c>
      <c r="Q13" s="52"/>
      <c r="R13" s="52"/>
      <c r="S13" s="52">
        <v>1.18</v>
      </c>
      <c r="T13" s="52"/>
      <c r="U13" s="52">
        <v>10.9</v>
      </c>
      <c r="V13" s="52">
        <v>10</v>
      </c>
      <c r="W13" s="52">
        <v>10.870000000000001</v>
      </c>
      <c r="X13" s="52">
        <v>7.7589999999999995</v>
      </c>
      <c r="Y13" s="52"/>
      <c r="Z13" s="53"/>
      <c r="AA13" s="54">
        <f>SUM(B13:Z13)</f>
        <v>70.204999999999998</v>
      </c>
    </row>
    <row r="14" spans="1:27" ht="30" customHeight="1" thickBot="1" x14ac:dyDescent="0.25">
      <c r="A14" s="55" t="s">
        <v>10</v>
      </c>
      <c r="B14" s="56">
        <f>IF(LEN(B$2)&gt;0,SUM(B10:B13),"")</f>
        <v>0.89</v>
      </c>
      <c r="C14" s="57">
        <f t="shared" ref="C14:Z14" si="0">IF(LEN(C$2)&gt;0,SUM(C10:C13),"")</f>
        <v>1.1200000000000001</v>
      </c>
      <c r="D14" s="57">
        <f t="shared" si="0"/>
        <v>1.1760000000000002</v>
      </c>
      <c r="E14" s="57">
        <f t="shared" si="0"/>
        <v>0.38</v>
      </c>
      <c r="F14" s="57">
        <f t="shared" si="0"/>
        <v>2.714</v>
      </c>
      <c r="G14" s="57">
        <f t="shared" si="0"/>
        <v>1.63</v>
      </c>
      <c r="H14" s="57">
        <f t="shared" si="0"/>
        <v>3.5</v>
      </c>
      <c r="I14" s="57">
        <f t="shared" si="0"/>
        <v>3.4</v>
      </c>
      <c r="J14" s="57">
        <f t="shared" si="0"/>
        <v>3.17</v>
      </c>
      <c r="K14" s="57">
        <f t="shared" si="0"/>
        <v>3.53</v>
      </c>
      <c r="L14" s="57">
        <f t="shared" si="0"/>
        <v>3.88</v>
      </c>
      <c r="M14" s="57">
        <f t="shared" si="0"/>
        <v>2.67</v>
      </c>
      <c r="N14" s="57">
        <f t="shared" si="0"/>
        <v>9.0570000000000004</v>
      </c>
      <c r="O14" s="57">
        <f t="shared" si="0"/>
        <v>2.2269999999999999</v>
      </c>
      <c r="P14" s="57">
        <f t="shared" si="0"/>
        <v>1.873</v>
      </c>
      <c r="Q14" s="57">
        <f t="shared" si="0"/>
        <v>5.4610000000000003</v>
      </c>
      <c r="R14" s="57">
        <f t="shared" si="0"/>
        <v>11.821</v>
      </c>
      <c r="S14" s="57">
        <f t="shared" si="0"/>
        <v>1.18</v>
      </c>
      <c r="T14" s="57">
        <f t="shared" si="0"/>
        <v>0</v>
      </c>
      <c r="U14" s="57">
        <f t="shared" si="0"/>
        <v>12.856</v>
      </c>
      <c r="V14" s="57">
        <f t="shared" si="0"/>
        <v>15.956</v>
      </c>
      <c r="W14" s="57">
        <f t="shared" si="0"/>
        <v>10.870000000000001</v>
      </c>
      <c r="X14" s="57">
        <f t="shared" si="0"/>
        <v>10.663</v>
      </c>
      <c r="Y14" s="57">
        <f t="shared" si="0"/>
        <v>3</v>
      </c>
      <c r="Z14" s="58" t="str">
        <f t="shared" si="0"/>
        <v/>
      </c>
      <c r="AA14" s="59">
        <f>SUM(AA9:AA13)</f>
        <v>113.024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2.117</v>
      </c>
      <c r="C18" s="72">
        <v>2.0910000000000002</v>
      </c>
      <c r="D18" s="72">
        <v>2.0590000000000002</v>
      </c>
      <c r="E18" s="72">
        <v>2.0369999999999999</v>
      </c>
      <c r="F18" s="72">
        <v>1.94</v>
      </c>
      <c r="G18" s="72">
        <v>1.909</v>
      </c>
      <c r="H18" s="72">
        <v>1.9750000000000001</v>
      </c>
      <c r="I18" s="72">
        <v>2.0569999999999999</v>
      </c>
      <c r="J18" s="72">
        <v>2.1360000000000001</v>
      </c>
      <c r="K18" s="72">
        <v>2.2170000000000001</v>
      </c>
      <c r="L18" s="72">
        <v>2.2989999999999999</v>
      </c>
      <c r="M18" s="72">
        <v>2.343</v>
      </c>
      <c r="N18" s="72"/>
      <c r="O18" s="72"/>
      <c r="P18" s="72"/>
      <c r="Q18" s="72"/>
      <c r="R18" s="72"/>
      <c r="S18" s="72"/>
      <c r="T18" s="72"/>
      <c r="U18" s="72">
        <v>1</v>
      </c>
      <c r="V18" s="72">
        <v>1.4999999999999999E-2</v>
      </c>
      <c r="W18" s="72"/>
      <c r="X18" s="72"/>
      <c r="Y18" s="72"/>
      <c r="Z18" s="73"/>
      <c r="AA18" s="74">
        <f>SUM(B18:Z18)</f>
        <v>26.194999999999997</v>
      </c>
    </row>
    <row r="19" spans="1:27" ht="24.95" customHeight="1" x14ac:dyDescent="0.2">
      <c r="A19" s="70" t="s">
        <v>14</v>
      </c>
      <c r="B19" s="75">
        <v>2.8690000000000002</v>
      </c>
      <c r="C19" s="76">
        <v>2.58</v>
      </c>
      <c r="D19" s="76">
        <v>2.431</v>
      </c>
      <c r="E19" s="76">
        <v>2.7130000000000001</v>
      </c>
      <c r="F19" s="76">
        <v>2.68</v>
      </c>
      <c r="G19" s="76">
        <v>2.8729999999999998</v>
      </c>
      <c r="H19" s="76">
        <v>3.0339999999999998</v>
      </c>
      <c r="I19" s="76">
        <v>3.4379999999999997</v>
      </c>
      <c r="J19" s="76">
        <v>4.1639999999999997</v>
      </c>
      <c r="K19" s="76">
        <v>4.42</v>
      </c>
      <c r="L19" s="76">
        <v>4.01</v>
      </c>
      <c r="M19" s="76">
        <v>3.51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38.721999999999994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4.9860000000000007</v>
      </c>
      <c r="C22" s="83">
        <f t="shared" ref="C22:Z22" si="1">IF(LEN(C$2)&gt;0,SUM(C17:C21),"")</f>
        <v>4.6710000000000003</v>
      </c>
      <c r="D22" s="83">
        <f t="shared" si="1"/>
        <v>4.49</v>
      </c>
      <c r="E22" s="83">
        <f t="shared" si="1"/>
        <v>4.75</v>
      </c>
      <c r="F22" s="83">
        <f t="shared" si="1"/>
        <v>4.62</v>
      </c>
      <c r="G22" s="83">
        <f t="shared" si="1"/>
        <v>4.782</v>
      </c>
      <c r="H22" s="83">
        <f t="shared" si="1"/>
        <v>5.0090000000000003</v>
      </c>
      <c r="I22" s="83">
        <f t="shared" si="1"/>
        <v>5.4949999999999992</v>
      </c>
      <c r="J22" s="83">
        <f t="shared" si="1"/>
        <v>6.3</v>
      </c>
      <c r="K22" s="83">
        <f t="shared" si="1"/>
        <v>6.6370000000000005</v>
      </c>
      <c r="L22" s="83">
        <f t="shared" si="1"/>
        <v>6.3089999999999993</v>
      </c>
      <c r="M22" s="83">
        <f t="shared" si="1"/>
        <v>5.8529999999999998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1</v>
      </c>
      <c r="V22" s="83">
        <f t="shared" si="1"/>
        <v>1.4999999999999999E-2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64.916999999999987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5.8760000000000003</v>
      </c>
      <c r="C26" s="72">
        <v>5.7910000000000004</v>
      </c>
      <c r="D26" s="72">
        <v>5.6660000000000004</v>
      </c>
      <c r="E26" s="72">
        <v>5.13</v>
      </c>
      <c r="F26" s="72">
        <v>7.3339999999999996</v>
      </c>
      <c r="G26" s="72">
        <v>6.4119999999999999</v>
      </c>
      <c r="H26" s="72">
        <v>8.5090000000000003</v>
      </c>
      <c r="I26" s="72">
        <v>8.8949999999999996</v>
      </c>
      <c r="J26" s="72">
        <v>9.4700000000000006</v>
      </c>
      <c r="K26" s="72">
        <v>10.167</v>
      </c>
      <c r="L26" s="72">
        <v>10.189</v>
      </c>
      <c r="M26" s="72">
        <v>8.5229999999999997</v>
      </c>
      <c r="N26" s="72">
        <v>9.0570000000000004</v>
      </c>
      <c r="O26" s="72">
        <v>2.2269999999999999</v>
      </c>
      <c r="P26" s="72">
        <v>1.873</v>
      </c>
      <c r="Q26" s="72">
        <v>5.4610000000000003</v>
      </c>
      <c r="R26" s="72">
        <v>11.821</v>
      </c>
      <c r="S26" s="72">
        <v>1.18</v>
      </c>
      <c r="T26" s="72"/>
      <c r="U26" s="72">
        <v>13.856</v>
      </c>
      <c r="V26" s="72">
        <v>15.971</v>
      </c>
      <c r="W26" s="72">
        <v>10.87</v>
      </c>
      <c r="X26" s="72">
        <v>10.663</v>
      </c>
      <c r="Y26" s="72">
        <v>3</v>
      </c>
      <c r="Z26" s="73"/>
      <c r="AA26" s="74">
        <f>SUM(B26:Z26)</f>
        <v>177.94100000000003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5.8760000000000003</v>
      </c>
      <c r="C28" s="57">
        <f t="shared" ref="C28:Z28" si="2">IF(LEN(C$2)&gt;0,SUM(C25:C27),"")</f>
        <v>5.7910000000000004</v>
      </c>
      <c r="D28" s="57">
        <f t="shared" si="2"/>
        <v>5.6660000000000004</v>
      </c>
      <c r="E28" s="57">
        <f t="shared" si="2"/>
        <v>5.13</v>
      </c>
      <c r="F28" s="57">
        <f t="shared" si="2"/>
        <v>7.3339999999999996</v>
      </c>
      <c r="G28" s="57">
        <f t="shared" si="2"/>
        <v>6.4119999999999999</v>
      </c>
      <c r="H28" s="57">
        <f t="shared" si="2"/>
        <v>8.5090000000000003</v>
      </c>
      <c r="I28" s="57">
        <f t="shared" si="2"/>
        <v>8.8949999999999996</v>
      </c>
      <c r="J28" s="57">
        <f t="shared" si="2"/>
        <v>9.4700000000000006</v>
      </c>
      <c r="K28" s="57">
        <f t="shared" si="2"/>
        <v>10.167</v>
      </c>
      <c r="L28" s="57">
        <f t="shared" si="2"/>
        <v>10.189</v>
      </c>
      <c r="M28" s="57">
        <f t="shared" si="2"/>
        <v>8.5229999999999997</v>
      </c>
      <c r="N28" s="57">
        <f t="shared" si="2"/>
        <v>9.0570000000000004</v>
      </c>
      <c r="O28" s="57">
        <f t="shared" si="2"/>
        <v>2.2269999999999999</v>
      </c>
      <c r="P28" s="57">
        <f t="shared" si="2"/>
        <v>1.873</v>
      </c>
      <c r="Q28" s="57">
        <f t="shared" si="2"/>
        <v>5.4610000000000003</v>
      </c>
      <c r="R28" s="57">
        <f t="shared" si="2"/>
        <v>11.821</v>
      </c>
      <c r="S28" s="57">
        <f t="shared" si="2"/>
        <v>1.18</v>
      </c>
      <c r="T28" s="57">
        <f t="shared" si="2"/>
        <v>0</v>
      </c>
      <c r="U28" s="57">
        <f t="shared" si="2"/>
        <v>13.856</v>
      </c>
      <c r="V28" s="57">
        <f t="shared" si="2"/>
        <v>15.971</v>
      </c>
      <c r="W28" s="57">
        <f t="shared" si="2"/>
        <v>10.87</v>
      </c>
      <c r="X28" s="57">
        <f t="shared" si="2"/>
        <v>10.663</v>
      </c>
      <c r="Y28" s="57">
        <f t="shared" si="2"/>
        <v>3</v>
      </c>
      <c r="Z28" s="58" t="str">
        <f t="shared" si="2"/>
        <v/>
      </c>
      <c r="AA28" s="59">
        <f>SUM(AA25:AA27)</f>
        <v>177.94100000000003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16.399999999999999</v>
      </c>
      <c r="U35" s="94"/>
      <c r="V35" s="94"/>
      <c r="W35" s="94"/>
      <c r="X35" s="94"/>
      <c r="Y35" s="94"/>
      <c r="Z35" s="95"/>
      <c r="AA35" s="74">
        <f t="shared" si="3"/>
        <v>16.399999999999999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16.399999999999999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16.399999999999999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16.399999999999999</v>
      </c>
      <c r="U43" s="94"/>
      <c r="V43" s="94"/>
      <c r="W43" s="94"/>
      <c r="X43" s="94"/>
      <c r="Y43" s="94"/>
      <c r="Z43" s="95"/>
      <c r="AA43" s="74">
        <f t="shared" si="5"/>
        <v>16.399999999999999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16.399999999999999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16.399999999999999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5.8760000000000003</v>
      </c>
      <c r="C47" s="83">
        <f t="shared" ref="C47:Z47" si="8">IF(LEN(C$2)&gt;0,C14+C22+C36,"")</f>
        <v>5.7910000000000004</v>
      </c>
      <c r="D47" s="83">
        <f t="shared" si="8"/>
        <v>5.6660000000000004</v>
      </c>
      <c r="E47" s="83">
        <f t="shared" si="8"/>
        <v>5.13</v>
      </c>
      <c r="F47" s="83">
        <f t="shared" si="8"/>
        <v>7.3339999999999996</v>
      </c>
      <c r="G47" s="83">
        <f t="shared" si="8"/>
        <v>6.4119999999999999</v>
      </c>
      <c r="H47" s="83">
        <f t="shared" si="8"/>
        <v>8.5090000000000003</v>
      </c>
      <c r="I47" s="83">
        <f t="shared" si="8"/>
        <v>8.8949999999999996</v>
      </c>
      <c r="J47" s="83">
        <f t="shared" si="8"/>
        <v>9.4699999999999989</v>
      </c>
      <c r="K47" s="83">
        <f t="shared" si="8"/>
        <v>10.167</v>
      </c>
      <c r="L47" s="83">
        <f t="shared" si="8"/>
        <v>10.189</v>
      </c>
      <c r="M47" s="83">
        <f t="shared" si="8"/>
        <v>8.5229999999999997</v>
      </c>
      <c r="N47" s="83">
        <f t="shared" si="8"/>
        <v>9.0570000000000004</v>
      </c>
      <c r="O47" s="83">
        <f t="shared" si="8"/>
        <v>2.2269999999999999</v>
      </c>
      <c r="P47" s="83">
        <f t="shared" si="8"/>
        <v>1.873</v>
      </c>
      <c r="Q47" s="83">
        <f t="shared" si="8"/>
        <v>5.4610000000000003</v>
      </c>
      <c r="R47" s="83">
        <f t="shared" si="8"/>
        <v>11.821</v>
      </c>
      <c r="S47" s="83">
        <f t="shared" si="8"/>
        <v>1.18</v>
      </c>
      <c r="T47" s="83">
        <f t="shared" si="8"/>
        <v>16.399999999999999</v>
      </c>
      <c r="U47" s="83">
        <f t="shared" si="8"/>
        <v>13.856</v>
      </c>
      <c r="V47" s="83">
        <f t="shared" si="8"/>
        <v>15.971</v>
      </c>
      <c r="W47" s="83">
        <f t="shared" si="8"/>
        <v>10.870000000000001</v>
      </c>
      <c r="X47" s="83">
        <f t="shared" si="8"/>
        <v>10.663</v>
      </c>
      <c r="Y47" s="83">
        <f t="shared" si="8"/>
        <v>3</v>
      </c>
      <c r="Z47" s="84" t="str">
        <f t="shared" si="8"/>
        <v/>
      </c>
      <c r="AA47" s="100">
        <f>SUM(B47:Z47)</f>
        <v>194.34100000000001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5.8759999999999994</v>
      </c>
      <c r="C4" s="18">
        <v>5.7910000000000004</v>
      </c>
      <c r="D4" s="18">
        <v>5.6660000000000004</v>
      </c>
      <c r="E4" s="18">
        <v>5.13</v>
      </c>
      <c r="F4" s="18">
        <v>7.3340000000000005</v>
      </c>
      <c r="G4" s="18">
        <v>6.4119999999999999</v>
      </c>
      <c r="H4" s="18">
        <v>8.5090000000000003</v>
      </c>
      <c r="I4" s="18">
        <v>8.8949999999999996</v>
      </c>
      <c r="J4" s="18">
        <v>9.4700000000000006</v>
      </c>
      <c r="K4" s="18">
        <v>10.167000000000002</v>
      </c>
      <c r="L4" s="18">
        <v>10.189</v>
      </c>
      <c r="M4" s="18">
        <v>8.5229999999999997</v>
      </c>
      <c r="N4" s="18">
        <v>9.0570000000000004</v>
      </c>
      <c r="O4" s="18">
        <v>2.2270000000000003</v>
      </c>
      <c r="P4" s="18">
        <v>1.873</v>
      </c>
      <c r="Q4" s="18">
        <v>5.4610000000000003</v>
      </c>
      <c r="R4" s="18">
        <v>11.821000000000002</v>
      </c>
      <c r="S4" s="18">
        <v>1.1800000000000002</v>
      </c>
      <c r="T4" s="18">
        <v>16.427999999999997</v>
      </c>
      <c r="U4" s="18">
        <v>13.9</v>
      </c>
      <c r="V4" s="18">
        <v>16</v>
      </c>
      <c r="W4" s="18">
        <v>10.896000000000001</v>
      </c>
      <c r="X4" s="18">
        <v>10.700000000000001</v>
      </c>
      <c r="Y4" s="18">
        <v>3</v>
      </c>
      <c r="Z4" s="19"/>
      <c r="AA4" s="20">
        <f>SUM(B4:Z4)</f>
        <v>194.505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170.72</v>
      </c>
      <c r="C7" s="28">
        <v>140.49</v>
      </c>
      <c r="D7" s="28">
        <v>117.02</v>
      </c>
      <c r="E7" s="28">
        <v>111.61</v>
      </c>
      <c r="F7" s="28">
        <v>109.21</v>
      </c>
      <c r="G7" s="28">
        <v>108.09</v>
      </c>
      <c r="H7" s="28">
        <v>109.01</v>
      </c>
      <c r="I7" s="28">
        <v>110.44</v>
      </c>
      <c r="J7" s="28">
        <v>109.01</v>
      </c>
      <c r="K7" s="28">
        <v>109</v>
      </c>
      <c r="L7" s="28">
        <v>109.01</v>
      </c>
      <c r="M7" s="28">
        <v>108.57</v>
      </c>
      <c r="N7" s="28">
        <v>106</v>
      </c>
      <c r="O7" s="28">
        <v>93.71</v>
      </c>
      <c r="P7" s="28">
        <v>98.92</v>
      </c>
      <c r="Q7" s="28">
        <v>106</v>
      </c>
      <c r="R7" s="28">
        <v>108.33</v>
      </c>
      <c r="S7" s="28">
        <v>170.18</v>
      </c>
      <c r="T7" s="28">
        <v>174.18</v>
      </c>
      <c r="U7" s="28">
        <v>200</v>
      </c>
      <c r="V7" s="28">
        <v>190</v>
      </c>
      <c r="W7" s="28">
        <v>175.5</v>
      </c>
      <c r="X7" s="28">
        <v>172</v>
      </c>
      <c r="Y7" s="28">
        <v>126.73</v>
      </c>
      <c r="Z7" s="29"/>
      <c r="AA7" s="30">
        <v>130.57208333333332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4.7759999999999998</v>
      </c>
      <c r="C13" s="52">
        <v>4.6909999999999998</v>
      </c>
      <c r="D13" s="52">
        <v>4.5659999999999998</v>
      </c>
      <c r="E13" s="52">
        <v>4.03</v>
      </c>
      <c r="F13" s="52">
        <v>6.234</v>
      </c>
      <c r="G13" s="52">
        <v>5.3119999999999994</v>
      </c>
      <c r="H13" s="52">
        <v>7.4089999999999998</v>
      </c>
      <c r="I13" s="52">
        <v>7.7950000000000008</v>
      </c>
      <c r="J13" s="52">
        <v>8.3699999999999992</v>
      </c>
      <c r="K13" s="52">
        <v>9.0670000000000002</v>
      </c>
      <c r="L13" s="52">
        <v>9.0890000000000004</v>
      </c>
      <c r="M13" s="52">
        <v>7.423</v>
      </c>
      <c r="N13" s="52">
        <v>6.476</v>
      </c>
      <c r="O13" s="52">
        <v>0.33600000000000002</v>
      </c>
      <c r="P13" s="52">
        <v>0.311</v>
      </c>
      <c r="Q13" s="52">
        <v>4.2859999999999996</v>
      </c>
      <c r="R13" s="52">
        <v>10.278000000000002</v>
      </c>
      <c r="S13" s="52"/>
      <c r="T13" s="52">
        <v>15.227</v>
      </c>
      <c r="U13" s="52"/>
      <c r="V13" s="52"/>
      <c r="W13" s="52">
        <v>0.20599999999999999</v>
      </c>
      <c r="X13" s="52"/>
      <c r="Y13" s="52">
        <v>2.2000000000000002</v>
      </c>
      <c r="Z13" s="53"/>
      <c r="AA13" s="54">
        <f>SUM(B13:Z13)</f>
        <v>118.08200000000002</v>
      </c>
    </row>
    <row r="14" spans="1:27" ht="30" customHeight="1" thickBot="1" x14ac:dyDescent="0.25">
      <c r="A14" s="55" t="s">
        <v>10</v>
      </c>
      <c r="B14" s="56">
        <f>IF(LEN(B$2)&gt;0,SUM(B10:B13),"")</f>
        <v>4.7759999999999998</v>
      </c>
      <c r="C14" s="57">
        <f t="shared" ref="C14:Z14" si="0">IF(LEN(C$2)&gt;0,SUM(C10:C13),"")</f>
        <v>4.6909999999999998</v>
      </c>
      <c r="D14" s="57">
        <f t="shared" si="0"/>
        <v>4.5659999999999998</v>
      </c>
      <c r="E14" s="57">
        <f t="shared" si="0"/>
        <v>4.03</v>
      </c>
      <c r="F14" s="57">
        <f t="shared" si="0"/>
        <v>6.234</v>
      </c>
      <c r="G14" s="57">
        <f t="shared" si="0"/>
        <v>5.3119999999999994</v>
      </c>
      <c r="H14" s="57">
        <f t="shared" si="0"/>
        <v>7.4089999999999998</v>
      </c>
      <c r="I14" s="57">
        <f t="shared" si="0"/>
        <v>7.7950000000000008</v>
      </c>
      <c r="J14" s="57">
        <f t="shared" si="0"/>
        <v>8.3699999999999992</v>
      </c>
      <c r="K14" s="57">
        <f t="shared" si="0"/>
        <v>9.0670000000000002</v>
      </c>
      <c r="L14" s="57">
        <f t="shared" si="0"/>
        <v>9.0890000000000004</v>
      </c>
      <c r="M14" s="57">
        <f t="shared" si="0"/>
        <v>7.423</v>
      </c>
      <c r="N14" s="57">
        <f t="shared" si="0"/>
        <v>6.476</v>
      </c>
      <c r="O14" s="57">
        <f t="shared" si="0"/>
        <v>0.33600000000000002</v>
      </c>
      <c r="P14" s="57">
        <f t="shared" si="0"/>
        <v>0.311</v>
      </c>
      <c r="Q14" s="57">
        <f t="shared" si="0"/>
        <v>4.2859999999999996</v>
      </c>
      <c r="R14" s="57">
        <f t="shared" si="0"/>
        <v>10.278000000000002</v>
      </c>
      <c r="S14" s="57">
        <f t="shared" si="0"/>
        <v>0</v>
      </c>
      <c r="T14" s="57">
        <f t="shared" si="0"/>
        <v>15.227</v>
      </c>
      <c r="U14" s="57">
        <f t="shared" si="0"/>
        <v>0</v>
      </c>
      <c r="V14" s="57">
        <f t="shared" si="0"/>
        <v>0</v>
      </c>
      <c r="W14" s="57">
        <f t="shared" si="0"/>
        <v>0.20599999999999999</v>
      </c>
      <c r="X14" s="57">
        <f t="shared" si="0"/>
        <v>0</v>
      </c>
      <c r="Y14" s="57">
        <f t="shared" si="0"/>
        <v>2.2000000000000002</v>
      </c>
      <c r="Z14" s="58" t="str">
        <f t="shared" si="0"/>
        <v/>
      </c>
      <c r="AA14" s="59">
        <f>SUM(AA9:AA13)</f>
        <v>118.08200000000002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1.1000000000000001</v>
      </c>
      <c r="C17" s="67">
        <v>1.1000000000000001</v>
      </c>
      <c r="D17" s="67">
        <v>1.1000000000000001</v>
      </c>
      <c r="E17" s="67">
        <v>1.1000000000000001</v>
      </c>
      <c r="F17" s="67">
        <v>1.1000000000000001</v>
      </c>
      <c r="G17" s="67">
        <v>1.1000000000000001</v>
      </c>
      <c r="H17" s="67">
        <v>1.1000000000000001</v>
      </c>
      <c r="I17" s="67">
        <v>1.1000000000000001</v>
      </c>
      <c r="J17" s="67">
        <v>1.1000000000000001</v>
      </c>
      <c r="K17" s="67">
        <v>1.1000000000000001</v>
      </c>
      <c r="L17" s="67">
        <v>1.1000000000000001</v>
      </c>
      <c r="M17" s="67">
        <v>1.1000000000000001</v>
      </c>
      <c r="N17" s="67">
        <v>1.1000000000000001</v>
      </c>
      <c r="O17" s="67">
        <v>1.1000000000000001</v>
      </c>
      <c r="P17" s="67">
        <v>0.8</v>
      </c>
      <c r="Q17" s="67">
        <v>0.8</v>
      </c>
      <c r="R17" s="67">
        <v>0.8</v>
      </c>
      <c r="S17" s="67">
        <v>0.8</v>
      </c>
      <c r="T17" s="67">
        <v>0.8</v>
      </c>
      <c r="U17" s="67">
        <v>0.8</v>
      </c>
      <c r="V17" s="67">
        <v>0.8</v>
      </c>
      <c r="W17" s="67">
        <v>0.8</v>
      </c>
      <c r="X17" s="67">
        <v>0.8</v>
      </c>
      <c r="Y17" s="67">
        <v>0.8</v>
      </c>
      <c r="Z17" s="68"/>
      <c r="AA17" s="69">
        <f>SUM(B17:Z17)</f>
        <v>23.400000000000002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1.4810000000000001</v>
      </c>
      <c r="O19" s="76">
        <v>0.79100000000000004</v>
      </c>
      <c r="P19" s="76">
        <v>0.76200000000000001</v>
      </c>
      <c r="Q19" s="76">
        <v>0.375</v>
      </c>
      <c r="R19" s="76">
        <v>0.74299999999999999</v>
      </c>
      <c r="S19" s="76">
        <v>0.38</v>
      </c>
      <c r="T19" s="76">
        <v>0.40100000000000002</v>
      </c>
      <c r="U19" s="76"/>
      <c r="V19" s="76"/>
      <c r="W19" s="76">
        <v>0.39</v>
      </c>
      <c r="X19" s="76"/>
      <c r="Y19" s="76"/>
      <c r="Z19" s="73"/>
      <c r="AA19" s="74">
        <f>SUM(B19:Z19)</f>
        <v>5.3229999999999995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1.1000000000000001</v>
      </c>
      <c r="C22" s="83">
        <f t="shared" si="1"/>
        <v>1.1000000000000001</v>
      </c>
      <c r="D22" s="83">
        <f t="shared" si="1"/>
        <v>1.1000000000000001</v>
      </c>
      <c r="E22" s="83">
        <f t="shared" si="1"/>
        <v>1.1000000000000001</v>
      </c>
      <c r="F22" s="83">
        <f t="shared" si="1"/>
        <v>1.1000000000000001</v>
      </c>
      <c r="G22" s="83">
        <f t="shared" si="1"/>
        <v>1.1000000000000001</v>
      </c>
      <c r="H22" s="83">
        <f t="shared" si="1"/>
        <v>1.1000000000000001</v>
      </c>
      <c r="I22" s="83">
        <f t="shared" si="1"/>
        <v>1.1000000000000001</v>
      </c>
      <c r="J22" s="83">
        <f t="shared" si="1"/>
        <v>1.1000000000000001</v>
      </c>
      <c r="K22" s="83">
        <f t="shared" si="1"/>
        <v>1.1000000000000001</v>
      </c>
      <c r="L22" s="83">
        <f t="shared" si="1"/>
        <v>1.1000000000000001</v>
      </c>
      <c r="M22" s="83">
        <f t="shared" si="1"/>
        <v>1.1000000000000001</v>
      </c>
      <c r="N22" s="83">
        <f t="shared" si="1"/>
        <v>2.5810000000000004</v>
      </c>
      <c r="O22" s="83">
        <f t="shared" si="1"/>
        <v>1.891</v>
      </c>
      <c r="P22" s="83">
        <f t="shared" si="1"/>
        <v>1.5620000000000001</v>
      </c>
      <c r="Q22" s="83">
        <f t="shared" si="1"/>
        <v>1.175</v>
      </c>
      <c r="R22" s="83">
        <f t="shared" si="1"/>
        <v>1.5430000000000001</v>
      </c>
      <c r="S22" s="83">
        <f t="shared" si="1"/>
        <v>1.1800000000000002</v>
      </c>
      <c r="T22" s="83">
        <f t="shared" si="1"/>
        <v>1.2010000000000001</v>
      </c>
      <c r="U22" s="83">
        <f t="shared" si="1"/>
        <v>0.8</v>
      </c>
      <c r="V22" s="83">
        <f t="shared" si="1"/>
        <v>0.8</v>
      </c>
      <c r="W22" s="83">
        <f t="shared" si="1"/>
        <v>1.19</v>
      </c>
      <c r="X22" s="83">
        <f t="shared" si="1"/>
        <v>0.8</v>
      </c>
      <c r="Y22" s="83">
        <f t="shared" si="1"/>
        <v>0.8</v>
      </c>
      <c r="Z22" s="84">
        <f t="shared" si="1"/>
        <v>0</v>
      </c>
      <c r="AA22" s="85">
        <f t="shared" si="1"/>
        <v>28.723000000000003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5.8760000000000003</v>
      </c>
      <c r="C26" s="72">
        <v>5.7910000000000004</v>
      </c>
      <c r="D26" s="72">
        <v>5.6660000000000004</v>
      </c>
      <c r="E26" s="72">
        <v>5.13</v>
      </c>
      <c r="F26" s="72">
        <v>7.3339999999999996</v>
      </c>
      <c r="G26" s="72">
        <v>6.4119999999999999</v>
      </c>
      <c r="H26" s="72">
        <v>8.5090000000000003</v>
      </c>
      <c r="I26" s="72">
        <v>8.8949999999999996</v>
      </c>
      <c r="J26" s="72">
        <v>9.4700000000000006</v>
      </c>
      <c r="K26" s="72">
        <v>10.167</v>
      </c>
      <c r="L26" s="72">
        <v>10.189</v>
      </c>
      <c r="M26" s="72">
        <v>8.5229999999999997</v>
      </c>
      <c r="N26" s="72">
        <v>9.0570000000000004</v>
      </c>
      <c r="O26" s="72">
        <v>2.2269999999999999</v>
      </c>
      <c r="P26" s="72">
        <v>1.873</v>
      </c>
      <c r="Q26" s="72">
        <v>5.4610000000000003</v>
      </c>
      <c r="R26" s="72">
        <v>11.821</v>
      </c>
      <c r="S26" s="72">
        <v>1.18</v>
      </c>
      <c r="T26" s="72">
        <v>16.428000000000001</v>
      </c>
      <c r="U26" s="72">
        <v>0.8</v>
      </c>
      <c r="V26" s="72">
        <v>0.8</v>
      </c>
      <c r="W26" s="72">
        <v>1.3959999999999999</v>
      </c>
      <c r="X26" s="72">
        <v>0.8</v>
      </c>
      <c r="Y26" s="72">
        <v>3</v>
      </c>
      <c r="Z26" s="73"/>
      <c r="AA26" s="74">
        <f>SUM(B26:Z26)</f>
        <v>146.80500000000004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5.8760000000000003</v>
      </c>
      <c r="C28" s="57">
        <f t="shared" si="2"/>
        <v>5.7910000000000004</v>
      </c>
      <c r="D28" s="57">
        <f t="shared" si="2"/>
        <v>5.6660000000000004</v>
      </c>
      <c r="E28" s="57">
        <f t="shared" si="2"/>
        <v>5.13</v>
      </c>
      <c r="F28" s="57">
        <f t="shared" si="2"/>
        <v>7.3339999999999996</v>
      </c>
      <c r="G28" s="57">
        <f t="shared" si="2"/>
        <v>6.4119999999999999</v>
      </c>
      <c r="H28" s="57">
        <f t="shared" si="2"/>
        <v>8.5090000000000003</v>
      </c>
      <c r="I28" s="57">
        <f t="shared" si="2"/>
        <v>8.8949999999999996</v>
      </c>
      <c r="J28" s="57">
        <f t="shared" si="2"/>
        <v>9.4700000000000006</v>
      </c>
      <c r="K28" s="57">
        <f t="shared" si="2"/>
        <v>10.167</v>
      </c>
      <c r="L28" s="57">
        <f t="shared" si="2"/>
        <v>10.189</v>
      </c>
      <c r="M28" s="57">
        <f t="shared" si="2"/>
        <v>8.5229999999999997</v>
      </c>
      <c r="N28" s="57">
        <f t="shared" si="2"/>
        <v>9.0570000000000004</v>
      </c>
      <c r="O28" s="57">
        <f t="shared" si="2"/>
        <v>2.2269999999999999</v>
      </c>
      <c r="P28" s="57">
        <f t="shared" si="2"/>
        <v>1.873</v>
      </c>
      <c r="Q28" s="57">
        <f t="shared" si="2"/>
        <v>5.4610000000000003</v>
      </c>
      <c r="R28" s="57">
        <f t="shared" si="2"/>
        <v>11.821</v>
      </c>
      <c r="S28" s="57">
        <f t="shared" si="2"/>
        <v>1.18</v>
      </c>
      <c r="T28" s="57">
        <f t="shared" si="2"/>
        <v>16.428000000000001</v>
      </c>
      <c r="U28" s="57">
        <f t="shared" si="2"/>
        <v>0.8</v>
      </c>
      <c r="V28" s="57">
        <f t="shared" si="2"/>
        <v>0.8</v>
      </c>
      <c r="W28" s="57">
        <f t="shared" si="2"/>
        <v>1.3959999999999999</v>
      </c>
      <c r="X28" s="57">
        <f t="shared" si="2"/>
        <v>0.8</v>
      </c>
      <c r="Y28" s="57">
        <f t="shared" si="2"/>
        <v>3</v>
      </c>
      <c r="Z28" s="58">
        <f t="shared" si="2"/>
        <v>0</v>
      </c>
      <c r="AA28" s="59">
        <f t="shared" si="2"/>
        <v>146.80500000000004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13.1</v>
      </c>
      <c r="V35" s="94">
        <v>15.2</v>
      </c>
      <c r="W35" s="94">
        <v>9.5</v>
      </c>
      <c r="X35" s="94">
        <v>9.9</v>
      </c>
      <c r="Y35" s="94"/>
      <c r="Z35" s="95"/>
      <c r="AA35" s="74">
        <f t="shared" si="3"/>
        <v>47.699999999999996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13.1</v>
      </c>
      <c r="V36" s="83">
        <f t="shared" si="4"/>
        <v>15.2</v>
      </c>
      <c r="W36" s="83">
        <f t="shared" si="4"/>
        <v>9.5</v>
      </c>
      <c r="X36" s="83">
        <f t="shared" si="4"/>
        <v>9.9</v>
      </c>
      <c r="Y36" s="83">
        <f t="shared" si="4"/>
        <v>0</v>
      </c>
      <c r="Z36" s="84">
        <f t="shared" si="4"/>
        <v>0</v>
      </c>
      <c r="AA36" s="85">
        <f t="shared" si="3"/>
        <v>47.699999999999996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13.1</v>
      </c>
      <c r="V43" s="94">
        <v>15.2</v>
      </c>
      <c r="W43" s="94">
        <v>9.5</v>
      </c>
      <c r="X43" s="94">
        <v>9.9</v>
      </c>
      <c r="Y43" s="94"/>
      <c r="Z43" s="95"/>
      <c r="AA43" s="74">
        <f t="shared" si="5"/>
        <v>47.699999999999996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13.1</v>
      </c>
      <c r="V44" s="83">
        <f t="shared" si="6"/>
        <v>15.2</v>
      </c>
      <c r="W44" s="83">
        <f t="shared" si="6"/>
        <v>9.5</v>
      </c>
      <c r="X44" s="83">
        <f t="shared" si="6"/>
        <v>9.9</v>
      </c>
      <c r="Y44" s="83">
        <f t="shared" si="6"/>
        <v>0</v>
      </c>
      <c r="Z44" s="84">
        <f t="shared" si="6"/>
        <v>0</v>
      </c>
      <c r="AA44" s="85">
        <f t="shared" si="5"/>
        <v>47.699999999999996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5.8759999999999994</v>
      </c>
      <c r="C47" s="83">
        <f t="shared" ref="C47:Z47" si="8">SUM(C10:C13)+C22+C36</f>
        <v>5.7910000000000004</v>
      </c>
      <c r="D47" s="83">
        <f t="shared" si="8"/>
        <v>5.6660000000000004</v>
      </c>
      <c r="E47" s="83">
        <f t="shared" si="8"/>
        <v>5.1300000000000008</v>
      </c>
      <c r="F47" s="83">
        <f t="shared" si="8"/>
        <v>7.3339999999999996</v>
      </c>
      <c r="G47" s="83">
        <f t="shared" si="8"/>
        <v>6.411999999999999</v>
      </c>
      <c r="H47" s="83">
        <f t="shared" si="8"/>
        <v>8.5090000000000003</v>
      </c>
      <c r="I47" s="83">
        <f t="shared" si="8"/>
        <v>8.8950000000000014</v>
      </c>
      <c r="J47" s="83">
        <f t="shared" si="8"/>
        <v>9.4699999999999989</v>
      </c>
      <c r="K47" s="83">
        <f t="shared" si="8"/>
        <v>10.167</v>
      </c>
      <c r="L47" s="83">
        <f t="shared" si="8"/>
        <v>10.189</v>
      </c>
      <c r="M47" s="83">
        <f t="shared" si="8"/>
        <v>8.5229999999999997</v>
      </c>
      <c r="N47" s="83">
        <f t="shared" si="8"/>
        <v>9.0570000000000004</v>
      </c>
      <c r="O47" s="83">
        <f t="shared" si="8"/>
        <v>2.2269999999999999</v>
      </c>
      <c r="P47" s="83">
        <f t="shared" si="8"/>
        <v>1.873</v>
      </c>
      <c r="Q47" s="83">
        <f t="shared" si="8"/>
        <v>5.4609999999999994</v>
      </c>
      <c r="R47" s="83">
        <f t="shared" si="8"/>
        <v>11.821000000000002</v>
      </c>
      <c r="S47" s="83">
        <f t="shared" si="8"/>
        <v>1.1800000000000002</v>
      </c>
      <c r="T47" s="83">
        <f t="shared" si="8"/>
        <v>16.428000000000001</v>
      </c>
      <c r="U47" s="83">
        <f t="shared" si="8"/>
        <v>13.9</v>
      </c>
      <c r="V47" s="83">
        <f t="shared" si="8"/>
        <v>16</v>
      </c>
      <c r="W47" s="83">
        <f t="shared" si="8"/>
        <v>10.896000000000001</v>
      </c>
      <c r="X47" s="83">
        <f t="shared" si="8"/>
        <v>10.700000000000001</v>
      </c>
      <c r="Y47" s="83">
        <f t="shared" si="8"/>
        <v>3</v>
      </c>
      <c r="Z47" s="84">
        <f t="shared" si="8"/>
        <v>0</v>
      </c>
      <c r="AA47" s="100">
        <f>SUM(B47:Z47)</f>
        <v>194.505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-16.399999999999999</v>
      </c>
      <c r="U4" s="18">
        <v>13.1</v>
      </c>
      <c r="V4" s="18">
        <v>15.2</v>
      </c>
      <c r="W4" s="18">
        <v>9.5</v>
      </c>
      <c r="X4" s="18">
        <v>9.9</v>
      </c>
      <c r="Y4" s="18"/>
      <c r="Z4" s="19"/>
      <c r="AA4" s="107">
        <f>SUM(B4:Z4)</f>
        <v>31.299999999999997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170.72</v>
      </c>
      <c r="C7" s="113">
        <v>140.49</v>
      </c>
      <c r="D7" s="113">
        <v>117.02</v>
      </c>
      <c r="E7" s="113">
        <v>111.61</v>
      </c>
      <c r="F7" s="113">
        <v>109.21</v>
      </c>
      <c r="G7" s="113">
        <v>108.09</v>
      </c>
      <c r="H7" s="113">
        <v>109.01</v>
      </c>
      <c r="I7" s="113">
        <v>110.44</v>
      </c>
      <c r="J7" s="113">
        <v>109.01</v>
      </c>
      <c r="K7" s="113">
        <v>109</v>
      </c>
      <c r="L7" s="113">
        <v>109.01</v>
      </c>
      <c r="M7" s="113">
        <v>108.57</v>
      </c>
      <c r="N7" s="113">
        <v>106</v>
      </c>
      <c r="O7" s="113">
        <v>93.71</v>
      </c>
      <c r="P7" s="113">
        <v>98.92</v>
      </c>
      <c r="Q7" s="113">
        <v>106</v>
      </c>
      <c r="R7" s="113">
        <v>108.33</v>
      </c>
      <c r="S7" s="113">
        <v>170.18</v>
      </c>
      <c r="T7" s="113">
        <v>174.18</v>
      </c>
      <c r="U7" s="113">
        <v>200</v>
      </c>
      <c r="V7" s="113">
        <v>190</v>
      </c>
      <c r="W7" s="113">
        <v>175.5</v>
      </c>
      <c r="X7" s="113">
        <v>172</v>
      </c>
      <c r="Y7" s="113">
        <v>126.73</v>
      </c>
      <c r="Z7" s="114"/>
      <c r="AA7" s="115">
        <v>130.57208333333332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>
        <v>16.399999999999999</v>
      </c>
      <c r="U15" s="129"/>
      <c r="V15" s="125"/>
      <c r="W15" s="129"/>
      <c r="X15" s="129"/>
      <c r="Y15" s="129"/>
      <c r="Z15" s="127"/>
      <c r="AA15" s="128">
        <f t="shared" si="0"/>
        <v>16.399999999999999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16.399999999999999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16.399999999999999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>
        <v>13.1</v>
      </c>
      <c r="V23" s="125">
        <v>15.2</v>
      </c>
      <c r="W23" s="129">
        <v>9.5</v>
      </c>
      <c r="X23" s="129">
        <v>9.9</v>
      </c>
      <c r="Y23" s="129"/>
      <c r="Z23" s="127"/>
      <c r="AA23" s="128">
        <f t="shared" si="2"/>
        <v>47.699999999999996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13.1</v>
      </c>
      <c r="V24" s="131">
        <f t="shared" si="3"/>
        <v>15.2</v>
      </c>
      <c r="W24" s="131">
        <f t="shared" si="3"/>
        <v>9.5</v>
      </c>
      <c r="X24" s="131">
        <f t="shared" si="3"/>
        <v>9.9</v>
      </c>
      <c r="Y24" s="131">
        <f t="shared" si="3"/>
        <v>0</v>
      </c>
      <c r="Z24" s="132" t="str">
        <f t="shared" si="3"/>
        <v/>
      </c>
      <c r="AA24" s="85">
        <f t="shared" si="2"/>
        <v>47.699999999999996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2021-09-25T20:25:03Z</dcterms:created>
  <dcterms:modified xsi:type="dcterms:W3CDTF">2021-09-25T20:25:03Z</dcterms:modified>
</cp:coreProperties>
</file>