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<sst xmlns="http://schemas.openxmlformats.org/spreadsheetml/2006/main" count="109" uniqueCount="48">
  <si>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24/09/2021 23:20:37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</si>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</sst>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26.312000000000001</c:v>
                </c:pt>
                <c:pt idx="1">
                  <c:v>12</c:v>
                </c:pt>
                <c:pt idx="2">
                  <c:v>12</c:v>
                </c:pt>
                <c:pt idx="3">
                  <c:v>27.131</c:v>
                </c:pt>
                <c:pt idx="4">
                  <c:v>12</c:v>
                </c:pt>
                <c:pt idx="5">
                  <c:v>17.742999999999999</c:v>
                </c:pt>
                <c:pt idx="6">
                  <c:v>14.6</c:v>
                </c:pt>
                <c:pt idx="7">
                  <c:v>17.222000000000001</c:v>
                </c:pt>
                <c:pt idx="8">
                  <c:v>10.198</c:v>
                </c:pt>
                <c:pt idx="9">
                  <c:v>1.2150000000000001</c:v>
                </c:pt>
                <c:pt idx="10">
                  <c:v>2.7549999999999999</c:v>
                </c:pt>
                <c:pt idx="11">
                  <c:v>2.504</c:v>
                </c:pt>
                <c:pt idx="12">
                  <c:v>5.43</c:v>
                </c:pt>
                <c:pt idx="13">
                  <c:v>4.6870000000000003</c:v>
                </c:pt>
                <c:pt idx="14">
                  <c:v>4.8689999999999998</c:v>
                </c:pt>
                <c:pt idx="15">
                  <c:v>8.3450000000000006</c:v>
                </c:pt>
                <c:pt idx="21">
                  <c:v>2.0329999999999999</c:v>
                </c:pt>
                <c:pt idx="22">
                  <c:v>2.4910000000000001</c:v>
                </c:pt>
                <c:pt idx="23">
                  <c:v>5.4369999999999994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23.8</c:v>
                </c:pt>
                <c:pt idx="17">
                  <c:v>25.4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0.93</c:v>
                </c:pt>
                <c:pt idx="1">
                  <c:v>1</c:v>
                </c:pt>
                <c:pt idx="2">
                  <c:v>0.93</c:v>
                </c:pt>
                <c:pt idx="3">
                  <c:v>0.44</c:v>
                </c:pt>
                <c:pt idx="4">
                  <c:v>0.66</c:v>
                </c:pt>
                <c:pt idx="5">
                  <c:v>0.93</c:v>
                </c:pt>
                <c:pt idx="6">
                  <c:v>1.01</c:v>
                </c:pt>
                <c:pt idx="7">
                  <c:v>0.86</c:v>
                </c:pt>
                <c:pt idx="8">
                  <c:v>0.8</c:v>
                </c:pt>
                <c:pt idx="9">
                  <c:v>0.89</c:v>
                </c:pt>
                <c:pt idx="10">
                  <c:v>0.95</c:v>
                </c:pt>
                <c:pt idx="11">
                  <c:v>0.96</c:v>
                </c:pt>
                <c:pt idx="18">
                  <c:v>10.965999999999998</c:v>
                </c:pt>
                <c:pt idx="19">
                  <c:v>28.812000000000001</c:v>
                </c:pt>
                <c:pt idx="20">
                  <c:v>0.39800000000000002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7056736"/>
        <c:axId val="437057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27.242000000000001</c:v>
                </c:pt>
                <c:pt idx="1">
                  <c:v>13</c:v>
                </c:pt>
                <c:pt idx="2">
                  <c:v>12.93</c:v>
                </c:pt>
                <c:pt idx="3">
                  <c:v>27.570999999999998</c:v>
                </c:pt>
                <c:pt idx="4">
                  <c:v>12.66</c:v>
                </c:pt>
                <c:pt idx="5">
                  <c:v>18.673000000000002</c:v>
                </c:pt>
                <c:pt idx="6">
                  <c:v>15.610000000000001</c:v>
                </c:pt>
                <c:pt idx="7">
                  <c:v>18.081999999999997</c:v>
                </c:pt>
                <c:pt idx="8">
                  <c:v>11.85</c:v>
                </c:pt>
                <c:pt idx="9">
                  <c:v>2.105</c:v>
                </c:pt>
                <c:pt idx="10">
                  <c:v>3.7049999999999996</c:v>
                </c:pt>
                <c:pt idx="11">
                  <c:v>3.464</c:v>
                </c:pt>
                <c:pt idx="12">
                  <c:v>5.43</c:v>
                </c:pt>
                <c:pt idx="13">
                  <c:v>4.6870000000000003</c:v>
                </c:pt>
                <c:pt idx="14">
                  <c:v>4.8689999999999998</c:v>
                </c:pt>
                <c:pt idx="15">
                  <c:v>8.3450000000000006</c:v>
                </c:pt>
                <c:pt idx="16">
                  <c:v>23.754000000000001</c:v>
                </c:pt>
                <c:pt idx="17">
                  <c:v>25.361999999999995</c:v>
                </c:pt>
                <c:pt idx="18">
                  <c:v>11.011999999999999</c:v>
                </c:pt>
                <c:pt idx="19">
                  <c:v>28.8</c:v>
                </c:pt>
                <c:pt idx="20">
                  <c:v>0.39800000000000002</c:v>
                </c:pt>
                <c:pt idx="21">
                  <c:v>2.0329999999999999</c:v>
                </c:pt>
                <c:pt idx="22">
                  <c:v>2.4910000000000001</c:v>
                </c:pt>
                <c:pt idx="23">
                  <c:v>5.4369999999999994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056736"/>
        <c:axId val="437057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109.02</c:v>
                </c:pt>
                <c:pt idx="1">
                  <c:v>111.9</c:v>
                </c:pt>
                <c:pt idx="2">
                  <c:v>111.9</c:v>
                </c:pt>
                <c:pt idx="3">
                  <c:v>109</c:v>
                </c:pt>
                <c:pt idx="4">
                  <c:v>111.9</c:v>
                </c:pt>
                <c:pt idx="5">
                  <c:v>105.86</c:v>
                </c:pt>
                <c:pt idx="6">
                  <c:v>110</c:v>
                </c:pt>
                <c:pt idx="7">
                  <c:v>115.54</c:v>
                </c:pt>
                <c:pt idx="8">
                  <c:v>118.26</c:v>
                </c:pt>
                <c:pt idx="9">
                  <c:v>113.46</c:v>
                </c:pt>
                <c:pt idx="10">
                  <c:v>107.18</c:v>
                </c:pt>
                <c:pt idx="11">
                  <c:v>109.02</c:v>
                </c:pt>
                <c:pt idx="12">
                  <c:v>108.09</c:v>
                </c:pt>
                <c:pt idx="13">
                  <c:v>105.25</c:v>
                </c:pt>
                <c:pt idx="14">
                  <c:v>105.25</c:v>
                </c:pt>
                <c:pt idx="15">
                  <c:v>111.29</c:v>
                </c:pt>
                <c:pt idx="16">
                  <c:v>140.99</c:v>
                </c:pt>
                <c:pt idx="17">
                  <c:v>156.85</c:v>
                </c:pt>
                <c:pt idx="18">
                  <c:v>183</c:v>
                </c:pt>
                <c:pt idx="19">
                  <c:v>235</c:v>
                </c:pt>
                <c:pt idx="20">
                  <c:v>190.02</c:v>
                </c:pt>
                <c:pt idx="21">
                  <c:v>167.44</c:v>
                </c:pt>
                <c:pt idx="22">
                  <c:v>156.80000000000001</c:v>
                </c:pt>
                <c:pt idx="23">
                  <c:v>142.74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057912"/>
        <c:axId val="437057520"/>
      </c:lineChart>
      <c:catAx>
        <c:axId val="43705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057128"/>
        <c:crosses val="autoZero"/>
        <c:auto val="1"/>
        <c:lblAlgn val="ctr"/>
        <c:lblOffset val="100"/>
        <c:noMultiLvlLbl val="0"/>
      </c:catAx>
      <c:valAx>
        <c:axId val="43705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056736"/>
        <c:crosses val="autoZero"/>
        <c:crossBetween val="between"/>
      </c:valAx>
      <c:valAx>
        <c:axId val="437057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057912"/>
        <c:crosses val="max"/>
        <c:crossBetween val="between"/>
      </c:valAx>
      <c:catAx>
        <c:axId val="437057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057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44464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188.97200000000001</v>
          </cell>
        </row>
        <row r="28">
          <cell r="C28">
            <v>0</v>
          </cell>
        </row>
        <row r="29">
          <cell r="C29">
            <v>49.2</v>
          </cell>
        </row>
        <row r="30">
          <cell r="C30">
            <v>50.536000000000001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0.85199999999999998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9.5119999999999987</v>
          </cell>
        </row>
        <row r="41">
          <cell r="C41">
            <v>0</v>
          </cell>
        </row>
        <row r="42">
          <cell r="C42">
            <v>38.5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241.49799999999996</v>
          </cell>
        </row>
      </sheetData>
      <sheetData sheetId="4"/>
      <sheetData sheetId="5"/>
      <sheetData sheetId="6"/>
      <sheetData sheetId="7">
        <row r="7">
          <cell r="B7">
            <v>109.02</v>
          </cell>
          <cell r="C7">
            <v>111.9</v>
          </cell>
          <cell r="D7">
            <v>111.9</v>
          </cell>
          <cell r="E7">
            <v>109</v>
          </cell>
          <cell r="F7">
            <v>111.9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140.99</v>
          </cell>
          <cell r="S7">
            <v>156.85</v>
          </cell>
          <cell r="T7">
            <v>183</v>
          </cell>
          <cell r="U7">
            <v>235</v>
          </cell>
          <cell r="V7">
            <v>190.02</v>
          </cell>
          <cell r="W7">
            <v>167.44</v>
          </cell>
          <cell r="X7">
            <v>156.80000000000001</v>
          </cell>
          <cell r="Y7">
            <v>142.74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109.02</v>
          </cell>
          <cell r="C7">
            <v>111.9</v>
          </cell>
          <cell r="D7">
            <v>111.9</v>
          </cell>
          <cell r="E7">
            <v>109</v>
          </cell>
          <cell r="F7">
            <v>111.9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140.99</v>
          </cell>
          <cell r="S7">
            <v>156.85</v>
          </cell>
          <cell r="T7">
            <v>183</v>
          </cell>
          <cell r="U7">
            <v>235</v>
          </cell>
          <cell r="V7">
            <v>190.02</v>
          </cell>
          <cell r="W7">
            <v>167.44</v>
          </cell>
          <cell r="X7">
            <v>156.80000000000001</v>
          </cell>
          <cell r="Y7">
            <v>142.74</v>
          </cell>
        </row>
        <row r="31">
          <cell r="B31">
            <v>26.312000000000001</v>
          </cell>
          <cell r="C31">
            <v>12</v>
          </cell>
          <cell r="D31">
            <v>12</v>
          </cell>
          <cell r="E31">
            <v>27.131</v>
          </cell>
          <cell r="F31">
            <v>12</v>
          </cell>
          <cell r="G31">
            <v>17.742999999999999</v>
          </cell>
          <cell r="H31">
            <v>14.6</v>
          </cell>
          <cell r="I31">
            <v>17.222000000000001</v>
          </cell>
          <cell r="J31">
            <v>10.198</v>
          </cell>
          <cell r="K31">
            <v>1.2150000000000001</v>
          </cell>
          <cell r="L31">
            <v>2.7549999999999999</v>
          </cell>
          <cell r="M31">
            <v>2.504</v>
          </cell>
          <cell r="N31">
            <v>5.43</v>
          </cell>
          <cell r="O31">
            <v>4.6870000000000003</v>
          </cell>
          <cell r="P31">
            <v>4.8689999999999998</v>
          </cell>
          <cell r="Q31">
            <v>8.3450000000000006</v>
          </cell>
        </row>
        <row r="35">
          <cell r="W35">
            <v>2.0329999999999999</v>
          </cell>
          <cell r="X35">
            <v>2.4910000000000001</v>
          </cell>
          <cell r="Y35">
            <v>1.895</v>
          </cell>
        </row>
        <row r="36">
          <cell r="Y36">
            <v>3.5419999999999998</v>
          </cell>
        </row>
        <row r="57">
          <cell r="B57">
            <v>0.93</v>
          </cell>
          <cell r="C57">
            <v>1</v>
          </cell>
          <cell r="D57">
            <v>0.93</v>
          </cell>
          <cell r="E57">
            <v>0.44</v>
          </cell>
          <cell r="F57">
            <v>0.66</v>
          </cell>
          <cell r="G57">
            <v>0.93</v>
          </cell>
          <cell r="H57">
            <v>1.01</v>
          </cell>
          <cell r="I57">
            <v>0.86</v>
          </cell>
          <cell r="J57">
            <v>0.8</v>
          </cell>
          <cell r="K57">
            <v>0.89</v>
          </cell>
          <cell r="L57">
            <v>0.95</v>
          </cell>
          <cell r="M57">
            <v>0.96</v>
          </cell>
          <cell r="T57">
            <v>10.965999999999998</v>
          </cell>
          <cell r="U57">
            <v>28.812000000000001</v>
          </cell>
          <cell r="V57">
            <v>0.39800000000000002</v>
          </cell>
        </row>
        <row r="64">
          <cell r="J64">
            <v>0.85199999999999998</v>
          </cell>
        </row>
        <row r="74">
          <cell r="R74">
            <v>23.8</v>
          </cell>
          <cell r="S74">
            <v>25.4</v>
          </cell>
        </row>
      </sheetData>
      <sheetData sheetId="17">
        <row r="57">
          <cell r="B57">
            <v>26.952000000000002</v>
          </cell>
          <cell r="C57">
            <v>12.487</v>
          </cell>
          <cell r="D57">
            <v>12.420999999999999</v>
          </cell>
          <cell r="E57">
            <v>27.510999999999999</v>
          </cell>
          <cell r="F57">
            <v>12.215999999999999</v>
          </cell>
          <cell r="G57">
            <v>18.126999999999999</v>
          </cell>
          <cell r="H57">
            <v>15.157</v>
          </cell>
          <cell r="I57">
            <v>17.608999999999998</v>
          </cell>
          <cell r="J57">
            <v>11.85</v>
          </cell>
          <cell r="K57">
            <v>1.9649999999999999</v>
          </cell>
          <cell r="L57">
            <v>3.5649999999999995</v>
          </cell>
          <cell r="M57">
            <v>2.4279999999999999</v>
          </cell>
          <cell r="N57">
            <v>4.8570000000000002</v>
          </cell>
          <cell r="O57">
            <v>4.4980000000000002</v>
          </cell>
          <cell r="P57">
            <v>4.5010000000000003</v>
          </cell>
          <cell r="Q57">
            <v>7.8030000000000008</v>
          </cell>
          <cell r="R57">
            <v>23.754000000000001</v>
          </cell>
          <cell r="S57">
            <v>24.412999999999997</v>
          </cell>
          <cell r="T57">
            <v>0.53300000000000003</v>
          </cell>
          <cell r="W57">
            <v>1.6439999999999999</v>
          </cell>
          <cell r="X57">
            <v>2.12</v>
          </cell>
          <cell r="Y57">
            <v>5.0869999999999997</v>
          </cell>
        </row>
        <row r="64">
          <cell r="B64">
            <v>0.29000000000000004</v>
          </cell>
          <cell r="C64">
            <v>0.51300000000000001</v>
          </cell>
          <cell r="D64">
            <v>0.50900000000000001</v>
          </cell>
          <cell r="E64">
            <v>0.06</v>
          </cell>
          <cell r="F64">
            <v>0.44400000000000001</v>
          </cell>
          <cell r="G64">
            <v>0.54600000000000004</v>
          </cell>
          <cell r="H64">
            <v>0.45300000000000001</v>
          </cell>
          <cell r="I64">
            <v>0.47300000000000003</v>
          </cell>
          <cell r="K64">
            <v>0.14000000000000001</v>
          </cell>
          <cell r="L64">
            <v>0.14000000000000001</v>
          </cell>
          <cell r="M64">
            <v>1.036</v>
          </cell>
          <cell r="N64">
            <v>0.57299999999999995</v>
          </cell>
          <cell r="O64">
            <v>0.189</v>
          </cell>
          <cell r="P64">
            <v>0.36799999999999999</v>
          </cell>
          <cell r="Q64">
            <v>0.54200000000000004</v>
          </cell>
          <cell r="S64">
            <v>0.94899999999999995</v>
          </cell>
          <cell r="T64">
            <v>0.77900000000000003</v>
          </cell>
          <cell r="V64">
            <v>0.39800000000000002</v>
          </cell>
          <cell r="W64">
            <v>0.38900000000000001</v>
          </cell>
          <cell r="X64">
            <v>0.371</v>
          </cell>
          <cell r="Y64">
            <v>0.35</v>
          </cell>
        </row>
        <row r="74">
          <cell r="T74">
            <v>9.6999999999999993</v>
          </cell>
          <cell r="U74">
            <v>28.8</v>
          </cell>
        </row>
      </sheetData>
      <sheetData sheetId="18">
        <row r="7">
          <cell r="B7">
            <v>109.02</v>
          </cell>
          <cell r="C7">
            <v>111.9</v>
          </cell>
          <cell r="D7">
            <v>111.9</v>
          </cell>
          <cell r="E7">
            <v>109</v>
          </cell>
          <cell r="F7">
            <v>111.9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140.99</v>
          </cell>
          <cell r="S7">
            <v>156.85</v>
          </cell>
          <cell r="T7">
            <v>183</v>
          </cell>
          <cell r="U7">
            <v>235</v>
          </cell>
          <cell r="V7">
            <v>190.02</v>
          </cell>
          <cell r="W7">
            <v>167.44</v>
          </cell>
          <cell r="X7">
            <v>156.80000000000001</v>
          </cell>
          <cell r="Y7">
            <v>142.74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27.242000000000001</v>
      </c>
      <c r="C4" s="18">
        <v>13</v>
      </c>
      <c r="D4" s="18">
        <v>12.93</v>
      </c>
      <c r="E4" s="18">
        <v>27.571000000000002</v>
      </c>
      <c r="F4" s="18">
        <v>12.66</v>
      </c>
      <c r="G4" s="18">
        <v>18.672999999999998</v>
      </c>
      <c r="H4" s="18">
        <v>15.61</v>
      </c>
      <c r="I4" s="18">
        <v>18.082000000000001</v>
      </c>
      <c r="J4" s="18">
        <v>11.850000000000001</v>
      </c>
      <c r="K4" s="18">
        <v>2.105</v>
      </c>
      <c r="L4" s="18">
        <v>3.7050000000000001</v>
      </c>
      <c r="M4" s="18">
        <v>3.464</v>
      </c>
      <c r="N4" s="18">
        <v>5.43</v>
      </c>
      <c r="O4" s="18">
        <v>4.6870000000000003</v>
      </c>
      <c r="P4" s="18">
        <v>4.8689999999999998</v>
      </c>
      <c r="Q4" s="18">
        <v>8.3450000000000006</v>
      </c>
      <c r="R4" s="18">
        <v>23.8</v>
      </c>
      <c r="S4" s="18">
        <v>25.4</v>
      </c>
      <c r="T4" s="18">
        <v>10.965999999999998</v>
      </c>
      <c r="U4" s="18">
        <v>28.812000000000001</v>
      </c>
      <c r="V4" s="18">
        <v>0.39800000000000002</v>
      </c>
      <c r="W4" s="18">
        <v>2.0329999999999999</v>
      </c>
      <c r="X4" s="18">
        <v>2.4910000000000001</v>
      </c>
      <c r="Y4" s="18">
        <v>5.4369999999999994</v>
      </c>
      <c r="Z4" s="19"/>
      <c r="AA4" s="20">
        <f>SUM(B4:Z4)</f>
        <v>289.56000000000006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111.9</v>
      </c>
      <c r="D7" s="28">
        <v>111.9</v>
      </c>
      <c r="E7" s="28">
        <v>109</v>
      </c>
      <c r="F7" s="28">
        <v>111.9</v>
      </c>
      <c r="G7" s="28">
        <v>105.86</v>
      </c>
      <c r="H7" s="28">
        <v>110</v>
      </c>
      <c r="I7" s="28">
        <v>115.54</v>
      </c>
      <c r="J7" s="28">
        <v>118.26</v>
      </c>
      <c r="K7" s="28">
        <v>113.46</v>
      </c>
      <c r="L7" s="28">
        <v>107.18</v>
      </c>
      <c r="M7" s="28">
        <v>109.02</v>
      </c>
      <c r="N7" s="28">
        <v>108.09</v>
      </c>
      <c r="O7" s="28">
        <v>105.25</v>
      </c>
      <c r="P7" s="28">
        <v>105.25</v>
      </c>
      <c r="Q7" s="28">
        <v>111.29</v>
      </c>
      <c r="R7" s="28">
        <v>140.99</v>
      </c>
      <c r="S7" s="28">
        <v>156.85</v>
      </c>
      <c r="T7" s="28">
        <v>183</v>
      </c>
      <c r="U7" s="28">
        <v>235</v>
      </c>
      <c r="V7" s="28">
        <v>190.02</v>
      </c>
      <c r="W7" s="28">
        <v>167.44</v>
      </c>
      <c r="X7" s="28">
        <v>156.80000000000001</v>
      </c>
      <c r="Y7" s="28">
        <v>142.74</v>
      </c>
      <c r="Z7" s="29"/>
      <c r="AA7" s="30">
        <f>IF(SUM(GR_MAINLAND_MCP_SUM_SELL)&lt;&gt;0,AVERAGEIF(GR_MAINLAND_MCP_SUM_SELL,"&lt;&gt;"""),"")</f>
        <v>130.65666666666667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26.312000000000001</v>
      </c>
      <c r="C11" s="47">
        <v>12</v>
      </c>
      <c r="D11" s="47">
        <v>12</v>
      </c>
      <c r="E11" s="47">
        <v>27.131</v>
      </c>
      <c r="F11" s="47">
        <v>12</v>
      </c>
      <c r="G11" s="47">
        <v>17.742999999999999</v>
      </c>
      <c r="H11" s="47">
        <v>14.6</v>
      </c>
      <c r="I11" s="47">
        <v>17.222000000000001</v>
      </c>
      <c r="J11" s="47">
        <v>10.198</v>
      </c>
      <c r="K11" s="47">
        <v>1.2150000000000001</v>
      </c>
      <c r="L11" s="47">
        <v>2.7549999999999999</v>
      </c>
      <c r="M11" s="47">
        <v>2.504</v>
      </c>
      <c r="N11" s="47">
        <v>5.43</v>
      </c>
      <c r="O11" s="47">
        <v>4.6870000000000003</v>
      </c>
      <c r="P11" s="47">
        <v>4.8689999999999998</v>
      </c>
      <c r="Q11" s="47">
        <v>8.3450000000000006</v>
      </c>
      <c r="R11" s="47"/>
      <c r="S11" s="47"/>
      <c r="T11" s="47"/>
      <c r="U11" s="47"/>
      <c r="V11" s="47"/>
      <c r="W11" s="47">
        <v>2.0329999999999999</v>
      </c>
      <c r="X11" s="47">
        <v>2.4910000000000001</v>
      </c>
      <c r="Y11" s="47">
        <v>5.4369999999999994</v>
      </c>
      <c r="Z11" s="48"/>
      <c r="AA11" s="49">
        <f>SUM(B11:Z11)</f>
        <v>188.97200000000001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0.93</v>
      </c>
      <c r="C13" s="52">
        <v>1</v>
      </c>
      <c r="D13" s="52">
        <v>0.93</v>
      </c>
      <c r="E13" s="52">
        <v>0.44</v>
      </c>
      <c r="F13" s="52">
        <v>0.66</v>
      </c>
      <c r="G13" s="52">
        <v>0.93</v>
      </c>
      <c r="H13" s="52">
        <v>1.01</v>
      </c>
      <c r="I13" s="52">
        <v>0.86</v>
      </c>
      <c r="J13" s="52">
        <v>0.8</v>
      </c>
      <c r="K13" s="52">
        <v>0.89</v>
      </c>
      <c r="L13" s="52">
        <v>0.95</v>
      </c>
      <c r="M13" s="52">
        <v>0.96</v>
      </c>
      <c r="N13" s="52"/>
      <c r="O13" s="52"/>
      <c r="P13" s="52"/>
      <c r="Q13" s="52"/>
      <c r="R13" s="52"/>
      <c r="S13" s="52"/>
      <c r="T13" s="52">
        <v>10.965999999999998</v>
      </c>
      <c r="U13" s="52">
        <v>28.812000000000001</v>
      </c>
      <c r="V13" s="52">
        <v>0.39800000000000002</v>
      </c>
      <c r="W13" s="52"/>
      <c r="X13" s="52"/>
      <c r="Y13" s="52"/>
      <c r="Z13" s="53"/>
      <c r="AA13" s="54">
        <f>SUM(B13:Z13)</f>
        <v>50.536000000000001</v>
      </c>
    </row>
    <row r="14" spans="1:27" ht="30" customHeight="1" thickBot="1" x14ac:dyDescent="0.25">
      <c r="A14" s="55" t="s">
        <v>10</v>
      </c>
      <c r="B14" s="56">
        <f>IF(LEN(B$2)&gt;0,SUM(B10:B13),"")</f>
        <v>27.242000000000001</v>
      </c>
      <c r="C14" s="57">
        <f t="shared" ref="C14:Z14" si="0">IF(LEN(C$2)&gt;0,SUM(C10:C13),"")</f>
        <v>13</v>
      </c>
      <c r="D14" s="57">
        <f t="shared" si="0"/>
        <v>12.93</v>
      </c>
      <c r="E14" s="57">
        <f t="shared" si="0"/>
        <v>27.571000000000002</v>
      </c>
      <c r="F14" s="57">
        <f t="shared" si="0"/>
        <v>12.66</v>
      </c>
      <c r="G14" s="57">
        <f t="shared" si="0"/>
        <v>18.672999999999998</v>
      </c>
      <c r="H14" s="57">
        <f t="shared" si="0"/>
        <v>15.61</v>
      </c>
      <c r="I14" s="57">
        <f t="shared" si="0"/>
        <v>18.082000000000001</v>
      </c>
      <c r="J14" s="57">
        <f t="shared" si="0"/>
        <v>10.998000000000001</v>
      </c>
      <c r="K14" s="57">
        <f t="shared" si="0"/>
        <v>2.105</v>
      </c>
      <c r="L14" s="57">
        <f t="shared" si="0"/>
        <v>3.7050000000000001</v>
      </c>
      <c r="M14" s="57">
        <f t="shared" si="0"/>
        <v>3.464</v>
      </c>
      <c r="N14" s="57">
        <f t="shared" si="0"/>
        <v>5.43</v>
      </c>
      <c r="O14" s="57">
        <f t="shared" si="0"/>
        <v>4.6870000000000003</v>
      </c>
      <c r="P14" s="57">
        <f t="shared" si="0"/>
        <v>4.8689999999999998</v>
      </c>
      <c r="Q14" s="57">
        <f t="shared" si="0"/>
        <v>8.3450000000000006</v>
      </c>
      <c r="R14" s="57">
        <f t="shared" si="0"/>
        <v>0</v>
      </c>
      <c r="S14" s="57">
        <f t="shared" si="0"/>
        <v>0</v>
      </c>
      <c r="T14" s="57">
        <f t="shared" si="0"/>
        <v>10.965999999999998</v>
      </c>
      <c r="U14" s="57">
        <f t="shared" si="0"/>
        <v>28.812000000000001</v>
      </c>
      <c r="V14" s="57">
        <f t="shared" si="0"/>
        <v>0.39800000000000002</v>
      </c>
      <c r="W14" s="57">
        <f t="shared" si="0"/>
        <v>2.0329999999999999</v>
      </c>
      <c r="X14" s="57">
        <f t="shared" si="0"/>
        <v>2.4910000000000001</v>
      </c>
      <c r="Y14" s="57">
        <f t="shared" si="0"/>
        <v>5.4369999999999994</v>
      </c>
      <c r="Z14" s="58" t="str">
        <f t="shared" si="0"/>
        <v/>
      </c>
      <c r="AA14" s="59">
        <f>SUM(AA9:AA13)</f>
        <v>239.50800000000001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0.85199999999999998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0.85199999999999998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0.85199999999999998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0.85199999999999998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27.242000000000001</v>
      </c>
      <c r="C26" s="72">
        <v>13</v>
      </c>
      <c r="D26" s="72">
        <v>12.93</v>
      </c>
      <c r="E26" s="72">
        <v>27.571000000000002</v>
      </c>
      <c r="F26" s="72">
        <v>12.66</v>
      </c>
      <c r="G26" s="72">
        <v>18.672999999999998</v>
      </c>
      <c r="H26" s="72">
        <v>15.61</v>
      </c>
      <c r="I26" s="72">
        <v>18.082000000000001</v>
      </c>
      <c r="J26" s="72">
        <v>11.85</v>
      </c>
      <c r="K26" s="72">
        <v>2.105</v>
      </c>
      <c r="L26" s="72">
        <v>3.7050000000000001</v>
      </c>
      <c r="M26" s="72">
        <v>3.464</v>
      </c>
      <c r="N26" s="72">
        <v>5.43</v>
      </c>
      <c r="O26" s="72">
        <v>4.6870000000000003</v>
      </c>
      <c r="P26" s="72">
        <v>4.8689999999999998</v>
      </c>
      <c r="Q26" s="72">
        <v>8.3450000000000006</v>
      </c>
      <c r="R26" s="72"/>
      <c r="S26" s="72"/>
      <c r="T26" s="72">
        <v>10.965999999999999</v>
      </c>
      <c r="U26" s="72">
        <v>28.812000000000001</v>
      </c>
      <c r="V26" s="72">
        <v>0.39800000000000002</v>
      </c>
      <c r="W26" s="72">
        <v>2.0329999999999999</v>
      </c>
      <c r="X26" s="72">
        <v>2.4910000000000001</v>
      </c>
      <c r="Y26" s="72">
        <v>5.4370000000000003</v>
      </c>
      <c r="Z26" s="73"/>
      <c r="AA26" s="74">
        <f>SUM(B26:Z26)</f>
        <v>240.36000000000004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27.242000000000001</v>
      </c>
      <c r="C28" s="57">
        <f t="shared" ref="C28:Z28" si="2">IF(LEN(C$2)&gt;0,SUM(C25:C27),"")</f>
        <v>13</v>
      </c>
      <c r="D28" s="57">
        <f t="shared" si="2"/>
        <v>12.93</v>
      </c>
      <c r="E28" s="57">
        <f t="shared" si="2"/>
        <v>27.571000000000002</v>
      </c>
      <c r="F28" s="57">
        <f t="shared" si="2"/>
        <v>12.66</v>
      </c>
      <c r="G28" s="57">
        <f t="shared" si="2"/>
        <v>18.672999999999998</v>
      </c>
      <c r="H28" s="57">
        <f t="shared" si="2"/>
        <v>15.61</v>
      </c>
      <c r="I28" s="57">
        <f t="shared" si="2"/>
        <v>18.082000000000001</v>
      </c>
      <c r="J28" s="57">
        <f t="shared" si="2"/>
        <v>11.85</v>
      </c>
      <c r="K28" s="57">
        <f t="shared" si="2"/>
        <v>2.105</v>
      </c>
      <c r="L28" s="57">
        <f t="shared" si="2"/>
        <v>3.7050000000000001</v>
      </c>
      <c r="M28" s="57">
        <f t="shared" si="2"/>
        <v>3.464</v>
      </c>
      <c r="N28" s="57">
        <f t="shared" si="2"/>
        <v>5.43</v>
      </c>
      <c r="O28" s="57">
        <f t="shared" si="2"/>
        <v>4.6870000000000003</v>
      </c>
      <c r="P28" s="57">
        <f t="shared" si="2"/>
        <v>4.8689999999999998</v>
      </c>
      <c r="Q28" s="57">
        <f t="shared" si="2"/>
        <v>8.3450000000000006</v>
      </c>
      <c r="R28" s="57">
        <f t="shared" si="2"/>
        <v>0</v>
      </c>
      <c r="S28" s="57">
        <f t="shared" si="2"/>
        <v>0</v>
      </c>
      <c r="T28" s="57">
        <f t="shared" si="2"/>
        <v>10.965999999999999</v>
      </c>
      <c r="U28" s="57">
        <f t="shared" si="2"/>
        <v>28.812000000000001</v>
      </c>
      <c r="V28" s="57">
        <f t="shared" si="2"/>
        <v>0.39800000000000002</v>
      </c>
      <c r="W28" s="57">
        <f t="shared" si="2"/>
        <v>2.0329999999999999</v>
      </c>
      <c r="X28" s="57">
        <f t="shared" si="2"/>
        <v>2.4910000000000001</v>
      </c>
      <c r="Y28" s="57">
        <f t="shared" si="2"/>
        <v>5.4370000000000003</v>
      </c>
      <c r="Z28" s="58" t="str">
        <f t="shared" si="2"/>
        <v/>
      </c>
      <c r="AA28" s="59">
        <f>SUM(AA25:AA27)</f>
        <v>240.36000000000004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23.8</v>
      </c>
      <c r="S35" s="94">
        <v>25.4</v>
      </c>
      <c r="T35" s="94"/>
      <c r="U35" s="94"/>
      <c r="V35" s="94"/>
      <c r="W35" s="94"/>
      <c r="X35" s="94"/>
      <c r="Y35" s="94"/>
      <c r="Z35" s="95"/>
      <c r="AA35" s="74">
        <f t="shared" si="3"/>
        <v>49.2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23.8</v>
      </c>
      <c r="S36" s="83">
        <f t="shared" si="4"/>
        <v>25.4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49.2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23.8</v>
      </c>
      <c r="S43" s="94">
        <v>25.4</v>
      </c>
      <c r="T43" s="94"/>
      <c r="U43" s="94"/>
      <c r="V43" s="94"/>
      <c r="W43" s="94"/>
      <c r="X43" s="94"/>
      <c r="Y43" s="94"/>
      <c r="Z43" s="95"/>
      <c r="AA43" s="74">
        <f t="shared" si="5"/>
        <v>49.2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23.8</v>
      </c>
      <c r="S44" s="83">
        <f t="shared" si="6"/>
        <v>25.4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49.2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27.242000000000001</v>
      </c>
      <c r="C47" s="83">
        <f t="shared" ref="C47:Z47" si="8">IF(LEN(C$2)&gt;0,C14+C22+C36,"")</f>
        <v>13</v>
      </c>
      <c r="D47" s="83">
        <f t="shared" si="8"/>
        <v>12.93</v>
      </c>
      <c r="E47" s="83">
        <f t="shared" si="8"/>
        <v>27.571000000000002</v>
      </c>
      <c r="F47" s="83">
        <f t="shared" si="8"/>
        <v>12.66</v>
      </c>
      <c r="G47" s="83">
        <f t="shared" si="8"/>
        <v>18.672999999999998</v>
      </c>
      <c r="H47" s="83">
        <f t="shared" si="8"/>
        <v>15.61</v>
      </c>
      <c r="I47" s="83">
        <f t="shared" si="8"/>
        <v>18.082000000000001</v>
      </c>
      <c r="J47" s="83">
        <f t="shared" si="8"/>
        <v>11.850000000000001</v>
      </c>
      <c r="K47" s="83">
        <f t="shared" si="8"/>
        <v>2.105</v>
      </c>
      <c r="L47" s="83">
        <f t="shared" si="8"/>
        <v>3.7050000000000001</v>
      </c>
      <c r="M47" s="83">
        <f t="shared" si="8"/>
        <v>3.464</v>
      </c>
      <c r="N47" s="83">
        <f t="shared" si="8"/>
        <v>5.43</v>
      </c>
      <c r="O47" s="83">
        <f t="shared" si="8"/>
        <v>4.6870000000000003</v>
      </c>
      <c r="P47" s="83">
        <f t="shared" si="8"/>
        <v>4.8689999999999998</v>
      </c>
      <c r="Q47" s="83">
        <f t="shared" si="8"/>
        <v>8.3450000000000006</v>
      </c>
      <c r="R47" s="83">
        <f t="shared" si="8"/>
        <v>23.8</v>
      </c>
      <c r="S47" s="83">
        <f t="shared" si="8"/>
        <v>25.4</v>
      </c>
      <c r="T47" s="83">
        <f t="shared" si="8"/>
        <v>10.965999999999998</v>
      </c>
      <c r="U47" s="83">
        <f t="shared" si="8"/>
        <v>28.812000000000001</v>
      </c>
      <c r="V47" s="83">
        <f t="shared" si="8"/>
        <v>0.39800000000000002</v>
      </c>
      <c r="W47" s="83">
        <f t="shared" si="8"/>
        <v>2.0329999999999999</v>
      </c>
      <c r="X47" s="83">
        <f t="shared" si="8"/>
        <v>2.4910000000000001</v>
      </c>
      <c r="Y47" s="83">
        <f t="shared" si="8"/>
        <v>5.4369999999999994</v>
      </c>
      <c r="Z47" s="84" t="str">
        <f t="shared" si="8"/>
        <v/>
      </c>
      <c r="AA47" s="100">
        <f>SUM(B47:Z47)</f>
        <v>289.56000000000006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27.242000000000001</v>
      </c>
      <c r="C4" s="18">
        <v>13</v>
      </c>
      <c r="D4" s="18">
        <v>12.93</v>
      </c>
      <c r="E4" s="18">
        <v>27.570999999999998</v>
      </c>
      <c r="F4" s="18">
        <v>12.66</v>
      </c>
      <c r="G4" s="18">
        <v>18.673000000000002</v>
      </c>
      <c r="H4" s="18">
        <v>15.610000000000001</v>
      </c>
      <c r="I4" s="18">
        <v>18.081999999999997</v>
      </c>
      <c r="J4" s="18">
        <v>11.85</v>
      </c>
      <c r="K4" s="18">
        <v>2.105</v>
      </c>
      <c r="L4" s="18">
        <v>3.7049999999999996</v>
      </c>
      <c r="M4" s="18">
        <v>3.464</v>
      </c>
      <c r="N4" s="18">
        <v>5.43</v>
      </c>
      <c r="O4" s="18">
        <v>4.6870000000000003</v>
      </c>
      <c r="P4" s="18">
        <v>4.8689999999999998</v>
      </c>
      <c r="Q4" s="18">
        <v>8.3450000000000006</v>
      </c>
      <c r="R4" s="18">
        <v>23.754000000000001</v>
      </c>
      <c r="S4" s="18">
        <v>25.361999999999995</v>
      </c>
      <c r="T4" s="18">
        <v>11.011999999999999</v>
      </c>
      <c r="U4" s="18">
        <v>28.8</v>
      </c>
      <c r="V4" s="18">
        <v>0.39800000000000002</v>
      </c>
      <c r="W4" s="18">
        <v>2.0329999999999999</v>
      </c>
      <c r="X4" s="18">
        <v>2.4910000000000001</v>
      </c>
      <c r="Y4" s="18">
        <v>5.4369999999999994</v>
      </c>
      <c r="Z4" s="19"/>
      <c r="AA4" s="20">
        <f>SUM(B4:Z4)</f>
        <v>289.51000000000005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111.9</v>
      </c>
      <c r="D7" s="28">
        <v>111.9</v>
      </c>
      <c r="E7" s="28">
        <v>109</v>
      </c>
      <c r="F7" s="28">
        <v>111.9</v>
      </c>
      <c r="G7" s="28">
        <v>105.86</v>
      </c>
      <c r="H7" s="28">
        <v>110</v>
      </c>
      <c r="I7" s="28">
        <v>115.54</v>
      </c>
      <c r="J7" s="28">
        <v>118.26</v>
      </c>
      <c r="K7" s="28">
        <v>113.46</v>
      </c>
      <c r="L7" s="28">
        <v>107.18</v>
      </c>
      <c r="M7" s="28">
        <v>109.02</v>
      </c>
      <c r="N7" s="28">
        <v>108.09</v>
      </c>
      <c r="O7" s="28">
        <v>105.25</v>
      </c>
      <c r="P7" s="28">
        <v>105.25</v>
      </c>
      <c r="Q7" s="28">
        <v>111.29</v>
      </c>
      <c r="R7" s="28">
        <v>140.99</v>
      </c>
      <c r="S7" s="28">
        <v>156.85</v>
      </c>
      <c r="T7" s="28">
        <v>183</v>
      </c>
      <c r="U7" s="28">
        <v>235</v>
      </c>
      <c r="V7" s="28">
        <v>190.02</v>
      </c>
      <c r="W7" s="28">
        <v>167.44</v>
      </c>
      <c r="X7" s="28">
        <v>156.80000000000001</v>
      </c>
      <c r="Y7" s="28">
        <v>142.74</v>
      </c>
      <c r="Z7" s="29"/>
      <c r="AA7" s="30">
        <v>130.65666666666667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26.952000000000002</v>
      </c>
      <c r="C13" s="52">
        <v>12.487</v>
      </c>
      <c r="D13" s="52">
        <v>12.420999999999999</v>
      </c>
      <c r="E13" s="52">
        <v>27.510999999999999</v>
      </c>
      <c r="F13" s="52">
        <v>12.215999999999999</v>
      </c>
      <c r="G13" s="52">
        <v>18.126999999999999</v>
      </c>
      <c r="H13" s="52">
        <v>15.157</v>
      </c>
      <c r="I13" s="52">
        <v>17.608999999999998</v>
      </c>
      <c r="J13" s="52">
        <v>11.85</v>
      </c>
      <c r="K13" s="52">
        <v>1.9649999999999999</v>
      </c>
      <c r="L13" s="52">
        <v>3.5649999999999995</v>
      </c>
      <c r="M13" s="52">
        <v>2.4279999999999999</v>
      </c>
      <c r="N13" s="52">
        <v>4.8570000000000002</v>
      </c>
      <c r="O13" s="52">
        <v>4.4980000000000002</v>
      </c>
      <c r="P13" s="52">
        <v>4.5010000000000003</v>
      </c>
      <c r="Q13" s="52">
        <v>7.8030000000000008</v>
      </c>
      <c r="R13" s="52">
        <v>23.754000000000001</v>
      </c>
      <c r="S13" s="52">
        <v>24.412999999999997</v>
      </c>
      <c r="T13" s="52">
        <v>0.53300000000000003</v>
      </c>
      <c r="U13" s="52"/>
      <c r="V13" s="52"/>
      <c r="W13" s="52">
        <v>1.6439999999999999</v>
      </c>
      <c r="X13" s="52">
        <v>2.12</v>
      </c>
      <c r="Y13" s="52">
        <v>5.0869999999999997</v>
      </c>
      <c r="Z13" s="53"/>
      <c r="AA13" s="54">
        <f>SUM(B13:Z13)</f>
        <v>241.49799999999996</v>
      </c>
    </row>
    <row r="14" spans="1:27" ht="30" customHeight="1" thickBot="1" x14ac:dyDescent="0.25">
      <c r="A14" s="55" t="s">
        <v>10</v>
      </c>
      <c r="B14" s="56">
        <f>IF(LEN(B$2)&gt;0,SUM(B10:B13),"")</f>
        <v>26.952000000000002</v>
      </c>
      <c r="C14" s="57">
        <f t="shared" ref="C14:Z14" si="0">IF(LEN(C$2)&gt;0,SUM(C10:C13),"")</f>
        <v>12.487</v>
      </c>
      <c r="D14" s="57">
        <f t="shared" si="0"/>
        <v>12.420999999999999</v>
      </c>
      <c r="E14" s="57">
        <f t="shared" si="0"/>
        <v>27.510999999999999</v>
      </c>
      <c r="F14" s="57">
        <f t="shared" si="0"/>
        <v>12.215999999999999</v>
      </c>
      <c r="G14" s="57">
        <f t="shared" si="0"/>
        <v>18.126999999999999</v>
      </c>
      <c r="H14" s="57">
        <f t="shared" si="0"/>
        <v>15.157</v>
      </c>
      <c r="I14" s="57">
        <f t="shared" si="0"/>
        <v>17.608999999999998</v>
      </c>
      <c r="J14" s="57">
        <f t="shared" si="0"/>
        <v>11.85</v>
      </c>
      <c r="K14" s="57">
        <f t="shared" si="0"/>
        <v>1.9649999999999999</v>
      </c>
      <c r="L14" s="57">
        <f t="shared" si="0"/>
        <v>3.5649999999999995</v>
      </c>
      <c r="M14" s="57">
        <f t="shared" si="0"/>
        <v>2.4279999999999999</v>
      </c>
      <c r="N14" s="57">
        <f t="shared" si="0"/>
        <v>4.8570000000000002</v>
      </c>
      <c r="O14" s="57">
        <f t="shared" si="0"/>
        <v>4.4980000000000002</v>
      </c>
      <c r="P14" s="57">
        <f t="shared" si="0"/>
        <v>4.5010000000000003</v>
      </c>
      <c r="Q14" s="57">
        <f t="shared" si="0"/>
        <v>7.8030000000000008</v>
      </c>
      <c r="R14" s="57">
        <f t="shared" si="0"/>
        <v>23.754000000000001</v>
      </c>
      <c r="S14" s="57">
        <f t="shared" si="0"/>
        <v>24.412999999999997</v>
      </c>
      <c r="T14" s="57">
        <f t="shared" si="0"/>
        <v>0.53300000000000003</v>
      </c>
      <c r="U14" s="57">
        <f t="shared" si="0"/>
        <v>0</v>
      </c>
      <c r="V14" s="57">
        <f t="shared" si="0"/>
        <v>0</v>
      </c>
      <c r="W14" s="57">
        <f t="shared" si="0"/>
        <v>1.6439999999999999</v>
      </c>
      <c r="X14" s="57">
        <f t="shared" si="0"/>
        <v>2.12</v>
      </c>
      <c r="Y14" s="57">
        <f t="shared" si="0"/>
        <v>5.0869999999999997</v>
      </c>
      <c r="Z14" s="58" t="str">
        <f t="shared" si="0"/>
        <v/>
      </c>
      <c r="AA14" s="59">
        <f>SUM(AA9:AA13)</f>
        <v>241.49799999999996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0.29000000000000004</v>
      </c>
      <c r="C19" s="76">
        <v>0.51300000000000001</v>
      </c>
      <c r="D19" s="76">
        <v>0.50900000000000001</v>
      </c>
      <c r="E19" s="76">
        <v>0.06</v>
      </c>
      <c r="F19" s="76">
        <v>0.44400000000000001</v>
      </c>
      <c r="G19" s="76">
        <v>0.54600000000000004</v>
      </c>
      <c r="H19" s="76">
        <v>0.45300000000000001</v>
      </c>
      <c r="I19" s="76">
        <v>0.47300000000000003</v>
      </c>
      <c r="J19" s="76"/>
      <c r="K19" s="76">
        <v>0.14000000000000001</v>
      </c>
      <c r="L19" s="76">
        <v>0.14000000000000001</v>
      </c>
      <c r="M19" s="76">
        <v>1.036</v>
      </c>
      <c r="N19" s="76">
        <v>0.57299999999999995</v>
      </c>
      <c r="O19" s="76">
        <v>0.189</v>
      </c>
      <c r="P19" s="76">
        <v>0.36799999999999999</v>
      </c>
      <c r="Q19" s="76">
        <v>0.54200000000000004</v>
      </c>
      <c r="R19" s="76"/>
      <c r="S19" s="76">
        <v>0.94899999999999995</v>
      </c>
      <c r="T19" s="76">
        <v>0.77900000000000003</v>
      </c>
      <c r="U19" s="76"/>
      <c r="V19" s="76">
        <v>0.39800000000000002</v>
      </c>
      <c r="W19" s="76">
        <v>0.38900000000000001</v>
      </c>
      <c r="X19" s="76">
        <v>0.371</v>
      </c>
      <c r="Y19" s="76">
        <v>0.35</v>
      </c>
      <c r="Z19" s="73"/>
      <c r="AA19" s="74">
        <f>SUM(B19:Z19)</f>
        <v>9.5119999999999987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0.29000000000000004</v>
      </c>
      <c r="C22" s="83">
        <f t="shared" si="1"/>
        <v>0.51300000000000001</v>
      </c>
      <c r="D22" s="83">
        <f t="shared" si="1"/>
        <v>0.50900000000000001</v>
      </c>
      <c r="E22" s="83">
        <f t="shared" si="1"/>
        <v>0.06</v>
      </c>
      <c r="F22" s="83">
        <f t="shared" si="1"/>
        <v>0.44400000000000001</v>
      </c>
      <c r="G22" s="83">
        <f t="shared" si="1"/>
        <v>0.54600000000000004</v>
      </c>
      <c r="H22" s="83">
        <f t="shared" si="1"/>
        <v>0.45300000000000001</v>
      </c>
      <c r="I22" s="83">
        <f t="shared" si="1"/>
        <v>0.47300000000000003</v>
      </c>
      <c r="J22" s="83">
        <f t="shared" si="1"/>
        <v>0</v>
      </c>
      <c r="K22" s="83">
        <f t="shared" si="1"/>
        <v>0.14000000000000001</v>
      </c>
      <c r="L22" s="83">
        <f t="shared" si="1"/>
        <v>0.14000000000000001</v>
      </c>
      <c r="M22" s="83">
        <f t="shared" si="1"/>
        <v>1.036</v>
      </c>
      <c r="N22" s="83">
        <f t="shared" si="1"/>
        <v>0.57299999999999995</v>
      </c>
      <c r="O22" s="83">
        <f t="shared" si="1"/>
        <v>0.189</v>
      </c>
      <c r="P22" s="83">
        <f t="shared" si="1"/>
        <v>0.36799999999999999</v>
      </c>
      <c r="Q22" s="83">
        <f t="shared" si="1"/>
        <v>0.54200000000000004</v>
      </c>
      <c r="R22" s="83">
        <f t="shared" si="1"/>
        <v>0</v>
      </c>
      <c r="S22" s="83">
        <f t="shared" si="1"/>
        <v>0.94899999999999995</v>
      </c>
      <c r="T22" s="83">
        <f t="shared" si="1"/>
        <v>0.77900000000000003</v>
      </c>
      <c r="U22" s="83">
        <f t="shared" si="1"/>
        <v>0</v>
      </c>
      <c r="V22" s="83">
        <f t="shared" si="1"/>
        <v>0.39800000000000002</v>
      </c>
      <c r="W22" s="83">
        <f t="shared" si="1"/>
        <v>0.38900000000000001</v>
      </c>
      <c r="X22" s="83">
        <f t="shared" si="1"/>
        <v>0.371</v>
      </c>
      <c r="Y22" s="83">
        <f t="shared" si="1"/>
        <v>0.35</v>
      </c>
      <c r="Z22" s="84">
        <f t="shared" si="1"/>
        <v>0</v>
      </c>
      <c r="AA22" s="85">
        <f t="shared" si="1"/>
        <v>9.5119999999999987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27.242000000000001</v>
      </c>
      <c r="C26" s="72">
        <v>13</v>
      </c>
      <c r="D26" s="72">
        <v>12.93</v>
      </c>
      <c r="E26" s="72">
        <v>27.571000000000002</v>
      </c>
      <c r="F26" s="72">
        <v>12.66</v>
      </c>
      <c r="G26" s="72">
        <v>18.672999999999998</v>
      </c>
      <c r="H26" s="72">
        <v>15.61</v>
      </c>
      <c r="I26" s="72">
        <v>18.082000000000001</v>
      </c>
      <c r="J26" s="72">
        <v>11.85</v>
      </c>
      <c r="K26" s="72">
        <v>2.105</v>
      </c>
      <c r="L26" s="72">
        <v>3.7050000000000001</v>
      </c>
      <c r="M26" s="72">
        <v>3.464</v>
      </c>
      <c r="N26" s="72">
        <v>5.43</v>
      </c>
      <c r="O26" s="72">
        <v>4.6870000000000003</v>
      </c>
      <c r="P26" s="72">
        <v>4.8689999999999998</v>
      </c>
      <c r="Q26" s="72">
        <v>8.3450000000000006</v>
      </c>
      <c r="R26" s="72">
        <v>23.754000000000001</v>
      </c>
      <c r="S26" s="72">
        <v>25.361999999999998</v>
      </c>
      <c r="T26" s="72">
        <v>1.3120000000000001</v>
      </c>
      <c r="U26" s="72"/>
      <c r="V26" s="72">
        <v>0.39800000000000002</v>
      </c>
      <c r="W26" s="72">
        <v>2.0329999999999999</v>
      </c>
      <c r="X26" s="72">
        <v>2.4910000000000001</v>
      </c>
      <c r="Y26" s="72">
        <v>5.4370000000000003</v>
      </c>
      <c r="Z26" s="73"/>
      <c r="AA26" s="74">
        <f>SUM(B26:Z26)</f>
        <v>251.01000000000002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27.242000000000001</v>
      </c>
      <c r="C28" s="57">
        <f t="shared" si="2"/>
        <v>13</v>
      </c>
      <c r="D28" s="57">
        <f t="shared" si="2"/>
        <v>12.93</v>
      </c>
      <c r="E28" s="57">
        <f t="shared" si="2"/>
        <v>27.571000000000002</v>
      </c>
      <c r="F28" s="57">
        <f t="shared" si="2"/>
        <v>12.66</v>
      </c>
      <c r="G28" s="57">
        <f t="shared" si="2"/>
        <v>18.672999999999998</v>
      </c>
      <c r="H28" s="57">
        <f t="shared" si="2"/>
        <v>15.61</v>
      </c>
      <c r="I28" s="57">
        <f t="shared" si="2"/>
        <v>18.082000000000001</v>
      </c>
      <c r="J28" s="57">
        <f t="shared" si="2"/>
        <v>11.85</v>
      </c>
      <c r="K28" s="57">
        <f t="shared" si="2"/>
        <v>2.105</v>
      </c>
      <c r="L28" s="57">
        <f t="shared" si="2"/>
        <v>3.7050000000000001</v>
      </c>
      <c r="M28" s="57">
        <f t="shared" si="2"/>
        <v>3.464</v>
      </c>
      <c r="N28" s="57">
        <f t="shared" si="2"/>
        <v>5.43</v>
      </c>
      <c r="O28" s="57">
        <f t="shared" si="2"/>
        <v>4.6870000000000003</v>
      </c>
      <c r="P28" s="57">
        <f t="shared" si="2"/>
        <v>4.8689999999999998</v>
      </c>
      <c r="Q28" s="57">
        <f t="shared" si="2"/>
        <v>8.3450000000000006</v>
      </c>
      <c r="R28" s="57">
        <f t="shared" si="2"/>
        <v>23.754000000000001</v>
      </c>
      <c r="S28" s="57">
        <f t="shared" si="2"/>
        <v>25.361999999999998</v>
      </c>
      <c r="T28" s="57">
        <f t="shared" si="2"/>
        <v>1.3120000000000001</v>
      </c>
      <c r="U28" s="57">
        <f t="shared" si="2"/>
        <v>0</v>
      </c>
      <c r="V28" s="57">
        <f t="shared" si="2"/>
        <v>0.39800000000000002</v>
      </c>
      <c r="W28" s="57">
        <f t="shared" si="2"/>
        <v>2.0329999999999999</v>
      </c>
      <c r="X28" s="57">
        <f t="shared" si="2"/>
        <v>2.4910000000000001</v>
      </c>
      <c r="Y28" s="57">
        <f t="shared" si="2"/>
        <v>5.4370000000000003</v>
      </c>
      <c r="Z28" s="58">
        <f t="shared" si="2"/>
        <v>0</v>
      </c>
      <c r="AA28" s="59">
        <f t="shared" si="2"/>
        <v>251.01000000000002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9.6999999999999993</v>
      </c>
      <c r="U35" s="94">
        <v>28.8</v>
      </c>
      <c r="V35" s="94"/>
      <c r="W35" s="94"/>
      <c r="X35" s="94"/>
      <c r="Y35" s="94"/>
      <c r="Z35" s="95"/>
      <c r="AA35" s="74">
        <f t="shared" si="3"/>
        <v>38.5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9.6999999999999993</v>
      </c>
      <c r="U36" s="83">
        <f t="shared" si="4"/>
        <v>28.8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38.5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9.6999999999999993</v>
      </c>
      <c r="U43" s="94">
        <v>28.8</v>
      </c>
      <c r="V43" s="94"/>
      <c r="W43" s="94"/>
      <c r="X43" s="94"/>
      <c r="Y43" s="94"/>
      <c r="Z43" s="95"/>
      <c r="AA43" s="74">
        <f t="shared" si="5"/>
        <v>38.5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9.6999999999999993</v>
      </c>
      <c r="U44" s="83">
        <f t="shared" si="6"/>
        <v>28.8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38.5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27.242000000000001</v>
      </c>
      <c r="C47" s="83">
        <f t="shared" ref="C47:Z47" si="8">SUM(C10:C13)+C22+C36</f>
        <v>13</v>
      </c>
      <c r="D47" s="83">
        <f t="shared" si="8"/>
        <v>12.93</v>
      </c>
      <c r="E47" s="83">
        <f t="shared" si="8"/>
        <v>27.570999999999998</v>
      </c>
      <c r="F47" s="83">
        <f t="shared" si="8"/>
        <v>12.66</v>
      </c>
      <c r="G47" s="83">
        <f t="shared" si="8"/>
        <v>18.672999999999998</v>
      </c>
      <c r="H47" s="83">
        <f t="shared" si="8"/>
        <v>15.61</v>
      </c>
      <c r="I47" s="83">
        <f t="shared" si="8"/>
        <v>18.081999999999997</v>
      </c>
      <c r="J47" s="83">
        <f t="shared" si="8"/>
        <v>11.85</v>
      </c>
      <c r="K47" s="83">
        <f t="shared" si="8"/>
        <v>2.105</v>
      </c>
      <c r="L47" s="83">
        <f t="shared" si="8"/>
        <v>3.7049999999999996</v>
      </c>
      <c r="M47" s="83">
        <f t="shared" si="8"/>
        <v>3.464</v>
      </c>
      <c r="N47" s="83">
        <f t="shared" si="8"/>
        <v>5.43</v>
      </c>
      <c r="O47" s="83">
        <f t="shared" si="8"/>
        <v>4.6870000000000003</v>
      </c>
      <c r="P47" s="83">
        <f t="shared" si="8"/>
        <v>4.8690000000000007</v>
      </c>
      <c r="Q47" s="83">
        <f t="shared" si="8"/>
        <v>8.3450000000000006</v>
      </c>
      <c r="R47" s="83">
        <f t="shared" si="8"/>
        <v>23.754000000000001</v>
      </c>
      <c r="S47" s="83">
        <f t="shared" si="8"/>
        <v>25.361999999999998</v>
      </c>
      <c r="T47" s="83">
        <f t="shared" si="8"/>
        <v>11.011999999999999</v>
      </c>
      <c r="U47" s="83">
        <f t="shared" si="8"/>
        <v>28.8</v>
      </c>
      <c r="V47" s="83">
        <f t="shared" si="8"/>
        <v>0.39800000000000002</v>
      </c>
      <c r="W47" s="83">
        <f t="shared" si="8"/>
        <v>2.0329999999999999</v>
      </c>
      <c r="X47" s="83">
        <f t="shared" si="8"/>
        <v>2.4910000000000001</v>
      </c>
      <c r="Y47" s="83">
        <f t="shared" si="8"/>
        <v>5.4369999999999994</v>
      </c>
      <c r="Z47" s="84">
        <f t="shared" si="8"/>
        <v>0</v>
      </c>
      <c r="AA47" s="100">
        <f>SUM(B47:Z47)</f>
        <v>289.51000000000005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-23.8</v>
      </c>
      <c r="S4" s="18">
        <v>-25.4</v>
      </c>
      <c r="T4" s="18">
        <v>9.6999999999999993</v>
      </c>
      <c r="U4" s="18">
        <v>28.8</v>
      </c>
      <c r="V4" s="18"/>
      <c r="W4" s="18"/>
      <c r="X4" s="18"/>
      <c r="Y4" s="18"/>
      <c r="Z4" s="19"/>
      <c r="AA4" s="107">
        <f>SUM(B4:Z4)</f>
        <v>-10.7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109.02</v>
      </c>
      <c r="C7" s="113">
        <v>111.9</v>
      </c>
      <c r="D7" s="113">
        <v>111.9</v>
      </c>
      <c r="E7" s="113">
        <v>109</v>
      </c>
      <c r="F7" s="113">
        <v>111.9</v>
      </c>
      <c r="G7" s="113">
        <v>105.86</v>
      </c>
      <c r="H7" s="113">
        <v>110</v>
      </c>
      <c r="I7" s="113">
        <v>115.54</v>
      </c>
      <c r="J7" s="113">
        <v>118.26</v>
      </c>
      <c r="K7" s="113">
        <v>113.46</v>
      </c>
      <c r="L7" s="113">
        <v>107.18</v>
      </c>
      <c r="M7" s="113">
        <v>109.02</v>
      </c>
      <c r="N7" s="113">
        <v>108.09</v>
      </c>
      <c r="O7" s="113">
        <v>105.25</v>
      </c>
      <c r="P7" s="113">
        <v>105.25</v>
      </c>
      <c r="Q7" s="113">
        <v>111.29</v>
      </c>
      <c r="R7" s="113">
        <v>140.99</v>
      </c>
      <c r="S7" s="113">
        <v>156.85</v>
      </c>
      <c r="T7" s="113">
        <v>183</v>
      </c>
      <c r="U7" s="113">
        <v>235</v>
      </c>
      <c r="V7" s="113">
        <v>190.02</v>
      </c>
      <c r="W7" s="113">
        <v>167.44</v>
      </c>
      <c r="X7" s="113">
        <v>156.80000000000001</v>
      </c>
      <c r="Y7" s="113">
        <v>142.74</v>
      </c>
      <c r="Z7" s="114"/>
      <c r="AA7" s="115">
        <v>130.65666666666667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>
        <v>23.8</v>
      </c>
      <c r="S15" s="129">
        <v>25.4</v>
      </c>
      <c r="T15" s="129"/>
      <c r="U15" s="129"/>
      <c r="V15" s="125"/>
      <c r="W15" s="129"/>
      <c r="X15" s="129"/>
      <c r="Y15" s="129"/>
      <c r="Z15" s="127"/>
      <c r="AA15" s="128">
        <f t="shared" si="0"/>
        <v>49.2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23.8</v>
      </c>
      <c r="S16" s="131">
        <f t="shared" si="1"/>
        <v>25.4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49.2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9.6999999999999993</v>
      </c>
      <c r="U23" s="129">
        <v>28.8</v>
      </c>
      <c r="V23" s="125"/>
      <c r="W23" s="129"/>
      <c r="X23" s="129"/>
      <c r="Y23" s="129"/>
      <c r="Z23" s="127"/>
      <c r="AA23" s="128">
        <f t="shared" si="2"/>
        <v>38.5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9.6999999999999993</v>
      </c>
      <c r="U24" s="131">
        <f t="shared" si="3"/>
        <v>28.8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38.5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2021-09-24T20:20:37Z</dcterms:created>
  <dcterms:modified xsi:type="dcterms:W3CDTF">2021-09-24T20:20:38Z</dcterms:modified>
</cp:coreProperties>
</file>