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<sst xmlns="http://schemas.openxmlformats.org/spreadsheetml/2006/main" count="109" uniqueCount="48">
  <si>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23/09/2021 23:25:15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</si>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</sst>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1.97</c:v>
                </c:pt>
                <c:pt idx="21">
                  <c:v>7.1070000000000002</c:v>
                </c:pt>
                <c:pt idx="22">
                  <c:v>2.0710000000000002</c:v>
                </c:pt>
                <c:pt idx="23">
                  <c:v>3.89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5.1310000000000002</c:v>
                </c:pt>
                <c:pt idx="1">
                  <c:v>4.6909999999999998</c:v>
                </c:pt>
                <c:pt idx="2">
                  <c:v>3.8029999999999999</c:v>
                </c:pt>
                <c:pt idx="3">
                  <c:v>3.181</c:v>
                </c:pt>
                <c:pt idx="4">
                  <c:v>3.2570000000000001</c:v>
                </c:pt>
                <c:pt idx="5">
                  <c:v>3.16</c:v>
                </c:pt>
                <c:pt idx="6">
                  <c:v>2.61</c:v>
                </c:pt>
                <c:pt idx="7">
                  <c:v>1.7309999999999999</c:v>
                </c:pt>
                <c:pt idx="8">
                  <c:v>1.41</c:v>
                </c:pt>
                <c:pt idx="9">
                  <c:v>1.27</c:v>
                </c:pt>
                <c:pt idx="10">
                  <c:v>0.96</c:v>
                </c:pt>
                <c:pt idx="11">
                  <c:v>0.65</c:v>
                </c:pt>
                <c:pt idx="12">
                  <c:v>0.379</c:v>
                </c:pt>
                <c:pt idx="13">
                  <c:v>0.65500000000000003</c:v>
                </c:pt>
                <c:pt idx="14">
                  <c:v>0.379</c:v>
                </c:pt>
                <c:pt idx="18">
                  <c:v>0.89</c:v>
                </c:pt>
                <c:pt idx="20">
                  <c:v>0.10299999999999999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200888"/>
        <c:axId val="3872012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13.219999999999999</c:v>
                </c:pt>
                <c:pt idx="1">
                  <c:v>12.36</c:v>
                </c:pt>
                <c:pt idx="2">
                  <c:v>11.661</c:v>
                </c:pt>
                <c:pt idx="3">
                  <c:v>11.086</c:v>
                </c:pt>
                <c:pt idx="4">
                  <c:v>11.038</c:v>
                </c:pt>
                <c:pt idx="5">
                  <c:v>11.886000000000001</c:v>
                </c:pt>
                <c:pt idx="6">
                  <c:v>13.398999999999999</c:v>
                </c:pt>
                <c:pt idx="7">
                  <c:v>14.416</c:v>
                </c:pt>
                <c:pt idx="8">
                  <c:v>18.14</c:v>
                </c:pt>
                <c:pt idx="9">
                  <c:v>17.864999999999998</c:v>
                </c:pt>
                <c:pt idx="10">
                  <c:v>17.896000000000001</c:v>
                </c:pt>
                <c:pt idx="11">
                  <c:v>17.577000000000002</c:v>
                </c:pt>
                <c:pt idx="12">
                  <c:v>2.58</c:v>
                </c:pt>
                <c:pt idx="13">
                  <c:v>3.7310000000000003</c:v>
                </c:pt>
                <c:pt idx="14">
                  <c:v>2.8369999999999997</c:v>
                </c:pt>
                <c:pt idx="15">
                  <c:v>4.6170000000000009</c:v>
                </c:pt>
                <c:pt idx="16">
                  <c:v>1.881</c:v>
                </c:pt>
                <c:pt idx="17">
                  <c:v>24.588000000000001</c:v>
                </c:pt>
                <c:pt idx="18">
                  <c:v>0.89</c:v>
                </c:pt>
                <c:pt idx="20">
                  <c:v>0.43</c:v>
                </c:pt>
                <c:pt idx="21">
                  <c:v>7.4269999999999996</c:v>
                </c:pt>
                <c:pt idx="22">
                  <c:v>2.6819999999999999</c:v>
                </c:pt>
                <c:pt idx="23">
                  <c:v>4.4720000000000004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200888"/>
        <c:axId val="3872012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104.64</c:v>
                </c:pt>
                <c:pt idx="1">
                  <c:v>103.25</c:v>
                </c:pt>
                <c:pt idx="2">
                  <c:v>104.64</c:v>
                </c:pt>
                <c:pt idx="3">
                  <c:v>103.25</c:v>
                </c:pt>
                <c:pt idx="4">
                  <c:v>104.64</c:v>
                </c:pt>
                <c:pt idx="5">
                  <c:v>95.83</c:v>
                </c:pt>
                <c:pt idx="6">
                  <c:v>142.99</c:v>
                </c:pt>
                <c:pt idx="7">
                  <c:v>164.16</c:v>
                </c:pt>
                <c:pt idx="8">
                  <c:v>172.64</c:v>
                </c:pt>
                <c:pt idx="9">
                  <c:v>130.57</c:v>
                </c:pt>
                <c:pt idx="10">
                  <c:v>94.36</c:v>
                </c:pt>
                <c:pt idx="11">
                  <c:v>103.29</c:v>
                </c:pt>
                <c:pt idx="12">
                  <c:v>111.63</c:v>
                </c:pt>
                <c:pt idx="13">
                  <c:v>104.68</c:v>
                </c:pt>
                <c:pt idx="14">
                  <c:v>106.96</c:v>
                </c:pt>
                <c:pt idx="15">
                  <c:v>112.72</c:v>
                </c:pt>
                <c:pt idx="16">
                  <c:v>139.99</c:v>
                </c:pt>
                <c:pt idx="17">
                  <c:v>177.91</c:v>
                </c:pt>
                <c:pt idx="18">
                  <c:v>190.66</c:v>
                </c:pt>
                <c:pt idx="20">
                  <c:v>197.6</c:v>
                </c:pt>
                <c:pt idx="21">
                  <c:v>151.99</c:v>
                </c:pt>
                <c:pt idx="22">
                  <c:v>153.91999999999999</c:v>
                </c:pt>
                <c:pt idx="23">
                  <c:v>111.78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202064"/>
        <c:axId val="387201672"/>
      </c:lineChart>
      <c:catAx>
        <c:axId val="387200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01280"/>
        <c:crosses val="autoZero"/>
        <c:auto val="1"/>
        <c:lblAlgn val="ctr"/>
        <c:lblOffset val="100"/>
        <c:noMultiLvlLbl val="0"/>
      </c:catAx>
      <c:valAx>
        <c:axId val="38720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00888"/>
        <c:crosses val="autoZero"/>
        <c:crossBetween val="between"/>
      </c:valAx>
      <c:valAx>
        <c:axId val="387201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202064"/>
        <c:crosses val="max"/>
        <c:crossBetween val="between"/>
      </c:valAx>
      <c:catAx>
        <c:axId val="387202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201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44463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15.038</v>
          </cell>
        </row>
        <row r="28">
          <cell r="C28">
            <v>0</v>
          </cell>
        </row>
        <row r="29">
          <cell r="C29">
            <v>23.6</v>
          </cell>
        </row>
        <row r="30">
          <cell r="C30">
            <v>34.26</v>
          </cell>
        </row>
        <row r="31">
          <cell r="C31">
            <v>0</v>
          </cell>
        </row>
        <row r="32">
          <cell r="C32">
            <v>69.912999999999997</v>
          </cell>
        </row>
        <row r="33">
          <cell r="C33">
            <v>83.879999999999981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12.420999999999999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214.25800000000001</v>
          </cell>
        </row>
      </sheetData>
      <sheetData sheetId="4"/>
      <sheetData sheetId="5"/>
      <sheetData sheetId="6"/>
      <sheetData sheetId="7">
        <row r="7">
          <cell r="B7">
            <v>104.64</v>
          </cell>
          <cell r="C7">
            <v>103.25</v>
          </cell>
          <cell r="D7">
            <v>104.64</v>
          </cell>
          <cell r="E7">
            <v>103.25</v>
          </cell>
          <cell r="F7">
            <v>104.64</v>
          </cell>
          <cell r="G7">
            <v>95.83</v>
          </cell>
          <cell r="H7">
            <v>142.99</v>
          </cell>
          <cell r="I7">
            <v>164.16</v>
          </cell>
          <cell r="J7">
            <v>172.64</v>
          </cell>
          <cell r="K7">
            <v>130.57</v>
          </cell>
          <cell r="L7">
            <v>94.36</v>
          </cell>
          <cell r="M7">
            <v>103.29</v>
          </cell>
          <cell r="N7">
            <v>111.63</v>
          </cell>
          <cell r="O7">
            <v>104.68</v>
          </cell>
          <cell r="P7">
            <v>106.96</v>
          </cell>
          <cell r="Q7">
            <v>112.72</v>
          </cell>
          <cell r="R7">
            <v>139.99</v>
          </cell>
          <cell r="S7">
            <v>177.91</v>
          </cell>
          <cell r="T7">
            <v>190.66</v>
          </cell>
          <cell r="V7">
            <v>197.6</v>
          </cell>
          <cell r="W7">
            <v>151.99</v>
          </cell>
          <cell r="X7">
            <v>153.91999999999999</v>
          </cell>
          <cell r="Y7">
            <v>111.78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104.64</v>
          </cell>
          <cell r="C7">
            <v>103.25</v>
          </cell>
          <cell r="D7">
            <v>104.64</v>
          </cell>
          <cell r="E7">
            <v>103.25</v>
          </cell>
          <cell r="F7">
            <v>104.64</v>
          </cell>
          <cell r="G7">
            <v>95.83</v>
          </cell>
          <cell r="H7">
            <v>142.99</v>
          </cell>
          <cell r="I7">
            <v>164.16</v>
          </cell>
          <cell r="J7">
            <v>172.64</v>
          </cell>
          <cell r="K7">
            <v>130.57</v>
          </cell>
          <cell r="L7">
            <v>94.36</v>
          </cell>
          <cell r="M7">
            <v>103.29</v>
          </cell>
          <cell r="N7">
            <v>111.63</v>
          </cell>
          <cell r="O7">
            <v>104.68</v>
          </cell>
          <cell r="P7">
            <v>106.96</v>
          </cell>
          <cell r="Q7">
            <v>112.72</v>
          </cell>
          <cell r="R7">
            <v>139.99</v>
          </cell>
          <cell r="S7">
            <v>177.91</v>
          </cell>
          <cell r="T7">
            <v>190.66</v>
          </cell>
          <cell r="V7">
            <v>197.6</v>
          </cell>
          <cell r="W7">
            <v>151.99</v>
          </cell>
          <cell r="X7">
            <v>153.91999999999999</v>
          </cell>
          <cell r="Y7">
            <v>111.78</v>
          </cell>
        </row>
        <row r="31">
          <cell r="Q31">
            <v>1.97</v>
          </cell>
          <cell r="X31">
            <v>2.0710000000000002</v>
          </cell>
          <cell r="Y31">
            <v>3.89</v>
          </cell>
        </row>
        <row r="35">
          <cell r="W35">
            <v>7.1070000000000002</v>
          </cell>
        </row>
        <row r="57">
          <cell r="B57">
            <v>5.1310000000000002</v>
          </cell>
          <cell r="C57">
            <v>4.6909999999999998</v>
          </cell>
          <cell r="D57">
            <v>3.8029999999999999</v>
          </cell>
          <cell r="E57">
            <v>3.181</v>
          </cell>
          <cell r="F57">
            <v>3.2570000000000001</v>
          </cell>
          <cell r="G57">
            <v>3.16</v>
          </cell>
          <cell r="H57">
            <v>2.61</v>
          </cell>
          <cell r="I57">
            <v>1.7309999999999999</v>
          </cell>
          <cell r="J57">
            <v>1.41</v>
          </cell>
          <cell r="K57">
            <v>1.27</v>
          </cell>
          <cell r="L57">
            <v>0.96</v>
          </cell>
          <cell r="M57">
            <v>0.65</v>
          </cell>
          <cell r="N57">
            <v>0.379</v>
          </cell>
          <cell r="O57">
            <v>0.65500000000000003</v>
          </cell>
          <cell r="P57">
            <v>0.379</v>
          </cell>
          <cell r="T57">
            <v>0.89</v>
          </cell>
          <cell r="V57">
            <v>0.10299999999999999</v>
          </cell>
        </row>
        <row r="63">
          <cell r="B63">
            <v>4.2519999999999998</v>
          </cell>
          <cell r="C63">
            <v>4.173</v>
          </cell>
          <cell r="D63">
            <v>4.1769999999999996</v>
          </cell>
          <cell r="E63">
            <v>4.2110000000000003</v>
          </cell>
          <cell r="F63">
            <v>4.3220000000000001</v>
          </cell>
          <cell r="G63">
            <v>4.96</v>
          </cell>
          <cell r="H63">
            <v>6.101</v>
          </cell>
          <cell r="I63">
            <v>7.0730000000000004</v>
          </cell>
          <cell r="J63">
            <v>7.51</v>
          </cell>
          <cell r="K63">
            <v>7.6520000000000001</v>
          </cell>
          <cell r="L63">
            <v>7.7809999999999997</v>
          </cell>
          <cell r="M63">
            <v>7.7009999999999996</v>
          </cell>
        </row>
        <row r="64">
          <cell r="B64">
            <v>3.8370000000000002</v>
          </cell>
          <cell r="C64">
            <v>3.496</v>
          </cell>
          <cell r="D64">
            <v>3.681</v>
          </cell>
          <cell r="E64">
            <v>3.694</v>
          </cell>
          <cell r="F64">
            <v>3.4590000000000001</v>
          </cell>
          <cell r="G64">
            <v>3.766</v>
          </cell>
          <cell r="H64">
            <v>4.6879999999999997</v>
          </cell>
          <cell r="I64">
            <v>5.6120000000000001</v>
          </cell>
          <cell r="J64">
            <v>9.2199999999999989</v>
          </cell>
          <cell r="K64">
            <v>8.9429999999999996</v>
          </cell>
          <cell r="L64">
            <v>9.1549999999999994</v>
          </cell>
          <cell r="M64">
            <v>9.2260000000000009</v>
          </cell>
          <cell r="N64">
            <v>2.2010000000000001</v>
          </cell>
          <cell r="O64">
            <v>3.0760000000000001</v>
          </cell>
          <cell r="P64">
            <v>2.4580000000000002</v>
          </cell>
          <cell r="Q64">
            <v>2.6470000000000002</v>
          </cell>
          <cell r="R64">
            <v>1.881</v>
          </cell>
          <cell r="S64">
            <v>1</v>
          </cell>
          <cell r="V64">
            <v>0.32700000000000001</v>
          </cell>
          <cell r="W64">
            <v>0.32</v>
          </cell>
          <cell r="X64">
            <v>0.61099999999999999</v>
          </cell>
          <cell r="Y64">
            <v>0.58200000000000007</v>
          </cell>
        </row>
        <row r="74">
          <cell r="S74">
            <v>23.6</v>
          </cell>
        </row>
      </sheetData>
      <sheetData sheetId="17">
        <row r="57">
          <cell r="B57">
            <v>12.411</v>
          </cell>
          <cell r="C57">
            <v>11.405999999999999</v>
          </cell>
          <cell r="D57">
            <v>11.100999999999999</v>
          </cell>
          <cell r="E57">
            <v>10.516</v>
          </cell>
          <cell r="F57">
            <v>9.786999999999999</v>
          </cell>
          <cell r="G57">
            <v>10.541</v>
          </cell>
          <cell r="H57">
            <v>12.838999999999999</v>
          </cell>
          <cell r="I57">
            <v>14.416</v>
          </cell>
          <cell r="J57">
            <v>18.14</v>
          </cell>
          <cell r="K57">
            <v>17.415000000000003</v>
          </cell>
          <cell r="L57">
            <v>17.676000000000002</v>
          </cell>
          <cell r="M57">
            <v>17.577000000000002</v>
          </cell>
          <cell r="N57">
            <v>2.58</v>
          </cell>
          <cell r="O57">
            <v>3.5110000000000001</v>
          </cell>
          <cell r="P57">
            <v>2.177</v>
          </cell>
          <cell r="Q57">
            <v>4.1770000000000005</v>
          </cell>
          <cell r="R57">
            <v>0.82899999999999996</v>
          </cell>
          <cell r="S57">
            <v>23.917999999999999</v>
          </cell>
          <cell r="W57">
            <v>6.9670000000000005</v>
          </cell>
          <cell r="X57">
            <v>2.242</v>
          </cell>
          <cell r="Y57">
            <v>4.032</v>
          </cell>
        </row>
        <row r="64">
          <cell r="B64">
            <v>0.80900000000000005</v>
          </cell>
          <cell r="C64">
            <v>0.95399999999999996</v>
          </cell>
          <cell r="D64">
            <v>0.56000000000000005</v>
          </cell>
          <cell r="E64">
            <v>0.57000000000000006</v>
          </cell>
          <cell r="F64">
            <v>1.2509999999999999</v>
          </cell>
          <cell r="G64">
            <v>1.345</v>
          </cell>
          <cell r="H64">
            <v>0.56000000000000005</v>
          </cell>
          <cell r="K64">
            <v>0.45</v>
          </cell>
          <cell r="L64">
            <v>0.22</v>
          </cell>
          <cell r="O64">
            <v>0.22</v>
          </cell>
          <cell r="P64">
            <v>0.66</v>
          </cell>
          <cell r="Q64">
            <v>0.44</v>
          </cell>
          <cell r="R64">
            <v>1.052</v>
          </cell>
          <cell r="S64">
            <v>0.67</v>
          </cell>
          <cell r="T64">
            <v>0.89</v>
          </cell>
          <cell r="V64">
            <v>0.43</v>
          </cell>
          <cell r="W64">
            <v>0.46</v>
          </cell>
          <cell r="X64">
            <v>0.44</v>
          </cell>
          <cell r="Y64">
            <v>0.44</v>
          </cell>
        </row>
      </sheetData>
      <sheetData sheetId="18">
        <row r="7">
          <cell r="B7">
            <v>104.64</v>
          </cell>
          <cell r="C7">
            <v>103.25</v>
          </cell>
          <cell r="D7">
            <v>104.64</v>
          </cell>
          <cell r="E7">
            <v>103.25</v>
          </cell>
          <cell r="F7">
            <v>104.64</v>
          </cell>
          <cell r="G7">
            <v>95.83</v>
          </cell>
          <cell r="H7">
            <v>142.99</v>
          </cell>
          <cell r="I7">
            <v>164.16</v>
          </cell>
          <cell r="J7">
            <v>172.64</v>
          </cell>
          <cell r="K7">
            <v>130.57</v>
          </cell>
          <cell r="L7">
            <v>94.36</v>
          </cell>
          <cell r="M7">
            <v>103.29</v>
          </cell>
          <cell r="N7">
            <v>111.63</v>
          </cell>
          <cell r="O7">
            <v>104.68</v>
          </cell>
          <cell r="P7">
            <v>106.96</v>
          </cell>
          <cell r="Q7">
            <v>112.72</v>
          </cell>
          <cell r="R7">
            <v>139.99</v>
          </cell>
          <cell r="S7">
            <v>177.91</v>
          </cell>
          <cell r="T7">
            <v>190.66</v>
          </cell>
          <cell r="V7">
            <v>197.6</v>
          </cell>
          <cell r="W7">
            <v>151.99</v>
          </cell>
          <cell r="X7">
            <v>153.91999999999999</v>
          </cell>
          <cell r="Y7">
            <v>111.78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44461</v>
          </cell>
        </row>
        <row r="4">
          <cell r="B4">
            <v>44461</v>
          </cell>
        </row>
        <row r="5">
          <cell r="B5">
            <v>44461</v>
          </cell>
        </row>
        <row r="6">
          <cell r="B6">
            <v>44461</v>
          </cell>
        </row>
        <row r="7">
          <cell r="B7">
            <v>44461</v>
          </cell>
        </row>
        <row r="8">
          <cell r="B8">
            <v>44461</v>
          </cell>
        </row>
        <row r="9">
          <cell r="B9">
            <v>44461</v>
          </cell>
        </row>
        <row r="10">
          <cell r="B10">
            <v>44461</v>
          </cell>
        </row>
        <row r="11">
          <cell r="B11">
            <v>44461</v>
          </cell>
        </row>
        <row r="12">
          <cell r="B12">
            <v>44461</v>
          </cell>
        </row>
        <row r="13">
          <cell r="B13">
            <v>44461</v>
          </cell>
        </row>
        <row r="14">
          <cell r="B14">
            <v>44461</v>
          </cell>
        </row>
        <row r="15">
          <cell r="B15">
            <v>44461</v>
          </cell>
        </row>
        <row r="16">
          <cell r="B16">
            <v>44461</v>
          </cell>
        </row>
      </sheetData>
      <sheetData sheetId="41">
        <row r="2">
          <cell r="C2">
            <v>44464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13.219999999999999</v>
      </c>
      <c r="C4" s="18">
        <v>12.36</v>
      </c>
      <c r="D4" s="18">
        <v>11.661</v>
      </c>
      <c r="E4" s="18">
        <v>11.086</v>
      </c>
      <c r="F4" s="18">
        <v>11.038</v>
      </c>
      <c r="G4" s="18">
        <v>11.885999999999999</v>
      </c>
      <c r="H4" s="18">
        <v>13.398999999999999</v>
      </c>
      <c r="I4" s="18">
        <v>14.416000000000002</v>
      </c>
      <c r="J4" s="18">
        <v>18.14</v>
      </c>
      <c r="K4" s="18">
        <v>17.864999999999998</v>
      </c>
      <c r="L4" s="18">
        <v>17.896000000000001</v>
      </c>
      <c r="M4" s="18">
        <v>17.576999999999995</v>
      </c>
      <c r="N4" s="18">
        <v>2.58</v>
      </c>
      <c r="O4" s="18">
        <v>3.7309999999999999</v>
      </c>
      <c r="P4" s="18">
        <v>2.8369999999999997</v>
      </c>
      <c r="Q4" s="18">
        <v>4.617</v>
      </c>
      <c r="R4" s="18">
        <v>1.881</v>
      </c>
      <c r="S4" s="18">
        <v>24.6</v>
      </c>
      <c r="T4" s="18">
        <v>0.89</v>
      </c>
      <c r="U4" s="18"/>
      <c r="V4" s="18">
        <v>0.43</v>
      </c>
      <c r="W4" s="18">
        <v>7.4270000000000005</v>
      </c>
      <c r="X4" s="18">
        <v>2.6820000000000004</v>
      </c>
      <c r="Y4" s="18">
        <v>4.4720000000000004</v>
      </c>
      <c r="Z4" s="19"/>
      <c r="AA4" s="20">
        <f>SUM(B4:Z4)</f>
        <v>226.69099999999995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104.64</v>
      </c>
      <c r="C7" s="28">
        <v>103.25</v>
      </c>
      <c r="D7" s="28">
        <v>104.64</v>
      </c>
      <c r="E7" s="28">
        <v>103.25</v>
      </c>
      <c r="F7" s="28">
        <v>104.64</v>
      </c>
      <c r="G7" s="28">
        <v>95.83</v>
      </c>
      <c r="H7" s="28">
        <v>142.99</v>
      </c>
      <c r="I7" s="28">
        <v>164.16</v>
      </c>
      <c r="J7" s="28">
        <v>172.64</v>
      </c>
      <c r="K7" s="28">
        <v>130.57</v>
      </c>
      <c r="L7" s="28">
        <v>94.36</v>
      </c>
      <c r="M7" s="28">
        <v>103.29</v>
      </c>
      <c r="N7" s="28">
        <v>111.63</v>
      </c>
      <c r="O7" s="28">
        <v>104.68</v>
      </c>
      <c r="P7" s="28">
        <v>106.96</v>
      </c>
      <c r="Q7" s="28">
        <v>112.72</v>
      </c>
      <c r="R7" s="28">
        <v>139.99</v>
      </c>
      <c r="S7" s="28">
        <v>177.91</v>
      </c>
      <c r="T7" s="28">
        <v>190.66</v>
      </c>
      <c r="U7" s="28"/>
      <c r="V7" s="28">
        <v>197.6</v>
      </c>
      <c r="W7" s="28">
        <v>151.99</v>
      </c>
      <c r="X7" s="28">
        <v>153.91999999999999</v>
      </c>
      <c r="Y7" s="28">
        <v>111.78</v>
      </c>
      <c r="Z7" s="29"/>
      <c r="AA7" s="30">
        <f>IF(SUM(GR_MAINLAND_MCP_SUM_SELL)&lt;&gt;0,AVERAGEIF(GR_MAINLAND_MCP_SUM_SELL,"&lt;&gt;"""),"")</f>
        <v>129.74347826086955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1.97</v>
      </c>
      <c r="R11" s="47"/>
      <c r="S11" s="47"/>
      <c r="T11" s="47"/>
      <c r="U11" s="47"/>
      <c r="V11" s="47"/>
      <c r="W11" s="47">
        <v>7.1070000000000002</v>
      </c>
      <c r="X11" s="47">
        <v>2.0710000000000002</v>
      </c>
      <c r="Y11" s="47">
        <v>3.89</v>
      </c>
      <c r="Z11" s="48"/>
      <c r="AA11" s="49">
        <f>SUM(B11:Z11)</f>
        <v>15.038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5.1310000000000002</v>
      </c>
      <c r="C13" s="52">
        <v>4.6909999999999998</v>
      </c>
      <c r="D13" s="52">
        <v>3.8029999999999999</v>
      </c>
      <c r="E13" s="52">
        <v>3.181</v>
      </c>
      <c r="F13" s="52">
        <v>3.2570000000000001</v>
      </c>
      <c r="G13" s="52">
        <v>3.16</v>
      </c>
      <c r="H13" s="52">
        <v>2.61</v>
      </c>
      <c r="I13" s="52">
        <v>1.7309999999999999</v>
      </c>
      <c r="J13" s="52">
        <v>1.41</v>
      </c>
      <c r="K13" s="52">
        <v>1.27</v>
      </c>
      <c r="L13" s="52">
        <v>0.96</v>
      </c>
      <c r="M13" s="52">
        <v>0.65</v>
      </c>
      <c r="N13" s="52">
        <v>0.379</v>
      </c>
      <c r="O13" s="52">
        <v>0.65500000000000003</v>
      </c>
      <c r="P13" s="52">
        <v>0.379</v>
      </c>
      <c r="Q13" s="52"/>
      <c r="R13" s="52"/>
      <c r="S13" s="52"/>
      <c r="T13" s="52">
        <v>0.89</v>
      </c>
      <c r="U13" s="52"/>
      <c r="V13" s="52">
        <v>0.10299999999999999</v>
      </c>
      <c r="W13" s="52"/>
      <c r="X13" s="52"/>
      <c r="Y13" s="52"/>
      <c r="Z13" s="53"/>
      <c r="AA13" s="54">
        <f>SUM(B13:Z13)</f>
        <v>34.26</v>
      </c>
    </row>
    <row r="14" spans="1:27" ht="30" customHeight="1" thickBot="1" x14ac:dyDescent="0.25">
      <c r="A14" s="55" t="s">
        <v>10</v>
      </c>
      <c r="B14" s="56">
        <f>IF(LEN(B$2)&gt;0,SUM(B10:B13),"")</f>
        <v>5.1310000000000002</v>
      </c>
      <c r="C14" s="57">
        <f t="shared" ref="C14:Z14" si="0">IF(LEN(C$2)&gt;0,SUM(C10:C13),"")</f>
        <v>4.6909999999999998</v>
      </c>
      <c r="D14" s="57">
        <f t="shared" si="0"/>
        <v>3.8029999999999999</v>
      </c>
      <c r="E14" s="57">
        <f t="shared" si="0"/>
        <v>3.181</v>
      </c>
      <c r="F14" s="57">
        <f t="shared" si="0"/>
        <v>3.2570000000000001</v>
      </c>
      <c r="G14" s="57">
        <f t="shared" si="0"/>
        <v>3.16</v>
      </c>
      <c r="H14" s="57">
        <f t="shared" si="0"/>
        <v>2.61</v>
      </c>
      <c r="I14" s="57">
        <f t="shared" si="0"/>
        <v>1.7309999999999999</v>
      </c>
      <c r="J14" s="57">
        <f t="shared" si="0"/>
        <v>1.41</v>
      </c>
      <c r="K14" s="57">
        <f t="shared" si="0"/>
        <v>1.27</v>
      </c>
      <c r="L14" s="57">
        <f t="shared" si="0"/>
        <v>0.96</v>
      </c>
      <c r="M14" s="57">
        <f t="shared" si="0"/>
        <v>0.65</v>
      </c>
      <c r="N14" s="57">
        <f t="shared" si="0"/>
        <v>0.379</v>
      </c>
      <c r="O14" s="57">
        <f t="shared" si="0"/>
        <v>0.65500000000000003</v>
      </c>
      <c r="P14" s="57">
        <f t="shared" si="0"/>
        <v>0.379</v>
      </c>
      <c r="Q14" s="57">
        <f t="shared" si="0"/>
        <v>1.97</v>
      </c>
      <c r="R14" s="57">
        <f t="shared" si="0"/>
        <v>0</v>
      </c>
      <c r="S14" s="57">
        <f t="shared" si="0"/>
        <v>0</v>
      </c>
      <c r="T14" s="57">
        <f t="shared" si="0"/>
        <v>0.89</v>
      </c>
      <c r="U14" s="57">
        <f t="shared" si="0"/>
        <v>0</v>
      </c>
      <c r="V14" s="57">
        <f t="shared" si="0"/>
        <v>0.10299999999999999</v>
      </c>
      <c r="W14" s="57">
        <f t="shared" si="0"/>
        <v>7.1070000000000002</v>
      </c>
      <c r="X14" s="57">
        <f t="shared" si="0"/>
        <v>2.0710000000000002</v>
      </c>
      <c r="Y14" s="57">
        <f t="shared" si="0"/>
        <v>3.89</v>
      </c>
      <c r="Z14" s="58" t="str">
        <f t="shared" si="0"/>
        <v/>
      </c>
      <c r="AA14" s="59">
        <f>SUM(AA9:AA13)</f>
        <v>49.298000000000002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4.2519999999999998</v>
      </c>
      <c r="C18" s="72">
        <v>4.173</v>
      </c>
      <c r="D18" s="72">
        <v>4.1769999999999996</v>
      </c>
      <c r="E18" s="72">
        <v>4.2110000000000003</v>
      </c>
      <c r="F18" s="72">
        <v>4.3220000000000001</v>
      </c>
      <c r="G18" s="72">
        <v>4.96</v>
      </c>
      <c r="H18" s="72">
        <v>6.101</v>
      </c>
      <c r="I18" s="72">
        <v>7.0730000000000004</v>
      </c>
      <c r="J18" s="72">
        <v>7.51</v>
      </c>
      <c r="K18" s="72">
        <v>7.6520000000000001</v>
      </c>
      <c r="L18" s="72">
        <v>7.7809999999999997</v>
      </c>
      <c r="M18" s="72">
        <v>7.7009999999999996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69.912999999999997</v>
      </c>
    </row>
    <row r="19" spans="1:27" ht="24.95" customHeight="1" x14ac:dyDescent="0.2">
      <c r="A19" s="70" t="s">
        <v>14</v>
      </c>
      <c r="B19" s="75">
        <v>3.8370000000000002</v>
      </c>
      <c r="C19" s="76">
        <v>3.496</v>
      </c>
      <c r="D19" s="76">
        <v>3.681</v>
      </c>
      <c r="E19" s="76">
        <v>3.694</v>
      </c>
      <c r="F19" s="76">
        <v>3.4590000000000001</v>
      </c>
      <c r="G19" s="76">
        <v>3.766</v>
      </c>
      <c r="H19" s="76">
        <v>4.6879999999999997</v>
      </c>
      <c r="I19" s="76">
        <v>5.6120000000000001</v>
      </c>
      <c r="J19" s="76">
        <v>9.2199999999999989</v>
      </c>
      <c r="K19" s="76">
        <v>8.9429999999999996</v>
      </c>
      <c r="L19" s="76">
        <v>9.1549999999999994</v>
      </c>
      <c r="M19" s="76">
        <v>9.2260000000000009</v>
      </c>
      <c r="N19" s="76">
        <v>2.2010000000000001</v>
      </c>
      <c r="O19" s="76">
        <v>3.0760000000000001</v>
      </c>
      <c r="P19" s="76">
        <v>2.4580000000000002</v>
      </c>
      <c r="Q19" s="76">
        <v>2.6470000000000002</v>
      </c>
      <c r="R19" s="76">
        <v>1.881</v>
      </c>
      <c r="S19" s="76">
        <v>1</v>
      </c>
      <c r="T19" s="76"/>
      <c r="U19" s="76"/>
      <c r="V19" s="76">
        <v>0.32700000000000001</v>
      </c>
      <c r="W19" s="76">
        <v>0.32</v>
      </c>
      <c r="X19" s="76">
        <v>0.61099999999999999</v>
      </c>
      <c r="Y19" s="76">
        <v>0.58200000000000007</v>
      </c>
      <c r="Z19" s="73"/>
      <c r="AA19" s="74">
        <f>SUM(B19:Z19)</f>
        <v>83.879999999999981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8.0890000000000004</v>
      </c>
      <c r="C22" s="83">
        <f t="shared" ref="C22:Z22" si="1">IF(LEN(C$2)&gt;0,SUM(C17:C21),"")</f>
        <v>7.6690000000000005</v>
      </c>
      <c r="D22" s="83">
        <f t="shared" si="1"/>
        <v>7.8579999999999997</v>
      </c>
      <c r="E22" s="83">
        <f t="shared" si="1"/>
        <v>7.9050000000000002</v>
      </c>
      <c r="F22" s="83">
        <f t="shared" si="1"/>
        <v>7.7810000000000006</v>
      </c>
      <c r="G22" s="83">
        <f t="shared" si="1"/>
        <v>8.7259999999999991</v>
      </c>
      <c r="H22" s="83">
        <f t="shared" si="1"/>
        <v>10.789</v>
      </c>
      <c r="I22" s="83">
        <f t="shared" si="1"/>
        <v>12.685</v>
      </c>
      <c r="J22" s="83">
        <f t="shared" si="1"/>
        <v>16.729999999999997</v>
      </c>
      <c r="K22" s="83">
        <f t="shared" si="1"/>
        <v>16.594999999999999</v>
      </c>
      <c r="L22" s="83">
        <f t="shared" si="1"/>
        <v>16.936</v>
      </c>
      <c r="M22" s="83">
        <f t="shared" si="1"/>
        <v>16.927</v>
      </c>
      <c r="N22" s="83">
        <f t="shared" si="1"/>
        <v>2.2010000000000001</v>
      </c>
      <c r="O22" s="83">
        <f t="shared" si="1"/>
        <v>3.0760000000000001</v>
      </c>
      <c r="P22" s="83">
        <f t="shared" si="1"/>
        <v>2.4580000000000002</v>
      </c>
      <c r="Q22" s="83">
        <f t="shared" si="1"/>
        <v>2.6470000000000002</v>
      </c>
      <c r="R22" s="83">
        <f t="shared" si="1"/>
        <v>1.881</v>
      </c>
      <c r="S22" s="83">
        <f t="shared" si="1"/>
        <v>1</v>
      </c>
      <c r="T22" s="83">
        <f t="shared" si="1"/>
        <v>0</v>
      </c>
      <c r="U22" s="83">
        <f t="shared" si="1"/>
        <v>0</v>
      </c>
      <c r="V22" s="83">
        <f t="shared" si="1"/>
        <v>0.32700000000000001</v>
      </c>
      <c r="W22" s="83">
        <f t="shared" si="1"/>
        <v>0.32</v>
      </c>
      <c r="X22" s="83">
        <f t="shared" si="1"/>
        <v>0.61099999999999999</v>
      </c>
      <c r="Y22" s="83">
        <f t="shared" si="1"/>
        <v>0.58200000000000007</v>
      </c>
      <c r="Z22" s="84" t="str">
        <f t="shared" si="1"/>
        <v/>
      </c>
      <c r="AA22" s="85">
        <f>SUM(AA17:AA21)</f>
        <v>153.79299999999998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13.22</v>
      </c>
      <c r="C26" s="72">
        <v>12.36</v>
      </c>
      <c r="D26" s="72">
        <v>11.661</v>
      </c>
      <c r="E26" s="72">
        <v>11.086</v>
      </c>
      <c r="F26" s="72">
        <v>11.038</v>
      </c>
      <c r="G26" s="72">
        <v>11.885999999999999</v>
      </c>
      <c r="H26" s="72">
        <v>13.398999999999999</v>
      </c>
      <c r="I26" s="72">
        <v>14.416</v>
      </c>
      <c r="J26" s="72">
        <v>18.14</v>
      </c>
      <c r="K26" s="72">
        <v>17.864999999999998</v>
      </c>
      <c r="L26" s="72">
        <v>17.896000000000001</v>
      </c>
      <c r="M26" s="72">
        <v>17.577000000000002</v>
      </c>
      <c r="N26" s="72">
        <v>2.58</v>
      </c>
      <c r="O26" s="72">
        <v>3.7309999999999999</v>
      </c>
      <c r="P26" s="72">
        <v>2.8370000000000002</v>
      </c>
      <c r="Q26" s="72">
        <v>4.617</v>
      </c>
      <c r="R26" s="72">
        <v>1.881</v>
      </c>
      <c r="S26" s="72">
        <v>1</v>
      </c>
      <c r="T26" s="72">
        <v>0.89</v>
      </c>
      <c r="U26" s="72"/>
      <c r="V26" s="72">
        <v>0.43</v>
      </c>
      <c r="W26" s="72">
        <v>7.4269999999999996</v>
      </c>
      <c r="X26" s="72">
        <v>2.6819999999999999</v>
      </c>
      <c r="Y26" s="72">
        <v>4.4720000000000004</v>
      </c>
      <c r="Z26" s="73"/>
      <c r="AA26" s="74">
        <f>SUM(B26:Z26)</f>
        <v>203.09099999999995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13.22</v>
      </c>
      <c r="C28" s="57">
        <f t="shared" ref="C28:Z28" si="2">IF(LEN(C$2)&gt;0,SUM(C25:C27),"")</f>
        <v>12.36</v>
      </c>
      <c r="D28" s="57">
        <f t="shared" si="2"/>
        <v>11.661</v>
      </c>
      <c r="E28" s="57">
        <f t="shared" si="2"/>
        <v>11.086</v>
      </c>
      <c r="F28" s="57">
        <f t="shared" si="2"/>
        <v>11.038</v>
      </c>
      <c r="G28" s="57">
        <f t="shared" si="2"/>
        <v>11.885999999999999</v>
      </c>
      <c r="H28" s="57">
        <f t="shared" si="2"/>
        <v>13.398999999999999</v>
      </c>
      <c r="I28" s="57">
        <f t="shared" si="2"/>
        <v>14.416</v>
      </c>
      <c r="J28" s="57">
        <f t="shared" si="2"/>
        <v>18.14</v>
      </c>
      <c r="K28" s="57">
        <f t="shared" si="2"/>
        <v>17.864999999999998</v>
      </c>
      <c r="L28" s="57">
        <f t="shared" si="2"/>
        <v>17.896000000000001</v>
      </c>
      <c r="M28" s="57">
        <f t="shared" si="2"/>
        <v>17.577000000000002</v>
      </c>
      <c r="N28" s="57">
        <f t="shared" si="2"/>
        <v>2.58</v>
      </c>
      <c r="O28" s="57">
        <f t="shared" si="2"/>
        <v>3.7309999999999999</v>
      </c>
      <c r="P28" s="57">
        <f t="shared" si="2"/>
        <v>2.8370000000000002</v>
      </c>
      <c r="Q28" s="57">
        <f t="shared" si="2"/>
        <v>4.617</v>
      </c>
      <c r="R28" s="57">
        <f t="shared" si="2"/>
        <v>1.881</v>
      </c>
      <c r="S28" s="57">
        <f t="shared" si="2"/>
        <v>1</v>
      </c>
      <c r="T28" s="57">
        <f t="shared" si="2"/>
        <v>0.89</v>
      </c>
      <c r="U28" s="57">
        <f t="shared" si="2"/>
        <v>0</v>
      </c>
      <c r="V28" s="57">
        <f t="shared" si="2"/>
        <v>0.43</v>
      </c>
      <c r="W28" s="57">
        <f t="shared" si="2"/>
        <v>7.4269999999999996</v>
      </c>
      <c r="X28" s="57">
        <f t="shared" si="2"/>
        <v>2.6819999999999999</v>
      </c>
      <c r="Y28" s="57">
        <f t="shared" si="2"/>
        <v>4.4720000000000004</v>
      </c>
      <c r="Z28" s="58" t="str">
        <f t="shared" si="2"/>
        <v/>
      </c>
      <c r="AA28" s="59">
        <f>SUM(AA25:AA27)</f>
        <v>203.09099999999995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23.6</v>
      </c>
      <c r="T35" s="94"/>
      <c r="U35" s="94"/>
      <c r="V35" s="94"/>
      <c r="W35" s="94"/>
      <c r="X35" s="94"/>
      <c r="Y35" s="94"/>
      <c r="Z35" s="95"/>
      <c r="AA35" s="74">
        <f t="shared" si="3"/>
        <v>23.6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23.6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23.6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23.6</v>
      </c>
      <c r="T43" s="94"/>
      <c r="U43" s="94"/>
      <c r="V43" s="94"/>
      <c r="W43" s="94"/>
      <c r="X43" s="94"/>
      <c r="Y43" s="94"/>
      <c r="Z43" s="95"/>
      <c r="AA43" s="74">
        <f t="shared" si="5"/>
        <v>23.6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23.6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23.6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13.22</v>
      </c>
      <c r="C47" s="83">
        <f t="shared" ref="C47:Z47" si="8">IF(LEN(C$2)&gt;0,C14+C22+C36,"")</f>
        <v>12.36</v>
      </c>
      <c r="D47" s="83">
        <f t="shared" si="8"/>
        <v>11.661</v>
      </c>
      <c r="E47" s="83">
        <f t="shared" si="8"/>
        <v>11.086</v>
      </c>
      <c r="F47" s="83">
        <f t="shared" si="8"/>
        <v>11.038</v>
      </c>
      <c r="G47" s="83">
        <f t="shared" si="8"/>
        <v>11.885999999999999</v>
      </c>
      <c r="H47" s="83">
        <f t="shared" si="8"/>
        <v>13.398999999999999</v>
      </c>
      <c r="I47" s="83">
        <f t="shared" si="8"/>
        <v>14.416</v>
      </c>
      <c r="J47" s="83">
        <f t="shared" si="8"/>
        <v>18.139999999999997</v>
      </c>
      <c r="K47" s="83">
        <f t="shared" si="8"/>
        <v>17.864999999999998</v>
      </c>
      <c r="L47" s="83">
        <f t="shared" si="8"/>
        <v>17.896000000000001</v>
      </c>
      <c r="M47" s="83">
        <f t="shared" si="8"/>
        <v>17.576999999999998</v>
      </c>
      <c r="N47" s="83">
        <f t="shared" si="8"/>
        <v>2.58</v>
      </c>
      <c r="O47" s="83">
        <f t="shared" si="8"/>
        <v>3.7309999999999999</v>
      </c>
      <c r="P47" s="83">
        <f t="shared" si="8"/>
        <v>2.8370000000000002</v>
      </c>
      <c r="Q47" s="83">
        <f t="shared" si="8"/>
        <v>4.617</v>
      </c>
      <c r="R47" s="83">
        <f t="shared" si="8"/>
        <v>1.881</v>
      </c>
      <c r="S47" s="83">
        <f t="shared" si="8"/>
        <v>24.6</v>
      </c>
      <c r="T47" s="83">
        <f t="shared" si="8"/>
        <v>0.89</v>
      </c>
      <c r="U47" s="83">
        <f t="shared" si="8"/>
        <v>0</v>
      </c>
      <c r="V47" s="83">
        <f t="shared" si="8"/>
        <v>0.43</v>
      </c>
      <c r="W47" s="83">
        <f t="shared" si="8"/>
        <v>7.4270000000000005</v>
      </c>
      <c r="X47" s="83">
        <f t="shared" si="8"/>
        <v>2.6820000000000004</v>
      </c>
      <c r="Y47" s="83">
        <f t="shared" si="8"/>
        <v>4.4720000000000004</v>
      </c>
      <c r="Z47" s="84" t="str">
        <f t="shared" si="8"/>
        <v/>
      </c>
      <c r="AA47" s="100">
        <f>SUM(B47:Z47)</f>
        <v>226.69099999999995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13.219999999999999</v>
      </c>
      <c r="C4" s="18">
        <v>12.36</v>
      </c>
      <c r="D4" s="18">
        <v>11.661</v>
      </c>
      <c r="E4" s="18">
        <v>11.086</v>
      </c>
      <c r="F4" s="18">
        <v>11.038</v>
      </c>
      <c r="G4" s="18">
        <v>11.886000000000001</v>
      </c>
      <c r="H4" s="18">
        <v>13.398999999999999</v>
      </c>
      <c r="I4" s="18">
        <v>14.416</v>
      </c>
      <c r="J4" s="18">
        <v>18.14</v>
      </c>
      <c r="K4" s="18">
        <v>17.864999999999998</v>
      </c>
      <c r="L4" s="18">
        <v>17.896000000000001</v>
      </c>
      <c r="M4" s="18">
        <v>17.577000000000002</v>
      </c>
      <c r="N4" s="18">
        <v>2.58</v>
      </c>
      <c r="O4" s="18">
        <v>3.7310000000000003</v>
      </c>
      <c r="P4" s="18">
        <v>2.8369999999999997</v>
      </c>
      <c r="Q4" s="18">
        <v>4.6170000000000009</v>
      </c>
      <c r="R4" s="18">
        <v>1.881</v>
      </c>
      <c r="S4" s="18">
        <v>24.588000000000001</v>
      </c>
      <c r="T4" s="18">
        <v>0.89</v>
      </c>
      <c r="U4" s="18"/>
      <c r="V4" s="18">
        <v>0.43</v>
      </c>
      <c r="W4" s="18">
        <v>7.4269999999999996</v>
      </c>
      <c r="X4" s="18">
        <v>2.6819999999999999</v>
      </c>
      <c r="Y4" s="18">
        <v>4.4720000000000004</v>
      </c>
      <c r="Z4" s="19"/>
      <c r="AA4" s="20">
        <f>SUM(B4:Z4)</f>
        <v>226.67899999999995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104.64</v>
      </c>
      <c r="C7" s="28">
        <v>103.25</v>
      </c>
      <c r="D7" s="28">
        <v>104.64</v>
      </c>
      <c r="E7" s="28">
        <v>103.25</v>
      </c>
      <c r="F7" s="28">
        <v>104.64</v>
      </c>
      <c r="G7" s="28">
        <v>95.83</v>
      </c>
      <c r="H7" s="28">
        <v>142.99</v>
      </c>
      <c r="I7" s="28">
        <v>164.16</v>
      </c>
      <c r="J7" s="28">
        <v>172.64</v>
      </c>
      <c r="K7" s="28">
        <v>130.57</v>
      </c>
      <c r="L7" s="28">
        <v>94.36</v>
      </c>
      <c r="M7" s="28">
        <v>103.29</v>
      </c>
      <c r="N7" s="28">
        <v>111.63</v>
      </c>
      <c r="O7" s="28">
        <v>104.68</v>
      </c>
      <c r="P7" s="28">
        <v>106.96</v>
      </c>
      <c r="Q7" s="28">
        <v>112.72</v>
      </c>
      <c r="R7" s="28">
        <v>139.99</v>
      </c>
      <c r="S7" s="28">
        <v>177.91</v>
      </c>
      <c r="T7" s="28">
        <v>190.66</v>
      </c>
      <c r="U7" s="28"/>
      <c r="V7" s="28">
        <v>197.6</v>
      </c>
      <c r="W7" s="28">
        <v>151.99</v>
      </c>
      <c r="X7" s="28">
        <v>153.91999999999999</v>
      </c>
      <c r="Y7" s="28">
        <v>111.78</v>
      </c>
      <c r="Z7" s="29"/>
      <c r="AA7" s="30">
        <v>129.74347826086955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12.411</v>
      </c>
      <c r="C13" s="52">
        <v>11.405999999999999</v>
      </c>
      <c r="D13" s="52">
        <v>11.100999999999999</v>
      </c>
      <c r="E13" s="52">
        <v>10.516</v>
      </c>
      <c r="F13" s="52">
        <v>9.786999999999999</v>
      </c>
      <c r="G13" s="52">
        <v>10.541</v>
      </c>
      <c r="H13" s="52">
        <v>12.838999999999999</v>
      </c>
      <c r="I13" s="52">
        <v>14.416</v>
      </c>
      <c r="J13" s="52">
        <v>18.14</v>
      </c>
      <c r="K13" s="52">
        <v>17.415000000000003</v>
      </c>
      <c r="L13" s="52">
        <v>17.676000000000002</v>
      </c>
      <c r="M13" s="52">
        <v>17.577000000000002</v>
      </c>
      <c r="N13" s="52">
        <v>2.58</v>
      </c>
      <c r="O13" s="52">
        <v>3.5110000000000001</v>
      </c>
      <c r="P13" s="52">
        <v>2.177</v>
      </c>
      <c r="Q13" s="52">
        <v>4.1770000000000005</v>
      </c>
      <c r="R13" s="52">
        <v>0.82899999999999996</v>
      </c>
      <c r="S13" s="52">
        <v>23.917999999999999</v>
      </c>
      <c r="T13" s="52"/>
      <c r="U13" s="52"/>
      <c r="V13" s="52"/>
      <c r="W13" s="52">
        <v>6.9670000000000005</v>
      </c>
      <c r="X13" s="52">
        <v>2.242</v>
      </c>
      <c r="Y13" s="52">
        <v>4.032</v>
      </c>
      <c r="Z13" s="53"/>
      <c r="AA13" s="54">
        <f>SUM(B13:Z13)</f>
        <v>214.25800000000001</v>
      </c>
    </row>
    <row r="14" spans="1:27" ht="30" customHeight="1" thickBot="1" x14ac:dyDescent="0.25">
      <c r="A14" s="55" t="s">
        <v>10</v>
      </c>
      <c r="B14" s="56">
        <f>IF(LEN(B$2)&gt;0,SUM(B10:B13),"")</f>
        <v>12.411</v>
      </c>
      <c r="C14" s="57">
        <f t="shared" ref="C14:Z14" si="0">IF(LEN(C$2)&gt;0,SUM(C10:C13),"")</f>
        <v>11.405999999999999</v>
      </c>
      <c r="D14" s="57">
        <f t="shared" si="0"/>
        <v>11.100999999999999</v>
      </c>
      <c r="E14" s="57">
        <f t="shared" si="0"/>
        <v>10.516</v>
      </c>
      <c r="F14" s="57">
        <f t="shared" si="0"/>
        <v>9.786999999999999</v>
      </c>
      <c r="G14" s="57">
        <f t="shared" si="0"/>
        <v>10.541</v>
      </c>
      <c r="H14" s="57">
        <f t="shared" si="0"/>
        <v>12.838999999999999</v>
      </c>
      <c r="I14" s="57">
        <f t="shared" si="0"/>
        <v>14.416</v>
      </c>
      <c r="J14" s="57">
        <f t="shared" si="0"/>
        <v>18.14</v>
      </c>
      <c r="K14" s="57">
        <f t="shared" si="0"/>
        <v>17.415000000000003</v>
      </c>
      <c r="L14" s="57">
        <f t="shared" si="0"/>
        <v>17.676000000000002</v>
      </c>
      <c r="M14" s="57">
        <f t="shared" si="0"/>
        <v>17.577000000000002</v>
      </c>
      <c r="N14" s="57">
        <f t="shared" si="0"/>
        <v>2.58</v>
      </c>
      <c r="O14" s="57">
        <f t="shared" si="0"/>
        <v>3.5110000000000001</v>
      </c>
      <c r="P14" s="57">
        <f t="shared" si="0"/>
        <v>2.177</v>
      </c>
      <c r="Q14" s="57">
        <f t="shared" si="0"/>
        <v>4.1770000000000005</v>
      </c>
      <c r="R14" s="57">
        <f t="shared" si="0"/>
        <v>0.82899999999999996</v>
      </c>
      <c r="S14" s="57">
        <f t="shared" si="0"/>
        <v>23.917999999999999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6.9670000000000005</v>
      </c>
      <c r="X14" s="57">
        <f t="shared" si="0"/>
        <v>2.242</v>
      </c>
      <c r="Y14" s="57">
        <f t="shared" si="0"/>
        <v>4.032</v>
      </c>
      <c r="Z14" s="58" t="str">
        <f t="shared" si="0"/>
        <v/>
      </c>
      <c r="AA14" s="59">
        <f>SUM(AA9:AA13)</f>
        <v>214.25800000000001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0.80900000000000005</v>
      </c>
      <c r="C19" s="76">
        <v>0.95399999999999996</v>
      </c>
      <c r="D19" s="76">
        <v>0.56000000000000005</v>
      </c>
      <c r="E19" s="76">
        <v>0.57000000000000006</v>
      </c>
      <c r="F19" s="76">
        <v>1.2509999999999999</v>
      </c>
      <c r="G19" s="76">
        <v>1.345</v>
      </c>
      <c r="H19" s="76">
        <v>0.56000000000000005</v>
      </c>
      <c r="I19" s="76"/>
      <c r="J19" s="76"/>
      <c r="K19" s="76">
        <v>0.45</v>
      </c>
      <c r="L19" s="76">
        <v>0.22</v>
      </c>
      <c r="M19" s="76"/>
      <c r="N19" s="76"/>
      <c r="O19" s="76">
        <v>0.22</v>
      </c>
      <c r="P19" s="76">
        <v>0.66</v>
      </c>
      <c r="Q19" s="76">
        <v>0.44</v>
      </c>
      <c r="R19" s="76">
        <v>1.052</v>
      </c>
      <c r="S19" s="76">
        <v>0.67</v>
      </c>
      <c r="T19" s="76">
        <v>0.89</v>
      </c>
      <c r="U19" s="76"/>
      <c r="V19" s="76">
        <v>0.43</v>
      </c>
      <c r="W19" s="76">
        <v>0.46</v>
      </c>
      <c r="X19" s="76">
        <v>0.44</v>
      </c>
      <c r="Y19" s="76">
        <v>0.44</v>
      </c>
      <c r="Z19" s="73"/>
      <c r="AA19" s="74">
        <f>SUM(B19:Z19)</f>
        <v>12.420999999999999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0.80900000000000005</v>
      </c>
      <c r="C22" s="83">
        <f t="shared" si="1"/>
        <v>0.95399999999999996</v>
      </c>
      <c r="D22" s="83">
        <f t="shared" si="1"/>
        <v>0.56000000000000005</v>
      </c>
      <c r="E22" s="83">
        <f t="shared" si="1"/>
        <v>0.57000000000000006</v>
      </c>
      <c r="F22" s="83">
        <f t="shared" si="1"/>
        <v>1.2509999999999999</v>
      </c>
      <c r="G22" s="83">
        <f t="shared" si="1"/>
        <v>1.345</v>
      </c>
      <c r="H22" s="83">
        <f t="shared" si="1"/>
        <v>0.56000000000000005</v>
      </c>
      <c r="I22" s="83">
        <f t="shared" si="1"/>
        <v>0</v>
      </c>
      <c r="J22" s="83">
        <f t="shared" si="1"/>
        <v>0</v>
      </c>
      <c r="K22" s="83">
        <f t="shared" si="1"/>
        <v>0.45</v>
      </c>
      <c r="L22" s="83">
        <f t="shared" si="1"/>
        <v>0.22</v>
      </c>
      <c r="M22" s="83">
        <f t="shared" si="1"/>
        <v>0</v>
      </c>
      <c r="N22" s="83">
        <f t="shared" si="1"/>
        <v>0</v>
      </c>
      <c r="O22" s="83">
        <f t="shared" si="1"/>
        <v>0.22</v>
      </c>
      <c r="P22" s="83">
        <f t="shared" si="1"/>
        <v>0.66</v>
      </c>
      <c r="Q22" s="83">
        <f t="shared" si="1"/>
        <v>0.44</v>
      </c>
      <c r="R22" s="83">
        <f t="shared" si="1"/>
        <v>1.052</v>
      </c>
      <c r="S22" s="83">
        <f t="shared" si="1"/>
        <v>0.67</v>
      </c>
      <c r="T22" s="83">
        <f t="shared" si="1"/>
        <v>0.89</v>
      </c>
      <c r="U22" s="83">
        <f t="shared" si="1"/>
        <v>0</v>
      </c>
      <c r="V22" s="83">
        <f t="shared" si="1"/>
        <v>0.43</v>
      </c>
      <c r="W22" s="83">
        <f t="shared" si="1"/>
        <v>0.46</v>
      </c>
      <c r="X22" s="83">
        <f t="shared" si="1"/>
        <v>0.44</v>
      </c>
      <c r="Y22" s="83">
        <f t="shared" si="1"/>
        <v>0.44</v>
      </c>
      <c r="Z22" s="84">
        <f t="shared" si="1"/>
        <v>0</v>
      </c>
      <c r="AA22" s="85">
        <f t="shared" si="1"/>
        <v>12.420999999999999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13.22</v>
      </c>
      <c r="C26" s="72">
        <v>12.36</v>
      </c>
      <c r="D26" s="72">
        <v>11.661</v>
      </c>
      <c r="E26" s="72">
        <v>11.086</v>
      </c>
      <c r="F26" s="72">
        <v>11.038</v>
      </c>
      <c r="G26" s="72">
        <v>11.885999999999999</v>
      </c>
      <c r="H26" s="72">
        <v>13.398999999999999</v>
      </c>
      <c r="I26" s="72">
        <v>14.416</v>
      </c>
      <c r="J26" s="72">
        <v>18.14</v>
      </c>
      <c r="K26" s="72">
        <v>17.864999999999998</v>
      </c>
      <c r="L26" s="72">
        <v>17.896000000000001</v>
      </c>
      <c r="M26" s="72">
        <v>17.577000000000002</v>
      </c>
      <c r="N26" s="72">
        <v>2.58</v>
      </c>
      <c r="O26" s="72">
        <v>3.7309999999999999</v>
      </c>
      <c r="P26" s="72">
        <v>2.8370000000000002</v>
      </c>
      <c r="Q26" s="72">
        <v>4.617</v>
      </c>
      <c r="R26" s="72">
        <v>1.881</v>
      </c>
      <c r="S26" s="72">
        <v>24.588000000000001</v>
      </c>
      <c r="T26" s="72">
        <v>0.89</v>
      </c>
      <c r="U26" s="72"/>
      <c r="V26" s="72">
        <v>0.43</v>
      </c>
      <c r="W26" s="72">
        <v>7.4269999999999996</v>
      </c>
      <c r="X26" s="72">
        <v>2.6819999999999999</v>
      </c>
      <c r="Y26" s="72">
        <v>4.4720000000000004</v>
      </c>
      <c r="Z26" s="73"/>
      <c r="AA26" s="74">
        <f>SUM(B26:Z26)</f>
        <v>226.67899999999995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13.22</v>
      </c>
      <c r="C28" s="57">
        <f t="shared" si="2"/>
        <v>12.36</v>
      </c>
      <c r="D28" s="57">
        <f t="shared" si="2"/>
        <v>11.661</v>
      </c>
      <c r="E28" s="57">
        <f t="shared" si="2"/>
        <v>11.086</v>
      </c>
      <c r="F28" s="57">
        <f t="shared" si="2"/>
        <v>11.038</v>
      </c>
      <c r="G28" s="57">
        <f t="shared" si="2"/>
        <v>11.885999999999999</v>
      </c>
      <c r="H28" s="57">
        <f t="shared" si="2"/>
        <v>13.398999999999999</v>
      </c>
      <c r="I28" s="57">
        <f t="shared" si="2"/>
        <v>14.416</v>
      </c>
      <c r="J28" s="57">
        <f t="shared" si="2"/>
        <v>18.14</v>
      </c>
      <c r="K28" s="57">
        <f t="shared" si="2"/>
        <v>17.864999999999998</v>
      </c>
      <c r="L28" s="57">
        <f t="shared" si="2"/>
        <v>17.896000000000001</v>
      </c>
      <c r="M28" s="57">
        <f t="shared" si="2"/>
        <v>17.577000000000002</v>
      </c>
      <c r="N28" s="57">
        <f t="shared" si="2"/>
        <v>2.58</v>
      </c>
      <c r="O28" s="57">
        <f t="shared" si="2"/>
        <v>3.7309999999999999</v>
      </c>
      <c r="P28" s="57">
        <f t="shared" si="2"/>
        <v>2.8370000000000002</v>
      </c>
      <c r="Q28" s="57">
        <f t="shared" si="2"/>
        <v>4.617</v>
      </c>
      <c r="R28" s="57">
        <f t="shared" si="2"/>
        <v>1.881</v>
      </c>
      <c r="S28" s="57">
        <f t="shared" si="2"/>
        <v>24.588000000000001</v>
      </c>
      <c r="T28" s="57">
        <f t="shared" si="2"/>
        <v>0.89</v>
      </c>
      <c r="U28" s="57">
        <f t="shared" si="2"/>
        <v>0</v>
      </c>
      <c r="V28" s="57">
        <f t="shared" si="2"/>
        <v>0.43</v>
      </c>
      <c r="W28" s="57">
        <f t="shared" si="2"/>
        <v>7.4269999999999996</v>
      </c>
      <c r="X28" s="57">
        <f t="shared" si="2"/>
        <v>2.6819999999999999</v>
      </c>
      <c r="Y28" s="57">
        <f t="shared" si="2"/>
        <v>4.4720000000000004</v>
      </c>
      <c r="Z28" s="58">
        <f t="shared" si="2"/>
        <v>0</v>
      </c>
      <c r="AA28" s="59">
        <f t="shared" si="2"/>
        <v>226.67899999999995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13.219999999999999</v>
      </c>
      <c r="C47" s="83">
        <f t="shared" ref="C47:Z47" si="8">SUM(C10:C13)+C22+C36</f>
        <v>12.36</v>
      </c>
      <c r="D47" s="83">
        <f t="shared" si="8"/>
        <v>11.661</v>
      </c>
      <c r="E47" s="83">
        <f t="shared" si="8"/>
        <v>11.086</v>
      </c>
      <c r="F47" s="83">
        <f t="shared" si="8"/>
        <v>11.037999999999998</v>
      </c>
      <c r="G47" s="83">
        <f t="shared" si="8"/>
        <v>11.886000000000001</v>
      </c>
      <c r="H47" s="83">
        <f t="shared" si="8"/>
        <v>13.398999999999999</v>
      </c>
      <c r="I47" s="83">
        <f t="shared" si="8"/>
        <v>14.416</v>
      </c>
      <c r="J47" s="83">
        <f t="shared" si="8"/>
        <v>18.14</v>
      </c>
      <c r="K47" s="83">
        <f t="shared" si="8"/>
        <v>17.865000000000002</v>
      </c>
      <c r="L47" s="83">
        <f t="shared" si="8"/>
        <v>17.896000000000001</v>
      </c>
      <c r="M47" s="83">
        <f t="shared" si="8"/>
        <v>17.577000000000002</v>
      </c>
      <c r="N47" s="83">
        <f t="shared" si="8"/>
        <v>2.58</v>
      </c>
      <c r="O47" s="83">
        <f t="shared" si="8"/>
        <v>3.7310000000000003</v>
      </c>
      <c r="P47" s="83">
        <f t="shared" si="8"/>
        <v>2.8370000000000002</v>
      </c>
      <c r="Q47" s="83">
        <f t="shared" si="8"/>
        <v>4.6170000000000009</v>
      </c>
      <c r="R47" s="83">
        <f t="shared" si="8"/>
        <v>1.881</v>
      </c>
      <c r="S47" s="83">
        <f t="shared" si="8"/>
        <v>24.588000000000001</v>
      </c>
      <c r="T47" s="83">
        <f t="shared" si="8"/>
        <v>0.89</v>
      </c>
      <c r="U47" s="83">
        <f t="shared" si="8"/>
        <v>0</v>
      </c>
      <c r="V47" s="83">
        <f t="shared" si="8"/>
        <v>0.43</v>
      </c>
      <c r="W47" s="83">
        <f t="shared" si="8"/>
        <v>7.4270000000000005</v>
      </c>
      <c r="X47" s="83">
        <f t="shared" si="8"/>
        <v>2.6819999999999999</v>
      </c>
      <c r="Y47" s="83">
        <f t="shared" si="8"/>
        <v>4.4720000000000004</v>
      </c>
      <c r="Z47" s="84">
        <f t="shared" si="8"/>
        <v>0</v>
      </c>
      <c r="AA47" s="100">
        <f>SUM(B47:Z47)</f>
        <v>226.67899999999995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-23.6</v>
      </c>
      <c r="T4" s="18"/>
      <c r="U4" s="18"/>
      <c r="V4" s="18"/>
      <c r="W4" s="18"/>
      <c r="X4" s="18"/>
      <c r="Y4" s="18"/>
      <c r="Z4" s="19"/>
      <c r="AA4" s="107">
        <f>SUM(B4:Z4)</f>
        <v>-23.6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104.64</v>
      </c>
      <c r="C7" s="113">
        <v>103.25</v>
      </c>
      <c r="D7" s="113">
        <v>104.64</v>
      </c>
      <c r="E7" s="113">
        <v>103.25</v>
      </c>
      <c r="F7" s="113">
        <v>104.64</v>
      </c>
      <c r="G7" s="113">
        <v>95.83</v>
      </c>
      <c r="H7" s="113">
        <v>142.99</v>
      </c>
      <c r="I7" s="113">
        <v>164.16</v>
      </c>
      <c r="J7" s="113">
        <v>172.64</v>
      </c>
      <c r="K7" s="113">
        <v>130.57</v>
      </c>
      <c r="L7" s="113">
        <v>94.36</v>
      </c>
      <c r="M7" s="113">
        <v>103.29</v>
      </c>
      <c r="N7" s="113">
        <v>111.63</v>
      </c>
      <c r="O7" s="113">
        <v>104.68</v>
      </c>
      <c r="P7" s="113">
        <v>106.96</v>
      </c>
      <c r="Q7" s="113">
        <v>112.72</v>
      </c>
      <c r="R7" s="113">
        <v>139.99</v>
      </c>
      <c r="S7" s="113">
        <v>177.91</v>
      </c>
      <c r="T7" s="113">
        <v>190.66</v>
      </c>
      <c r="U7" s="113"/>
      <c r="V7" s="113">
        <v>197.6</v>
      </c>
      <c r="W7" s="113">
        <v>151.99</v>
      </c>
      <c r="X7" s="113">
        <v>153.91999999999999</v>
      </c>
      <c r="Y7" s="113">
        <v>111.78</v>
      </c>
      <c r="Z7" s="114"/>
      <c r="AA7" s="115">
        <v>129.74347826086955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>
        <v>23.6</v>
      </c>
      <c r="T15" s="129"/>
      <c r="U15" s="129"/>
      <c r="V15" s="125"/>
      <c r="W15" s="129"/>
      <c r="X15" s="129"/>
      <c r="Y15" s="129"/>
      <c r="Z15" s="127"/>
      <c r="AA15" s="128">
        <f t="shared" si="0"/>
        <v>23.6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23.6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23.6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2021-09-23T20:25:15Z</dcterms:created>
  <dcterms:modified xsi:type="dcterms:W3CDTF">2021-09-23T20:25:15Z</dcterms:modified>
</cp:coreProperties>
</file>