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<sst xmlns="http://schemas.openxmlformats.org/spreadsheetml/2006/main" count="109" uniqueCount="48">
  <si>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22/09/2021 23:28:21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</si>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</sst>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38.587000000000003</c:v>
                </c:pt>
                <c:pt idx="8">
                  <c:v>46.006</c:v>
                </c:pt>
                <c:pt idx="18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98.981999999999999</c:v>
                </c:pt>
                <c:pt idx="9">
                  <c:v>35.554000000000002</c:v>
                </c:pt>
                <c:pt idx="16">
                  <c:v>2.8319999999999999</c:v>
                </c:pt>
                <c:pt idx="17">
                  <c:v>3.6920000000000002</c:v>
                </c:pt>
                <c:pt idx="18">
                  <c:v>55.643000000000001</c:v>
                </c:pt>
                <c:pt idx="19">
                  <c:v>63.96</c:v>
                </c:pt>
                <c:pt idx="20">
                  <c:v>63.466000000000001</c:v>
                </c:pt>
                <c:pt idx="21">
                  <c:v>46.716000000000001</c:v>
                </c:pt>
                <c:pt idx="22">
                  <c:v>2.2709999999999999</c:v>
                </c:pt>
                <c:pt idx="23">
                  <c:v>11.146000000000001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24.1</c:v>
                </c:pt>
                <c:pt idx="13">
                  <c:v>23.9</c:v>
                </c:pt>
                <c:pt idx="14">
                  <c:v>18.3</c:v>
                </c:pt>
                <c:pt idx="15">
                  <c:v>6.6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4.41</c:v>
                </c:pt>
                <c:pt idx="1">
                  <c:v>6.87</c:v>
                </c:pt>
                <c:pt idx="2">
                  <c:v>6.28</c:v>
                </c:pt>
                <c:pt idx="3">
                  <c:v>5.71</c:v>
                </c:pt>
                <c:pt idx="4">
                  <c:v>5.51</c:v>
                </c:pt>
                <c:pt idx="5">
                  <c:v>38.455999999999996</c:v>
                </c:pt>
                <c:pt idx="6">
                  <c:v>5.23</c:v>
                </c:pt>
                <c:pt idx="7">
                  <c:v>5.29</c:v>
                </c:pt>
                <c:pt idx="8">
                  <c:v>5.65</c:v>
                </c:pt>
                <c:pt idx="9">
                  <c:v>5.53</c:v>
                </c:pt>
                <c:pt idx="10">
                  <c:v>5.4</c:v>
                </c:pt>
                <c:pt idx="11">
                  <c:v>4.6500000000000004</c:v>
                </c:pt>
                <c:pt idx="14">
                  <c:v>0.26400000000000001</c:v>
                </c:pt>
                <c:pt idx="15">
                  <c:v>0.32200000000000001</c:v>
                </c:pt>
                <c:pt idx="16">
                  <c:v>0.31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3087008"/>
        <c:axId val="253087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15.541</c:v>
                </c:pt>
                <c:pt idx="1">
                  <c:v>142.376</c:v>
                </c:pt>
                <c:pt idx="2">
                  <c:v>141.83199999999999</c:v>
                </c:pt>
                <c:pt idx="3">
                  <c:v>141.339</c:v>
                </c:pt>
                <c:pt idx="4">
                  <c:v>141.72400000000002</c:v>
                </c:pt>
                <c:pt idx="5">
                  <c:v>50.756999999999998</c:v>
                </c:pt>
                <c:pt idx="6">
                  <c:v>118.837</c:v>
                </c:pt>
                <c:pt idx="7">
                  <c:v>60.575000000000003</c:v>
                </c:pt>
                <c:pt idx="8">
                  <c:v>70.359000000000009</c:v>
                </c:pt>
                <c:pt idx="9">
                  <c:v>60.14200000000001</c:v>
                </c:pt>
                <c:pt idx="10">
                  <c:v>24.957000000000001</c:v>
                </c:pt>
                <c:pt idx="11">
                  <c:v>24.416</c:v>
                </c:pt>
                <c:pt idx="12">
                  <c:v>24.061999999999998</c:v>
                </c:pt>
                <c:pt idx="13">
                  <c:v>23.944000000000003</c:v>
                </c:pt>
                <c:pt idx="14">
                  <c:v>18.606999999999999</c:v>
                </c:pt>
                <c:pt idx="15">
                  <c:v>6.9409999999999998</c:v>
                </c:pt>
                <c:pt idx="16">
                  <c:v>3.1419999999999999</c:v>
                </c:pt>
                <c:pt idx="17">
                  <c:v>3.6920000000000002</c:v>
                </c:pt>
                <c:pt idx="18">
                  <c:v>58.643000000000001</c:v>
                </c:pt>
                <c:pt idx="19">
                  <c:v>63.96</c:v>
                </c:pt>
                <c:pt idx="20">
                  <c:v>63.466000000000001</c:v>
                </c:pt>
                <c:pt idx="21">
                  <c:v>46.716000000000001</c:v>
                </c:pt>
                <c:pt idx="22">
                  <c:v>2.2709999999999999</c:v>
                </c:pt>
                <c:pt idx="23">
                  <c:v>11.146000000000001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087008"/>
        <c:axId val="253087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105.42</c:v>
                </c:pt>
                <c:pt idx="1">
                  <c:v>96.23</c:v>
                </c:pt>
                <c:pt idx="2">
                  <c:v>79.5</c:v>
                </c:pt>
                <c:pt idx="3">
                  <c:v>56.16</c:v>
                </c:pt>
                <c:pt idx="4">
                  <c:v>54.51</c:v>
                </c:pt>
                <c:pt idx="5">
                  <c:v>81.459999999999994</c:v>
                </c:pt>
                <c:pt idx="6">
                  <c:v>104.25</c:v>
                </c:pt>
                <c:pt idx="7">
                  <c:v>108.19</c:v>
                </c:pt>
                <c:pt idx="8">
                  <c:v>108.19</c:v>
                </c:pt>
                <c:pt idx="9">
                  <c:v>107.6</c:v>
                </c:pt>
                <c:pt idx="10">
                  <c:v>98.3</c:v>
                </c:pt>
                <c:pt idx="11">
                  <c:v>98.28</c:v>
                </c:pt>
                <c:pt idx="12">
                  <c:v>100</c:v>
                </c:pt>
                <c:pt idx="13">
                  <c:v>92</c:v>
                </c:pt>
                <c:pt idx="14">
                  <c:v>100</c:v>
                </c:pt>
                <c:pt idx="15">
                  <c:v>100</c:v>
                </c:pt>
                <c:pt idx="16">
                  <c:v>107.6</c:v>
                </c:pt>
                <c:pt idx="17">
                  <c:v>120.92</c:v>
                </c:pt>
                <c:pt idx="18">
                  <c:v>148.1</c:v>
                </c:pt>
                <c:pt idx="19">
                  <c:v>182</c:v>
                </c:pt>
                <c:pt idx="20">
                  <c:v>141</c:v>
                </c:pt>
                <c:pt idx="21">
                  <c:v>113.39</c:v>
                </c:pt>
                <c:pt idx="22">
                  <c:v>112.03</c:v>
                </c:pt>
                <c:pt idx="23">
                  <c:v>107.6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088184"/>
        <c:axId val="253087792"/>
      </c:lineChart>
      <c:catAx>
        <c:axId val="253087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087400"/>
        <c:crosses val="autoZero"/>
        <c:auto val="1"/>
        <c:lblAlgn val="ctr"/>
        <c:lblOffset val="100"/>
        <c:noMultiLvlLbl val="0"/>
      </c:catAx>
      <c:valAx>
        <c:axId val="25308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087008"/>
        <c:crosses val="autoZero"/>
        <c:crossBetween val="between"/>
      </c:valAx>
      <c:valAx>
        <c:axId val="253087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088184"/>
        <c:crosses val="max"/>
        <c:crossBetween val="between"/>
      </c:valAx>
      <c:catAx>
        <c:axId val="253088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3087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44462</v>
          </cell>
        </row>
        <row r="5">
          <cell r="C5" t="str">
            <v>CRIDA2</v>
          </cell>
        </row>
        <row r="26">
          <cell r="C26">
            <v>87.593000000000004</v>
          </cell>
        </row>
        <row r="27">
          <cell r="C27">
            <v>384.262</v>
          </cell>
        </row>
        <row r="28">
          <cell r="C28">
            <v>0</v>
          </cell>
        </row>
        <row r="29">
          <cell r="C29">
            <v>72.899999999999991</v>
          </cell>
        </row>
        <row r="30">
          <cell r="C30">
            <v>99.882000000000019</v>
          </cell>
        </row>
        <row r="31">
          <cell r="C31">
            <v>0</v>
          </cell>
        </row>
        <row r="32">
          <cell r="C32">
            <v>95.404999999999987</v>
          </cell>
        </row>
        <row r="33">
          <cell r="C33">
            <v>79.334999999999994</v>
          </cell>
        </row>
        <row r="34">
          <cell r="C34">
            <v>500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24.602999999999998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768</v>
          </cell>
        </row>
        <row r="46">
          <cell r="C46">
            <v>290</v>
          </cell>
        </row>
        <row r="47">
          <cell r="C47">
            <v>236.84199999999996</v>
          </cell>
        </row>
      </sheetData>
      <sheetData sheetId="4"/>
      <sheetData sheetId="5"/>
      <sheetData sheetId="6"/>
      <sheetData sheetId="7">
        <row r="7">
          <cell r="B7">
            <v>105.42</v>
          </cell>
          <cell r="C7">
            <v>96.23</v>
          </cell>
          <cell r="D7">
            <v>79.5</v>
          </cell>
          <cell r="E7">
            <v>56.16</v>
          </cell>
          <cell r="F7">
            <v>54.51</v>
          </cell>
          <cell r="G7">
            <v>81.459999999999994</v>
          </cell>
          <cell r="H7">
            <v>104.25</v>
          </cell>
          <cell r="I7">
            <v>108.19</v>
          </cell>
          <cell r="J7">
            <v>108.19</v>
          </cell>
          <cell r="K7">
            <v>107.6</v>
          </cell>
          <cell r="L7">
            <v>98.3</v>
          </cell>
          <cell r="M7">
            <v>98.28</v>
          </cell>
          <cell r="N7">
            <v>100</v>
          </cell>
          <cell r="O7">
            <v>92</v>
          </cell>
          <cell r="P7">
            <v>100</v>
          </cell>
          <cell r="Q7">
            <v>100</v>
          </cell>
          <cell r="R7">
            <v>107.6</v>
          </cell>
          <cell r="S7">
            <v>120.92</v>
          </cell>
          <cell r="T7">
            <v>148.1</v>
          </cell>
          <cell r="U7">
            <v>182</v>
          </cell>
          <cell r="V7">
            <v>141</v>
          </cell>
          <cell r="W7">
            <v>113.39</v>
          </cell>
          <cell r="X7">
            <v>112.03</v>
          </cell>
          <cell r="Y7">
            <v>107.6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105.42</v>
          </cell>
          <cell r="C7">
            <v>96.23</v>
          </cell>
          <cell r="D7">
            <v>79.5</v>
          </cell>
          <cell r="E7">
            <v>56.16</v>
          </cell>
          <cell r="F7">
            <v>54.51</v>
          </cell>
          <cell r="G7">
            <v>81.459999999999994</v>
          </cell>
          <cell r="H7">
            <v>104.25</v>
          </cell>
          <cell r="I7">
            <v>108.19</v>
          </cell>
          <cell r="J7">
            <v>108.19</v>
          </cell>
          <cell r="K7">
            <v>107.6</v>
          </cell>
          <cell r="L7">
            <v>98.3</v>
          </cell>
          <cell r="M7">
            <v>98.28</v>
          </cell>
          <cell r="N7">
            <v>100</v>
          </cell>
          <cell r="O7">
            <v>92</v>
          </cell>
          <cell r="P7">
            <v>100</v>
          </cell>
          <cell r="Q7">
            <v>100</v>
          </cell>
          <cell r="R7">
            <v>107.6</v>
          </cell>
          <cell r="S7">
            <v>120.92</v>
          </cell>
          <cell r="T7">
            <v>148.1</v>
          </cell>
          <cell r="U7">
            <v>182</v>
          </cell>
          <cell r="V7">
            <v>141</v>
          </cell>
          <cell r="W7">
            <v>113.39</v>
          </cell>
          <cell r="X7">
            <v>112.03</v>
          </cell>
          <cell r="Y7">
            <v>107.6</v>
          </cell>
        </row>
        <row r="10">
          <cell r="I10">
            <v>8.5869999999999997</v>
          </cell>
          <cell r="J10">
            <v>16.006</v>
          </cell>
        </row>
        <row r="11">
          <cell r="I11">
            <v>30</v>
          </cell>
          <cell r="J11">
            <v>30</v>
          </cell>
          <cell r="T11">
            <v>3</v>
          </cell>
        </row>
        <row r="23">
          <cell r="H23">
            <v>98</v>
          </cell>
          <cell r="K23">
            <v>14.433999999999999</v>
          </cell>
        </row>
        <row r="26">
          <cell r="T26">
            <v>43</v>
          </cell>
          <cell r="U26">
            <v>48</v>
          </cell>
          <cell r="V26">
            <v>48</v>
          </cell>
          <cell r="W26">
            <v>33</v>
          </cell>
        </row>
        <row r="27">
          <cell r="T27">
            <v>12</v>
          </cell>
          <cell r="U27">
            <v>12</v>
          </cell>
          <cell r="V27">
            <v>12</v>
          </cell>
          <cell r="W27">
            <v>12</v>
          </cell>
          <cell r="Y27">
            <v>10</v>
          </cell>
        </row>
        <row r="31">
          <cell r="H31">
            <v>0.98199999999999998</v>
          </cell>
          <cell r="K31">
            <v>21.12</v>
          </cell>
          <cell r="R31">
            <v>2.8319999999999999</v>
          </cell>
          <cell r="S31">
            <v>3.6920000000000002</v>
          </cell>
          <cell r="T31">
            <v>0.64300000000000002</v>
          </cell>
          <cell r="U31">
            <v>3.96</v>
          </cell>
          <cell r="V31">
            <v>3.4660000000000002</v>
          </cell>
          <cell r="W31">
            <v>1.716</v>
          </cell>
          <cell r="X31">
            <v>2.2709999999999999</v>
          </cell>
          <cell r="Y31">
            <v>1.1459999999999999</v>
          </cell>
        </row>
        <row r="57">
          <cell r="B57">
            <v>4.41</v>
          </cell>
          <cell r="C57">
            <v>6.87</v>
          </cell>
          <cell r="D57">
            <v>6.28</v>
          </cell>
          <cell r="E57">
            <v>5.71</v>
          </cell>
          <cell r="F57">
            <v>5.51</v>
          </cell>
          <cell r="G57">
            <v>38.455999999999996</v>
          </cell>
          <cell r="H57">
            <v>5.23</v>
          </cell>
          <cell r="I57">
            <v>5.29</v>
          </cell>
          <cell r="J57">
            <v>5.65</v>
          </cell>
          <cell r="K57">
            <v>5.53</v>
          </cell>
          <cell r="L57">
            <v>5.4</v>
          </cell>
          <cell r="M57">
            <v>4.6500000000000004</v>
          </cell>
          <cell r="P57">
            <v>0.26400000000000001</v>
          </cell>
          <cell r="Q57">
            <v>0.32200000000000001</v>
          </cell>
          <cell r="R57">
            <v>0.31</v>
          </cell>
        </row>
        <row r="63">
          <cell r="B63">
            <v>5.7450000000000001</v>
          </cell>
          <cell r="C63">
            <v>5.673</v>
          </cell>
          <cell r="D63">
            <v>5.6740000000000004</v>
          </cell>
          <cell r="E63">
            <v>5.702</v>
          </cell>
          <cell r="F63">
            <v>5.843</v>
          </cell>
          <cell r="G63">
            <v>6.7549999999999999</v>
          </cell>
          <cell r="H63">
            <v>8.2850000000000001</v>
          </cell>
          <cell r="I63">
            <v>9.5289999999999999</v>
          </cell>
          <cell r="J63">
            <v>10.191000000000001</v>
          </cell>
          <cell r="K63">
            <v>10.558999999999999</v>
          </cell>
          <cell r="L63">
            <v>10.691000000000001</v>
          </cell>
          <cell r="M63">
            <v>10.757999999999999</v>
          </cell>
        </row>
        <row r="64">
          <cell r="B64">
            <v>5.3860000000000001</v>
          </cell>
          <cell r="C64">
            <v>4.8330000000000002</v>
          </cell>
          <cell r="D64">
            <v>4.8780000000000001</v>
          </cell>
          <cell r="E64">
            <v>4.9269999999999996</v>
          </cell>
          <cell r="F64">
            <v>5.3710000000000004</v>
          </cell>
          <cell r="G64">
            <v>5.5460000000000003</v>
          </cell>
          <cell r="H64">
            <v>6.34</v>
          </cell>
          <cell r="I64">
            <v>7.1689999999999996</v>
          </cell>
          <cell r="J64">
            <v>8.5120000000000005</v>
          </cell>
          <cell r="K64">
            <v>8.4990000000000006</v>
          </cell>
          <cell r="L64">
            <v>8.8659999999999997</v>
          </cell>
          <cell r="M64">
            <v>9.0079999999999991</v>
          </cell>
        </row>
        <row r="65">
          <cell r="C65">
            <v>125</v>
          </cell>
          <cell r="D65">
            <v>125</v>
          </cell>
          <cell r="E65">
            <v>125</v>
          </cell>
          <cell r="F65">
            <v>125</v>
          </cell>
        </row>
        <row r="74">
          <cell r="N74">
            <v>24.1</v>
          </cell>
          <cell r="O74">
            <v>23.9</v>
          </cell>
          <cell r="P74">
            <v>18.3</v>
          </cell>
          <cell r="Q74">
            <v>6.6</v>
          </cell>
        </row>
      </sheetData>
      <sheetData sheetId="17">
        <row r="26">
          <cell r="C26">
            <v>50</v>
          </cell>
          <cell r="D26">
            <v>125</v>
          </cell>
          <cell r="E26">
            <v>125</v>
          </cell>
          <cell r="F26">
            <v>125</v>
          </cell>
          <cell r="G26">
            <v>50</v>
          </cell>
          <cell r="H26">
            <v>53</v>
          </cell>
          <cell r="I26">
            <v>55</v>
          </cell>
          <cell r="J26">
            <v>55</v>
          </cell>
          <cell r="K26">
            <v>55</v>
          </cell>
        </row>
        <row r="27">
          <cell r="C27">
            <v>75</v>
          </cell>
        </row>
        <row r="46">
          <cell r="H46">
            <v>60</v>
          </cell>
          <cell r="Y46">
            <v>10</v>
          </cell>
        </row>
        <row r="47">
          <cell r="T47">
            <v>55</v>
          </cell>
          <cell r="U47">
            <v>60</v>
          </cell>
          <cell r="V47">
            <v>60</v>
          </cell>
          <cell r="W47">
            <v>45</v>
          </cell>
        </row>
        <row r="57">
          <cell r="B57">
            <v>14.378</v>
          </cell>
          <cell r="C57">
            <v>15.954000000000001</v>
          </cell>
          <cell r="D57">
            <v>15.709999999999999</v>
          </cell>
          <cell r="E57">
            <v>15.434999999999999</v>
          </cell>
          <cell r="F57">
            <v>16.202999999999999</v>
          </cell>
          <cell r="H57">
            <v>5.1310000000000002</v>
          </cell>
          <cell r="I57">
            <v>4.6669999999999998</v>
          </cell>
          <cell r="J57">
            <v>14.548999999999999</v>
          </cell>
          <cell r="K57">
            <v>3.9579999999999997</v>
          </cell>
          <cell r="L57">
            <v>23.660000000000004</v>
          </cell>
          <cell r="M57">
            <v>23.103000000000002</v>
          </cell>
          <cell r="N57">
            <v>22.184000000000001</v>
          </cell>
          <cell r="O57">
            <v>22.718</v>
          </cell>
          <cell r="P57">
            <v>17.397000000000002</v>
          </cell>
          <cell r="Q57">
            <v>5.742</v>
          </cell>
          <cell r="R57">
            <v>1.9319999999999999</v>
          </cell>
          <cell r="S57">
            <v>2.4500000000000002</v>
          </cell>
          <cell r="T57">
            <v>1.411</v>
          </cell>
          <cell r="U57">
            <v>2.6440000000000001</v>
          </cell>
          <cell r="V57">
            <v>2.4830000000000001</v>
          </cell>
          <cell r="W57">
            <v>1.7159999999999997</v>
          </cell>
          <cell r="X57">
            <v>2.2709999999999999</v>
          </cell>
          <cell r="Y57">
            <v>1.1459999999999999</v>
          </cell>
        </row>
        <row r="64">
          <cell r="B64">
            <v>1.163</v>
          </cell>
          <cell r="C64">
            <v>1.4220000000000002</v>
          </cell>
          <cell r="D64">
            <v>1.1219999999999999</v>
          </cell>
          <cell r="E64">
            <v>0.90400000000000003</v>
          </cell>
          <cell r="F64">
            <v>0.52100000000000002</v>
          </cell>
          <cell r="G64">
            <v>0.75700000000000001</v>
          </cell>
          <cell r="H64">
            <v>0.70599999999999996</v>
          </cell>
          <cell r="I64">
            <v>0.90800000000000003</v>
          </cell>
          <cell r="J64">
            <v>0.81</v>
          </cell>
          <cell r="K64">
            <v>1.1839999999999999</v>
          </cell>
          <cell r="L64">
            <v>1.2970000000000002</v>
          </cell>
          <cell r="M64">
            <v>1.3129999999999999</v>
          </cell>
          <cell r="N64">
            <v>1.8780000000000001</v>
          </cell>
          <cell r="O64">
            <v>1.226</v>
          </cell>
          <cell r="P64">
            <v>1.21</v>
          </cell>
          <cell r="Q64">
            <v>1.1989999999999998</v>
          </cell>
          <cell r="R64">
            <v>1.21</v>
          </cell>
          <cell r="S64">
            <v>1.242</v>
          </cell>
          <cell r="T64">
            <v>2.2320000000000002</v>
          </cell>
          <cell r="U64">
            <v>1.3160000000000001</v>
          </cell>
          <cell r="V64">
            <v>0.98299999999999998</v>
          </cell>
        </row>
      </sheetData>
      <sheetData sheetId="18">
        <row r="7">
          <cell r="B7">
            <v>105.42</v>
          </cell>
          <cell r="C7">
            <v>96.23</v>
          </cell>
          <cell r="D7">
            <v>79.5</v>
          </cell>
          <cell r="E7">
            <v>56.16</v>
          </cell>
          <cell r="F7">
            <v>54.51</v>
          </cell>
          <cell r="G7">
            <v>81.459999999999994</v>
          </cell>
          <cell r="H7">
            <v>104.25</v>
          </cell>
          <cell r="I7">
            <v>108.19</v>
          </cell>
          <cell r="J7">
            <v>108.19</v>
          </cell>
          <cell r="K7">
            <v>107.6</v>
          </cell>
          <cell r="L7">
            <v>98.3</v>
          </cell>
          <cell r="M7">
            <v>98.28</v>
          </cell>
          <cell r="N7">
            <v>100</v>
          </cell>
          <cell r="O7">
            <v>92</v>
          </cell>
          <cell r="P7">
            <v>100</v>
          </cell>
          <cell r="Q7">
            <v>100</v>
          </cell>
          <cell r="R7">
            <v>107.6</v>
          </cell>
          <cell r="S7">
            <v>120.92</v>
          </cell>
          <cell r="T7">
            <v>148.1</v>
          </cell>
          <cell r="U7">
            <v>182</v>
          </cell>
          <cell r="V7">
            <v>141</v>
          </cell>
          <cell r="W7">
            <v>113.39</v>
          </cell>
          <cell r="X7">
            <v>112.03</v>
          </cell>
          <cell r="Y7">
            <v>107.6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44463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969.41489999999999</v>
          </cell>
          <cell r="J13">
            <v>969.41499999999996</v>
          </cell>
          <cell r="K13">
            <v>967.41499999999996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280.78699999999998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15.541</v>
      </c>
      <c r="C4" s="18">
        <v>142.376</v>
      </c>
      <c r="D4" s="18">
        <v>141.83199999999999</v>
      </c>
      <c r="E4" s="18">
        <v>141.339</v>
      </c>
      <c r="F4" s="18">
        <v>141.72399999999999</v>
      </c>
      <c r="G4" s="18">
        <v>50.756999999999991</v>
      </c>
      <c r="H4" s="18">
        <v>118.837</v>
      </c>
      <c r="I4" s="18">
        <v>60.574999999999996</v>
      </c>
      <c r="J4" s="18">
        <v>70.359000000000009</v>
      </c>
      <c r="K4" s="18">
        <v>60.141999999999996</v>
      </c>
      <c r="L4" s="18">
        <v>24.957000000000001</v>
      </c>
      <c r="M4" s="18">
        <v>24.415999999999997</v>
      </c>
      <c r="N4" s="18">
        <v>24.1</v>
      </c>
      <c r="O4" s="18">
        <v>23.9</v>
      </c>
      <c r="P4" s="18">
        <v>18.564</v>
      </c>
      <c r="Q4" s="18">
        <v>6.9219999999999997</v>
      </c>
      <c r="R4" s="18">
        <v>3.1419999999999999</v>
      </c>
      <c r="S4" s="18">
        <v>3.6920000000000002</v>
      </c>
      <c r="T4" s="18">
        <v>58.643000000000001</v>
      </c>
      <c r="U4" s="18">
        <v>63.96</v>
      </c>
      <c r="V4" s="18">
        <v>63.466000000000001</v>
      </c>
      <c r="W4" s="18">
        <v>46.716000000000001</v>
      </c>
      <c r="X4" s="18">
        <v>2.2709999999999999</v>
      </c>
      <c r="Y4" s="18">
        <v>11.146000000000001</v>
      </c>
      <c r="Z4" s="19"/>
      <c r="AA4" s="20">
        <f>SUM(B4:Z4)</f>
        <v>1319.377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105.42</v>
      </c>
      <c r="C7" s="28">
        <v>96.23</v>
      </c>
      <c r="D7" s="28">
        <v>79.5</v>
      </c>
      <c r="E7" s="28">
        <v>56.16</v>
      </c>
      <c r="F7" s="28">
        <v>54.51</v>
      </c>
      <c r="G7" s="28">
        <v>81.459999999999994</v>
      </c>
      <c r="H7" s="28">
        <v>104.25</v>
      </c>
      <c r="I7" s="28">
        <v>108.19</v>
      </c>
      <c r="J7" s="28">
        <v>108.19</v>
      </c>
      <c r="K7" s="28">
        <v>107.6</v>
      </c>
      <c r="L7" s="28">
        <v>98.3</v>
      </c>
      <c r="M7" s="28">
        <v>98.28</v>
      </c>
      <c r="N7" s="28">
        <v>100</v>
      </c>
      <c r="O7" s="28">
        <v>92</v>
      </c>
      <c r="P7" s="28">
        <v>100</v>
      </c>
      <c r="Q7" s="28">
        <v>100</v>
      </c>
      <c r="R7" s="28">
        <v>107.6</v>
      </c>
      <c r="S7" s="28">
        <v>120.92</v>
      </c>
      <c r="T7" s="28">
        <v>148.1</v>
      </c>
      <c r="U7" s="28">
        <v>182</v>
      </c>
      <c r="V7" s="28">
        <v>141</v>
      </c>
      <c r="W7" s="28">
        <v>113.39</v>
      </c>
      <c r="X7" s="28">
        <v>112.03</v>
      </c>
      <c r="Y7" s="28">
        <v>107.6</v>
      </c>
      <c r="Z7" s="29"/>
      <c r="AA7" s="30">
        <f>IF(SUM(GR_MAINLAND_MCP_SUM_SELL)&lt;&gt;0,AVERAGEIF(GR_MAINLAND_MCP_SUM_SELL,"&lt;&gt;"""),"")</f>
        <v>105.11375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38.587000000000003</v>
      </c>
      <c r="J10" s="42">
        <v>46.006</v>
      </c>
      <c r="K10" s="42"/>
      <c r="L10" s="42"/>
      <c r="M10" s="42"/>
      <c r="N10" s="42"/>
      <c r="O10" s="42"/>
      <c r="P10" s="42"/>
      <c r="Q10" s="42"/>
      <c r="R10" s="42"/>
      <c r="S10" s="42"/>
      <c r="T10" s="42">
        <v>3</v>
      </c>
      <c r="U10" s="42"/>
      <c r="V10" s="42"/>
      <c r="W10" s="42"/>
      <c r="X10" s="42"/>
      <c r="Y10" s="42"/>
      <c r="Z10" s="43"/>
      <c r="AA10" s="44">
        <f>SUM(B10:Z10)</f>
        <v>87.593000000000004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98.981999999999999</v>
      </c>
      <c r="I11" s="47"/>
      <c r="J11" s="47"/>
      <c r="K11" s="47">
        <v>35.554000000000002</v>
      </c>
      <c r="L11" s="47"/>
      <c r="M11" s="47"/>
      <c r="N11" s="47"/>
      <c r="O11" s="47"/>
      <c r="P11" s="47"/>
      <c r="Q11" s="47"/>
      <c r="R11" s="47">
        <v>2.8319999999999999</v>
      </c>
      <c r="S11" s="47">
        <v>3.6920000000000002</v>
      </c>
      <c r="T11" s="47">
        <v>55.643000000000001</v>
      </c>
      <c r="U11" s="47">
        <v>63.96</v>
      </c>
      <c r="V11" s="47">
        <v>63.466000000000001</v>
      </c>
      <c r="W11" s="47">
        <v>46.716000000000001</v>
      </c>
      <c r="X11" s="47">
        <v>2.2709999999999999</v>
      </c>
      <c r="Y11" s="47">
        <v>11.146000000000001</v>
      </c>
      <c r="Z11" s="48"/>
      <c r="AA11" s="49">
        <f>SUM(B11:Z11)</f>
        <v>384.26200000000006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4.41</v>
      </c>
      <c r="C13" s="52">
        <v>6.87</v>
      </c>
      <c r="D13" s="52">
        <v>6.28</v>
      </c>
      <c r="E13" s="52">
        <v>5.71</v>
      </c>
      <c r="F13" s="52">
        <v>5.51</v>
      </c>
      <c r="G13" s="52">
        <v>38.455999999999996</v>
      </c>
      <c r="H13" s="52">
        <v>5.23</v>
      </c>
      <c r="I13" s="52">
        <v>5.29</v>
      </c>
      <c r="J13" s="52">
        <v>5.65</v>
      </c>
      <c r="K13" s="52">
        <v>5.53</v>
      </c>
      <c r="L13" s="52">
        <v>5.4</v>
      </c>
      <c r="M13" s="52">
        <v>4.6500000000000004</v>
      </c>
      <c r="N13" s="52"/>
      <c r="O13" s="52"/>
      <c r="P13" s="52">
        <v>0.26400000000000001</v>
      </c>
      <c r="Q13" s="52">
        <v>0.32200000000000001</v>
      </c>
      <c r="R13" s="52">
        <v>0.31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99.882000000000019</v>
      </c>
    </row>
    <row r="14" spans="1:27" ht="30" customHeight="1" thickBot="1" x14ac:dyDescent="0.25">
      <c r="A14" s="55" t="s">
        <v>10</v>
      </c>
      <c r="B14" s="56">
        <f>IF(LEN(B$2)&gt;0,SUM(B10:B13),"")</f>
        <v>4.41</v>
      </c>
      <c r="C14" s="57">
        <f t="shared" ref="C14:Z14" si="0">IF(LEN(C$2)&gt;0,SUM(C10:C13),"")</f>
        <v>6.87</v>
      </c>
      <c r="D14" s="57">
        <f t="shared" si="0"/>
        <v>6.28</v>
      </c>
      <c r="E14" s="57">
        <f t="shared" si="0"/>
        <v>5.71</v>
      </c>
      <c r="F14" s="57">
        <f t="shared" si="0"/>
        <v>5.51</v>
      </c>
      <c r="G14" s="57">
        <f t="shared" si="0"/>
        <v>38.455999999999996</v>
      </c>
      <c r="H14" s="57">
        <f t="shared" si="0"/>
        <v>104.212</v>
      </c>
      <c r="I14" s="57">
        <f t="shared" si="0"/>
        <v>43.877000000000002</v>
      </c>
      <c r="J14" s="57">
        <f t="shared" si="0"/>
        <v>51.655999999999999</v>
      </c>
      <c r="K14" s="57">
        <f t="shared" si="0"/>
        <v>41.084000000000003</v>
      </c>
      <c r="L14" s="57">
        <f t="shared" si="0"/>
        <v>5.4</v>
      </c>
      <c r="M14" s="57">
        <f t="shared" si="0"/>
        <v>4.6500000000000004</v>
      </c>
      <c r="N14" s="57">
        <f t="shared" si="0"/>
        <v>0</v>
      </c>
      <c r="O14" s="57">
        <f t="shared" si="0"/>
        <v>0</v>
      </c>
      <c r="P14" s="57">
        <f t="shared" si="0"/>
        <v>0.26400000000000001</v>
      </c>
      <c r="Q14" s="57">
        <f t="shared" si="0"/>
        <v>0.32200000000000001</v>
      </c>
      <c r="R14" s="57">
        <f t="shared" si="0"/>
        <v>3.1419999999999999</v>
      </c>
      <c r="S14" s="57">
        <f t="shared" si="0"/>
        <v>3.6920000000000002</v>
      </c>
      <c r="T14" s="57">
        <f t="shared" si="0"/>
        <v>58.643000000000001</v>
      </c>
      <c r="U14" s="57">
        <f t="shared" si="0"/>
        <v>63.96</v>
      </c>
      <c r="V14" s="57">
        <f t="shared" si="0"/>
        <v>63.466000000000001</v>
      </c>
      <c r="W14" s="57">
        <f t="shared" si="0"/>
        <v>46.716000000000001</v>
      </c>
      <c r="X14" s="57">
        <f t="shared" si="0"/>
        <v>2.2709999999999999</v>
      </c>
      <c r="Y14" s="57">
        <f t="shared" si="0"/>
        <v>11.146000000000001</v>
      </c>
      <c r="Z14" s="58" t="str">
        <f t="shared" si="0"/>
        <v/>
      </c>
      <c r="AA14" s="59">
        <f>SUM(AA9:AA13)</f>
        <v>571.73700000000008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5.7450000000000001</v>
      </c>
      <c r="C18" s="72">
        <v>5.673</v>
      </c>
      <c r="D18" s="72">
        <v>5.6740000000000004</v>
      </c>
      <c r="E18" s="72">
        <v>5.702</v>
      </c>
      <c r="F18" s="72">
        <v>5.843</v>
      </c>
      <c r="G18" s="72">
        <v>6.7549999999999999</v>
      </c>
      <c r="H18" s="72">
        <v>8.2850000000000001</v>
      </c>
      <c r="I18" s="72">
        <v>9.5289999999999999</v>
      </c>
      <c r="J18" s="72">
        <v>10.191000000000001</v>
      </c>
      <c r="K18" s="72">
        <v>10.558999999999999</v>
      </c>
      <c r="L18" s="72">
        <v>10.691000000000001</v>
      </c>
      <c r="M18" s="72">
        <v>10.757999999999999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95.404999999999987</v>
      </c>
    </row>
    <row r="19" spans="1:27" ht="24.95" customHeight="1" x14ac:dyDescent="0.2">
      <c r="A19" s="70" t="s">
        <v>14</v>
      </c>
      <c r="B19" s="75">
        <v>5.3860000000000001</v>
      </c>
      <c r="C19" s="76">
        <v>4.8330000000000002</v>
      </c>
      <c r="D19" s="76">
        <v>4.8780000000000001</v>
      </c>
      <c r="E19" s="76">
        <v>4.9269999999999996</v>
      </c>
      <c r="F19" s="76">
        <v>5.3710000000000004</v>
      </c>
      <c r="G19" s="76">
        <v>5.5460000000000003</v>
      </c>
      <c r="H19" s="76">
        <v>6.34</v>
      </c>
      <c r="I19" s="76">
        <v>7.1689999999999996</v>
      </c>
      <c r="J19" s="76">
        <v>8.5120000000000005</v>
      </c>
      <c r="K19" s="76">
        <v>8.4990000000000006</v>
      </c>
      <c r="L19" s="76">
        <v>8.8659999999999997</v>
      </c>
      <c r="M19" s="76">
        <v>9.0079999999999991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79.334999999999994</v>
      </c>
    </row>
    <row r="20" spans="1:27" ht="24.95" customHeight="1" x14ac:dyDescent="0.2">
      <c r="A20" s="77" t="s">
        <v>15</v>
      </c>
      <c r="B20" s="76"/>
      <c r="C20" s="76">
        <v>125</v>
      </c>
      <c r="D20" s="76">
        <v>125</v>
      </c>
      <c r="E20" s="76">
        <v>125</v>
      </c>
      <c r="F20" s="76">
        <v>125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500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11.131</v>
      </c>
      <c r="C22" s="83">
        <f t="shared" ref="C22:Z22" si="1">IF(LEN(C$2)&gt;0,SUM(C17:C21),"")</f>
        <v>135.506</v>
      </c>
      <c r="D22" s="83">
        <f t="shared" si="1"/>
        <v>135.55199999999999</v>
      </c>
      <c r="E22" s="83">
        <f t="shared" si="1"/>
        <v>135.62899999999999</v>
      </c>
      <c r="F22" s="83">
        <f t="shared" si="1"/>
        <v>136.214</v>
      </c>
      <c r="G22" s="83">
        <f t="shared" si="1"/>
        <v>12.301</v>
      </c>
      <c r="H22" s="83">
        <f t="shared" si="1"/>
        <v>14.625</v>
      </c>
      <c r="I22" s="83">
        <f t="shared" si="1"/>
        <v>16.698</v>
      </c>
      <c r="J22" s="83">
        <f t="shared" si="1"/>
        <v>18.703000000000003</v>
      </c>
      <c r="K22" s="83">
        <f t="shared" si="1"/>
        <v>19.058</v>
      </c>
      <c r="L22" s="83">
        <f t="shared" si="1"/>
        <v>19.557000000000002</v>
      </c>
      <c r="M22" s="83">
        <f t="shared" si="1"/>
        <v>19.765999999999998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674.74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15.541</v>
      </c>
      <c r="C26" s="72">
        <v>142.376</v>
      </c>
      <c r="D26" s="72">
        <v>141.83199999999999</v>
      </c>
      <c r="E26" s="72">
        <v>141.339</v>
      </c>
      <c r="F26" s="72">
        <v>141.72399999999999</v>
      </c>
      <c r="G26" s="72">
        <v>50.756999999999998</v>
      </c>
      <c r="H26" s="72">
        <v>118.837</v>
      </c>
      <c r="I26" s="72">
        <v>60.575000000000003</v>
      </c>
      <c r="J26" s="72">
        <v>70.358999999999995</v>
      </c>
      <c r="K26" s="72">
        <v>60.142000000000003</v>
      </c>
      <c r="L26" s="72">
        <v>24.957000000000001</v>
      </c>
      <c r="M26" s="72">
        <v>24.416</v>
      </c>
      <c r="N26" s="72"/>
      <c r="O26" s="72"/>
      <c r="P26" s="72">
        <v>0.26400000000000001</v>
      </c>
      <c r="Q26" s="72">
        <v>0.32200000000000001</v>
      </c>
      <c r="R26" s="72">
        <v>3.1419999999999999</v>
      </c>
      <c r="S26" s="72">
        <v>3.6920000000000002</v>
      </c>
      <c r="T26" s="72">
        <v>58.643000000000001</v>
      </c>
      <c r="U26" s="72">
        <v>63.96</v>
      </c>
      <c r="V26" s="72">
        <v>63.466000000000001</v>
      </c>
      <c r="W26" s="72">
        <v>46.716000000000001</v>
      </c>
      <c r="X26" s="72">
        <v>2.2709999999999999</v>
      </c>
      <c r="Y26" s="72">
        <v>11.146000000000001</v>
      </c>
      <c r="Z26" s="73"/>
      <c r="AA26" s="74">
        <f>SUM(B26:Z26)</f>
        <v>1246.4769999999999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15.541</v>
      </c>
      <c r="C28" s="57">
        <f t="shared" ref="C28:Z28" si="2">IF(LEN(C$2)&gt;0,SUM(C25:C27),"")</f>
        <v>142.376</v>
      </c>
      <c r="D28" s="57">
        <f t="shared" si="2"/>
        <v>141.83199999999999</v>
      </c>
      <c r="E28" s="57">
        <f t="shared" si="2"/>
        <v>141.339</v>
      </c>
      <c r="F28" s="57">
        <f t="shared" si="2"/>
        <v>141.72399999999999</v>
      </c>
      <c r="G28" s="57">
        <f t="shared" si="2"/>
        <v>50.756999999999998</v>
      </c>
      <c r="H28" s="57">
        <f t="shared" si="2"/>
        <v>118.837</v>
      </c>
      <c r="I28" s="57">
        <f t="shared" si="2"/>
        <v>60.575000000000003</v>
      </c>
      <c r="J28" s="57">
        <f t="shared" si="2"/>
        <v>70.358999999999995</v>
      </c>
      <c r="K28" s="57">
        <f t="shared" si="2"/>
        <v>60.142000000000003</v>
      </c>
      <c r="L28" s="57">
        <f t="shared" si="2"/>
        <v>24.957000000000001</v>
      </c>
      <c r="M28" s="57">
        <f t="shared" si="2"/>
        <v>24.416</v>
      </c>
      <c r="N28" s="57">
        <f t="shared" si="2"/>
        <v>0</v>
      </c>
      <c r="O28" s="57">
        <f t="shared" si="2"/>
        <v>0</v>
      </c>
      <c r="P28" s="57">
        <f t="shared" si="2"/>
        <v>0.26400000000000001</v>
      </c>
      <c r="Q28" s="57">
        <f t="shared" si="2"/>
        <v>0.32200000000000001</v>
      </c>
      <c r="R28" s="57">
        <f t="shared" si="2"/>
        <v>3.1419999999999999</v>
      </c>
      <c r="S28" s="57">
        <f t="shared" si="2"/>
        <v>3.6920000000000002</v>
      </c>
      <c r="T28" s="57">
        <f t="shared" si="2"/>
        <v>58.643000000000001</v>
      </c>
      <c r="U28" s="57">
        <f t="shared" si="2"/>
        <v>63.96</v>
      </c>
      <c r="V28" s="57">
        <f t="shared" si="2"/>
        <v>63.466000000000001</v>
      </c>
      <c r="W28" s="57">
        <f t="shared" si="2"/>
        <v>46.716000000000001</v>
      </c>
      <c r="X28" s="57">
        <f t="shared" si="2"/>
        <v>2.2709999999999999</v>
      </c>
      <c r="Y28" s="57">
        <f t="shared" si="2"/>
        <v>11.146000000000001</v>
      </c>
      <c r="Z28" s="58" t="str">
        <f t="shared" si="2"/>
        <v/>
      </c>
      <c r="AA28" s="59">
        <f>SUM(AA25:AA27)</f>
        <v>1246.4769999999999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24.1</v>
      </c>
      <c r="O35" s="94">
        <v>23.9</v>
      </c>
      <c r="P35" s="94">
        <v>18.3</v>
      </c>
      <c r="Q35" s="94">
        <v>6.6</v>
      </c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72.899999999999991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24.1</v>
      </c>
      <c r="O36" s="83">
        <f t="shared" si="4"/>
        <v>23.9</v>
      </c>
      <c r="P36" s="83">
        <f t="shared" si="4"/>
        <v>18.3</v>
      </c>
      <c r="Q36" s="83">
        <f t="shared" si="4"/>
        <v>6.6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72.899999999999991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24.1</v>
      </c>
      <c r="O43" s="94">
        <v>23.9</v>
      </c>
      <c r="P43" s="94">
        <v>18.3</v>
      </c>
      <c r="Q43" s="94">
        <v>6.6</v>
      </c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72.899999999999991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24.1</v>
      </c>
      <c r="O44" s="83">
        <f t="shared" si="6"/>
        <v>23.9</v>
      </c>
      <c r="P44" s="83">
        <f t="shared" si="6"/>
        <v>18.3</v>
      </c>
      <c r="Q44" s="83">
        <f t="shared" si="6"/>
        <v>6.6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72.899999999999991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15.541</v>
      </c>
      <c r="C47" s="83">
        <f t="shared" ref="C47:Z47" si="8">IF(LEN(C$2)&gt;0,C14+C22+C36,"")</f>
        <v>142.376</v>
      </c>
      <c r="D47" s="83">
        <f t="shared" si="8"/>
        <v>141.83199999999999</v>
      </c>
      <c r="E47" s="83">
        <f t="shared" si="8"/>
        <v>141.339</v>
      </c>
      <c r="F47" s="83">
        <f t="shared" si="8"/>
        <v>141.72399999999999</v>
      </c>
      <c r="G47" s="83">
        <f t="shared" si="8"/>
        <v>50.756999999999998</v>
      </c>
      <c r="H47" s="83">
        <f t="shared" si="8"/>
        <v>118.837</v>
      </c>
      <c r="I47" s="83">
        <f t="shared" si="8"/>
        <v>60.575000000000003</v>
      </c>
      <c r="J47" s="83">
        <f t="shared" si="8"/>
        <v>70.359000000000009</v>
      </c>
      <c r="K47" s="83">
        <f t="shared" si="8"/>
        <v>60.142000000000003</v>
      </c>
      <c r="L47" s="83">
        <f t="shared" si="8"/>
        <v>24.957000000000001</v>
      </c>
      <c r="M47" s="83">
        <f t="shared" si="8"/>
        <v>24.415999999999997</v>
      </c>
      <c r="N47" s="83">
        <f t="shared" si="8"/>
        <v>24.1</v>
      </c>
      <c r="O47" s="83">
        <f t="shared" si="8"/>
        <v>23.9</v>
      </c>
      <c r="P47" s="83">
        <f t="shared" si="8"/>
        <v>18.564</v>
      </c>
      <c r="Q47" s="83">
        <f t="shared" si="8"/>
        <v>6.9219999999999997</v>
      </c>
      <c r="R47" s="83">
        <f t="shared" si="8"/>
        <v>3.1419999999999999</v>
      </c>
      <c r="S47" s="83">
        <f t="shared" si="8"/>
        <v>3.6920000000000002</v>
      </c>
      <c r="T47" s="83">
        <f t="shared" si="8"/>
        <v>58.643000000000001</v>
      </c>
      <c r="U47" s="83">
        <f t="shared" si="8"/>
        <v>63.96</v>
      </c>
      <c r="V47" s="83">
        <f t="shared" si="8"/>
        <v>63.466000000000001</v>
      </c>
      <c r="W47" s="83">
        <f t="shared" si="8"/>
        <v>46.716000000000001</v>
      </c>
      <c r="X47" s="83">
        <f t="shared" si="8"/>
        <v>2.2709999999999999</v>
      </c>
      <c r="Y47" s="83">
        <f t="shared" si="8"/>
        <v>11.146000000000001</v>
      </c>
      <c r="Z47" s="84" t="str">
        <f t="shared" si="8"/>
        <v/>
      </c>
      <c r="AA47" s="100">
        <f>SUM(B47:Z47)</f>
        <v>1319.377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15.541</v>
      </c>
      <c r="C4" s="18">
        <v>142.376</v>
      </c>
      <c r="D4" s="18">
        <v>141.83199999999999</v>
      </c>
      <c r="E4" s="18">
        <v>141.339</v>
      </c>
      <c r="F4" s="18">
        <v>141.72400000000002</v>
      </c>
      <c r="G4" s="18">
        <v>50.756999999999998</v>
      </c>
      <c r="H4" s="18">
        <v>118.837</v>
      </c>
      <c r="I4" s="18">
        <v>60.575000000000003</v>
      </c>
      <c r="J4" s="18">
        <v>70.359000000000009</v>
      </c>
      <c r="K4" s="18">
        <v>60.14200000000001</v>
      </c>
      <c r="L4" s="18">
        <v>24.957000000000001</v>
      </c>
      <c r="M4" s="18">
        <v>24.416</v>
      </c>
      <c r="N4" s="18">
        <v>24.061999999999998</v>
      </c>
      <c r="O4" s="18">
        <v>23.944000000000003</v>
      </c>
      <c r="P4" s="18">
        <v>18.606999999999999</v>
      </c>
      <c r="Q4" s="18">
        <v>6.9409999999999998</v>
      </c>
      <c r="R4" s="18">
        <v>3.1419999999999999</v>
      </c>
      <c r="S4" s="18">
        <v>3.6920000000000002</v>
      </c>
      <c r="T4" s="18">
        <v>58.643000000000001</v>
      </c>
      <c r="U4" s="18">
        <v>63.96</v>
      </c>
      <c r="V4" s="18">
        <v>63.466000000000001</v>
      </c>
      <c r="W4" s="18">
        <v>46.716000000000001</v>
      </c>
      <c r="X4" s="18">
        <v>2.2709999999999999</v>
      </c>
      <c r="Y4" s="18">
        <v>11.146000000000001</v>
      </c>
      <c r="Z4" s="19"/>
      <c r="AA4" s="20">
        <f>SUM(B4:Z4)</f>
        <v>1319.4449999999999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105.42</v>
      </c>
      <c r="C7" s="28">
        <v>96.23</v>
      </c>
      <c r="D7" s="28">
        <v>79.5</v>
      </c>
      <c r="E7" s="28">
        <v>56.16</v>
      </c>
      <c r="F7" s="28">
        <v>54.51</v>
      </c>
      <c r="G7" s="28">
        <v>81.459999999999994</v>
      </c>
      <c r="H7" s="28">
        <v>104.25</v>
      </c>
      <c r="I7" s="28">
        <v>108.19</v>
      </c>
      <c r="J7" s="28">
        <v>108.19</v>
      </c>
      <c r="K7" s="28">
        <v>107.6</v>
      </c>
      <c r="L7" s="28">
        <v>98.3</v>
      </c>
      <c r="M7" s="28">
        <v>98.28</v>
      </c>
      <c r="N7" s="28">
        <v>100</v>
      </c>
      <c r="O7" s="28">
        <v>92</v>
      </c>
      <c r="P7" s="28">
        <v>100</v>
      </c>
      <c r="Q7" s="28">
        <v>100</v>
      </c>
      <c r="R7" s="28">
        <v>107.6</v>
      </c>
      <c r="S7" s="28">
        <v>120.92</v>
      </c>
      <c r="T7" s="28">
        <v>148.1</v>
      </c>
      <c r="U7" s="28">
        <v>182</v>
      </c>
      <c r="V7" s="28">
        <v>141</v>
      </c>
      <c r="W7" s="28">
        <v>113.39</v>
      </c>
      <c r="X7" s="28">
        <v>112.03</v>
      </c>
      <c r="Y7" s="28">
        <v>107.6</v>
      </c>
      <c r="Z7" s="29"/>
      <c r="AA7" s="30">
        <v>105.11375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125</v>
      </c>
      <c r="D11" s="47">
        <v>125</v>
      </c>
      <c r="E11" s="47">
        <v>125</v>
      </c>
      <c r="F11" s="47">
        <v>125</v>
      </c>
      <c r="G11" s="47">
        <v>50</v>
      </c>
      <c r="H11" s="47">
        <v>53</v>
      </c>
      <c r="I11" s="47">
        <v>55</v>
      </c>
      <c r="J11" s="47">
        <v>55</v>
      </c>
      <c r="K11" s="47">
        <v>55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768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60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55</v>
      </c>
      <c r="U12" s="47">
        <v>60</v>
      </c>
      <c r="V12" s="47">
        <v>60</v>
      </c>
      <c r="W12" s="47">
        <v>45</v>
      </c>
      <c r="X12" s="47"/>
      <c r="Y12" s="47">
        <v>10</v>
      </c>
      <c r="Z12" s="48"/>
      <c r="AA12" s="49">
        <f>SUM(B12:Z12)</f>
        <v>290</v>
      </c>
    </row>
    <row r="13" spans="1:27" ht="24.95" customHeight="1" x14ac:dyDescent="0.2">
      <c r="A13" s="50" t="s">
        <v>9</v>
      </c>
      <c r="B13" s="51">
        <v>14.378</v>
      </c>
      <c r="C13" s="52">
        <v>15.954000000000001</v>
      </c>
      <c r="D13" s="52">
        <v>15.709999999999999</v>
      </c>
      <c r="E13" s="52">
        <v>15.434999999999999</v>
      </c>
      <c r="F13" s="52">
        <v>16.202999999999999</v>
      </c>
      <c r="G13" s="52"/>
      <c r="H13" s="52">
        <v>5.1310000000000002</v>
      </c>
      <c r="I13" s="52">
        <v>4.6669999999999998</v>
      </c>
      <c r="J13" s="52">
        <v>14.548999999999999</v>
      </c>
      <c r="K13" s="52">
        <v>3.9579999999999997</v>
      </c>
      <c r="L13" s="52">
        <v>23.660000000000004</v>
      </c>
      <c r="M13" s="52">
        <v>23.103000000000002</v>
      </c>
      <c r="N13" s="52">
        <v>22.184000000000001</v>
      </c>
      <c r="O13" s="52">
        <v>22.718</v>
      </c>
      <c r="P13" s="52">
        <v>17.397000000000002</v>
      </c>
      <c r="Q13" s="52">
        <v>5.742</v>
      </c>
      <c r="R13" s="52">
        <v>1.9319999999999999</v>
      </c>
      <c r="S13" s="52">
        <v>2.4500000000000002</v>
      </c>
      <c r="T13" s="52">
        <v>1.411</v>
      </c>
      <c r="U13" s="52">
        <v>2.6440000000000001</v>
      </c>
      <c r="V13" s="52">
        <v>2.4830000000000001</v>
      </c>
      <c r="W13" s="52">
        <v>1.7159999999999997</v>
      </c>
      <c r="X13" s="52">
        <v>2.2709999999999999</v>
      </c>
      <c r="Y13" s="52">
        <v>1.1459999999999999</v>
      </c>
      <c r="Z13" s="53"/>
      <c r="AA13" s="54">
        <f>SUM(B13:Z13)</f>
        <v>236.84199999999996</v>
      </c>
    </row>
    <row r="14" spans="1:27" ht="30" customHeight="1" thickBot="1" x14ac:dyDescent="0.25">
      <c r="A14" s="55" t="s">
        <v>10</v>
      </c>
      <c r="B14" s="56">
        <f>IF(LEN(B$2)&gt;0,SUM(B10:B13),"")</f>
        <v>14.378</v>
      </c>
      <c r="C14" s="57">
        <f t="shared" ref="C14:Z14" si="0">IF(LEN(C$2)&gt;0,SUM(C10:C13),"")</f>
        <v>140.95400000000001</v>
      </c>
      <c r="D14" s="57">
        <f t="shared" si="0"/>
        <v>140.71</v>
      </c>
      <c r="E14" s="57">
        <f t="shared" si="0"/>
        <v>140.435</v>
      </c>
      <c r="F14" s="57">
        <f t="shared" si="0"/>
        <v>141.203</v>
      </c>
      <c r="G14" s="57">
        <f t="shared" si="0"/>
        <v>50</v>
      </c>
      <c r="H14" s="57">
        <f t="shared" si="0"/>
        <v>118.131</v>
      </c>
      <c r="I14" s="57">
        <f t="shared" si="0"/>
        <v>59.667000000000002</v>
      </c>
      <c r="J14" s="57">
        <f t="shared" si="0"/>
        <v>69.549000000000007</v>
      </c>
      <c r="K14" s="57">
        <f t="shared" si="0"/>
        <v>58.957999999999998</v>
      </c>
      <c r="L14" s="57">
        <f t="shared" si="0"/>
        <v>23.660000000000004</v>
      </c>
      <c r="M14" s="57">
        <f t="shared" si="0"/>
        <v>23.103000000000002</v>
      </c>
      <c r="N14" s="57">
        <f t="shared" si="0"/>
        <v>22.184000000000001</v>
      </c>
      <c r="O14" s="57">
        <f t="shared" si="0"/>
        <v>22.718</v>
      </c>
      <c r="P14" s="57">
        <f t="shared" si="0"/>
        <v>17.397000000000002</v>
      </c>
      <c r="Q14" s="57">
        <f t="shared" si="0"/>
        <v>5.742</v>
      </c>
      <c r="R14" s="57">
        <f t="shared" si="0"/>
        <v>1.9319999999999999</v>
      </c>
      <c r="S14" s="57">
        <f t="shared" si="0"/>
        <v>2.4500000000000002</v>
      </c>
      <c r="T14" s="57">
        <f t="shared" si="0"/>
        <v>56.411000000000001</v>
      </c>
      <c r="U14" s="57">
        <f t="shared" si="0"/>
        <v>62.643999999999998</v>
      </c>
      <c r="V14" s="57">
        <f t="shared" si="0"/>
        <v>62.482999999999997</v>
      </c>
      <c r="W14" s="57">
        <f t="shared" si="0"/>
        <v>46.716000000000001</v>
      </c>
      <c r="X14" s="57">
        <f t="shared" si="0"/>
        <v>2.2709999999999999</v>
      </c>
      <c r="Y14" s="57">
        <f t="shared" si="0"/>
        <v>11.146000000000001</v>
      </c>
      <c r="Z14" s="58" t="str">
        <f t="shared" si="0"/>
        <v/>
      </c>
      <c r="AA14" s="59">
        <f>SUM(AA9:AA13)</f>
        <v>1294.8419999999999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1.163</v>
      </c>
      <c r="C19" s="76">
        <v>1.4220000000000002</v>
      </c>
      <c r="D19" s="76">
        <v>1.1219999999999999</v>
      </c>
      <c r="E19" s="76">
        <v>0.90400000000000003</v>
      </c>
      <c r="F19" s="76">
        <v>0.52100000000000002</v>
      </c>
      <c r="G19" s="76">
        <v>0.75700000000000001</v>
      </c>
      <c r="H19" s="76">
        <v>0.70599999999999996</v>
      </c>
      <c r="I19" s="76">
        <v>0.90800000000000003</v>
      </c>
      <c r="J19" s="76">
        <v>0.81</v>
      </c>
      <c r="K19" s="76">
        <v>1.1839999999999999</v>
      </c>
      <c r="L19" s="76">
        <v>1.2970000000000002</v>
      </c>
      <c r="M19" s="76">
        <v>1.3129999999999999</v>
      </c>
      <c r="N19" s="76">
        <v>1.8780000000000001</v>
      </c>
      <c r="O19" s="76">
        <v>1.226</v>
      </c>
      <c r="P19" s="76">
        <v>1.21</v>
      </c>
      <c r="Q19" s="76">
        <v>1.1989999999999998</v>
      </c>
      <c r="R19" s="76">
        <v>1.21</v>
      </c>
      <c r="S19" s="76">
        <v>1.242</v>
      </c>
      <c r="T19" s="76">
        <v>2.2320000000000002</v>
      </c>
      <c r="U19" s="76">
        <v>1.3160000000000001</v>
      </c>
      <c r="V19" s="76">
        <v>0.98299999999999998</v>
      </c>
      <c r="W19" s="76"/>
      <c r="X19" s="76"/>
      <c r="Y19" s="76"/>
      <c r="Z19" s="73"/>
      <c r="AA19" s="74">
        <f>SUM(B19:Z19)</f>
        <v>24.602999999999998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1.163</v>
      </c>
      <c r="C22" s="83">
        <f t="shared" si="1"/>
        <v>1.4220000000000002</v>
      </c>
      <c r="D22" s="83">
        <f t="shared" si="1"/>
        <v>1.1219999999999999</v>
      </c>
      <c r="E22" s="83">
        <f t="shared" si="1"/>
        <v>0.90400000000000003</v>
      </c>
      <c r="F22" s="83">
        <f t="shared" si="1"/>
        <v>0.52100000000000002</v>
      </c>
      <c r="G22" s="83">
        <f t="shared" si="1"/>
        <v>0.75700000000000001</v>
      </c>
      <c r="H22" s="83">
        <f t="shared" si="1"/>
        <v>0.70599999999999996</v>
      </c>
      <c r="I22" s="83">
        <f t="shared" si="1"/>
        <v>0.90800000000000003</v>
      </c>
      <c r="J22" s="83">
        <f t="shared" si="1"/>
        <v>0.81</v>
      </c>
      <c r="K22" s="83">
        <f t="shared" si="1"/>
        <v>1.1839999999999999</v>
      </c>
      <c r="L22" s="83">
        <f t="shared" si="1"/>
        <v>1.2970000000000002</v>
      </c>
      <c r="M22" s="83">
        <f t="shared" si="1"/>
        <v>1.3129999999999999</v>
      </c>
      <c r="N22" s="83">
        <f t="shared" si="1"/>
        <v>1.8780000000000001</v>
      </c>
      <c r="O22" s="83">
        <f t="shared" si="1"/>
        <v>1.226</v>
      </c>
      <c r="P22" s="83">
        <f t="shared" si="1"/>
        <v>1.21</v>
      </c>
      <c r="Q22" s="83">
        <f t="shared" si="1"/>
        <v>1.1989999999999998</v>
      </c>
      <c r="R22" s="83">
        <f t="shared" si="1"/>
        <v>1.21</v>
      </c>
      <c r="S22" s="83">
        <f t="shared" si="1"/>
        <v>1.242</v>
      </c>
      <c r="T22" s="83">
        <f t="shared" si="1"/>
        <v>2.2320000000000002</v>
      </c>
      <c r="U22" s="83">
        <f t="shared" si="1"/>
        <v>1.3160000000000001</v>
      </c>
      <c r="V22" s="83">
        <f t="shared" si="1"/>
        <v>0.98299999999999998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24.602999999999998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15.541</v>
      </c>
      <c r="C26" s="72">
        <v>142.376</v>
      </c>
      <c r="D26" s="72">
        <v>141.83199999999999</v>
      </c>
      <c r="E26" s="72">
        <v>141.339</v>
      </c>
      <c r="F26" s="72">
        <v>141.72399999999999</v>
      </c>
      <c r="G26" s="72">
        <v>50.756999999999998</v>
      </c>
      <c r="H26" s="72">
        <v>118.837</v>
      </c>
      <c r="I26" s="72">
        <v>60.575000000000003</v>
      </c>
      <c r="J26" s="72">
        <v>70.358999999999995</v>
      </c>
      <c r="K26" s="72">
        <v>60.142000000000003</v>
      </c>
      <c r="L26" s="72">
        <v>24.957000000000001</v>
      </c>
      <c r="M26" s="72">
        <v>24.416</v>
      </c>
      <c r="N26" s="72">
        <v>24.062000000000001</v>
      </c>
      <c r="O26" s="72">
        <v>23.943999999999999</v>
      </c>
      <c r="P26" s="72">
        <v>18.606999999999999</v>
      </c>
      <c r="Q26" s="72">
        <v>6.9409999999999998</v>
      </c>
      <c r="R26" s="72">
        <v>3.1419999999999999</v>
      </c>
      <c r="S26" s="72">
        <v>3.6920000000000002</v>
      </c>
      <c r="T26" s="72">
        <v>58.643000000000001</v>
      </c>
      <c r="U26" s="72">
        <v>63.96</v>
      </c>
      <c r="V26" s="72">
        <v>63.466000000000001</v>
      </c>
      <c r="W26" s="72">
        <v>46.716000000000001</v>
      </c>
      <c r="X26" s="72">
        <v>2.2709999999999999</v>
      </c>
      <c r="Y26" s="72">
        <v>11.146000000000001</v>
      </c>
      <c r="Z26" s="73"/>
      <c r="AA26" s="74">
        <f>SUM(B26:Z26)</f>
        <v>1319.4449999999999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15.541</v>
      </c>
      <c r="C28" s="57">
        <f t="shared" si="2"/>
        <v>142.376</v>
      </c>
      <c r="D28" s="57">
        <f t="shared" si="2"/>
        <v>141.83199999999999</v>
      </c>
      <c r="E28" s="57">
        <f t="shared" si="2"/>
        <v>141.339</v>
      </c>
      <c r="F28" s="57">
        <f t="shared" si="2"/>
        <v>141.72399999999999</v>
      </c>
      <c r="G28" s="57">
        <f t="shared" si="2"/>
        <v>50.756999999999998</v>
      </c>
      <c r="H28" s="57">
        <f t="shared" si="2"/>
        <v>118.837</v>
      </c>
      <c r="I28" s="57">
        <f t="shared" si="2"/>
        <v>60.575000000000003</v>
      </c>
      <c r="J28" s="57">
        <f t="shared" si="2"/>
        <v>70.358999999999995</v>
      </c>
      <c r="K28" s="57">
        <f t="shared" si="2"/>
        <v>60.142000000000003</v>
      </c>
      <c r="L28" s="57">
        <f t="shared" si="2"/>
        <v>24.957000000000001</v>
      </c>
      <c r="M28" s="57">
        <f t="shared" si="2"/>
        <v>24.416</v>
      </c>
      <c r="N28" s="57">
        <f t="shared" si="2"/>
        <v>24.062000000000001</v>
      </c>
      <c r="O28" s="57">
        <f t="shared" si="2"/>
        <v>23.943999999999999</v>
      </c>
      <c r="P28" s="57">
        <f t="shared" si="2"/>
        <v>18.606999999999999</v>
      </c>
      <c r="Q28" s="57">
        <f t="shared" si="2"/>
        <v>6.9409999999999998</v>
      </c>
      <c r="R28" s="57">
        <f t="shared" si="2"/>
        <v>3.1419999999999999</v>
      </c>
      <c r="S28" s="57">
        <f t="shared" si="2"/>
        <v>3.6920000000000002</v>
      </c>
      <c r="T28" s="57">
        <f t="shared" si="2"/>
        <v>58.643000000000001</v>
      </c>
      <c r="U28" s="57">
        <f t="shared" si="2"/>
        <v>63.96</v>
      </c>
      <c r="V28" s="57">
        <f t="shared" si="2"/>
        <v>63.466000000000001</v>
      </c>
      <c r="W28" s="57">
        <f t="shared" si="2"/>
        <v>46.716000000000001</v>
      </c>
      <c r="X28" s="57">
        <f t="shared" si="2"/>
        <v>2.2709999999999999</v>
      </c>
      <c r="Y28" s="57">
        <f t="shared" si="2"/>
        <v>11.146000000000001</v>
      </c>
      <c r="Z28" s="58">
        <f t="shared" si="2"/>
        <v>0</v>
      </c>
      <c r="AA28" s="59">
        <f t="shared" si="2"/>
        <v>1319.4449999999999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15.541</v>
      </c>
      <c r="C47" s="83">
        <f t="shared" ref="C47:Z47" si="8">SUM(C10:C13)+C22+C36</f>
        <v>142.376</v>
      </c>
      <c r="D47" s="83">
        <f t="shared" si="8"/>
        <v>141.83199999999999</v>
      </c>
      <c r="E47" s="83">
        <f t="shared" si="8"/>
        <v>141.339</v>
      </c>
      <c r="F47" s="83">
        <f t="shared" si="8"/>
        <v>141.72399999999999</v>
      </c>
      <c r="G47" s="83">
        <f t="shared" si="8"/>
        <v>50.756999999999998</v>
      </c>
      <c r="H47" s="83">
        <f t="shared" si="8"/>
        <v>118.837</v>
      </c>
      <c r="I47" s="83">
        <f t="shared" si="8"/>
        <v>60.575000000000003</v>
      </c>
      <c r="J47" s="83">
        <f t="shared" si="8"/>
        <v>70.359000000000009</v>
      </c>
      <c r="K47" s="83">
        <f t="shared" si="8"/>
        <v>60.141999999999996</v>
      </c>
      <c r="L47" s="83">
        <f t="shared" si="8"/>
        <v>24.957000000000004</v>
      </c>
      <c r="M47" s="83">
        <f t="shared" si="8"/>
        <v>24.416</v>
      </c>
      <c r="N47" s="83">
        <f t="shared" si="8"/>
        <v>24.062000000000001</v>
      </c>
      <c r="O47" s="83">
        <f t="shared" si="8"/>
        <v>23.943999999999999</v>
      </c>
      <c r="P47" s="83">
        <f t="shared" si="8"/>
        <v>18.607000000000003</v>
      </c>
      <c r="Q47" s="83">
        <f t="shared" si="8"/>
        <v>6.9409999999999998</v>
      </c>
      <c r="R47" s="83">
        <f t="shared" si="8"/>
        <v>3.1419999999999999</v>
      </c>
      <c r="S47" s="83">
        <f t="shared" si="8"/>
        <v>3.6920000000000002</v>
      </c>
      <c r="T47" s="83">
        <f t="shared" si="8"/>
        <v>58.643000000000001</v>
      </c>
      <c r="U47" s="83">
        <f t="shared" si="8"/>
        <v>63.96</v>
      </c>
      <c r="V47" s="83">
        <f t="shared" si="8"/>
        <v>63.465999999999994</v>
      </c>
      <c r="W47" s="83">
        <f t="shared" si="8"/>
        <v>46.716000000000001</v>
      </c>
      <c r="X47" s="83">
        <f t="shared" si="8"/>
        <v>2.2709999999999999</v>
      </c>
      <c r="Y47" s="83">
        <f t="shared" si="8"/>
        <v>11.146000000000001</v>
      </c>
      <c r="Z47" s="84">
        <f t="shared" si="8"/>
        <v>0</v>
      </c>
      <c r="AA47" s="100">
        <f>SUM(B47:Z47)</f>
        <v>1319.4449999999999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-24.1</v>
      </c>
      <c r="O4" s="18">
        <v>-23.9</v>
      </c>
      <c r="P4" s="18">
        <v>-18.3</v>
      </c>
      <c r="Q4" s="18">
        <v>-6.6</v>
      </c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-72.899999999999991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105.42</v>
      </c>
      <c r="C7" s="113">
        <v>96.23</v>
      </c>
      <c r="D7" s="113">
        <v>79.5</v>
      </c>
      <c r="E7" s="113">
        <v>56.16</v>
      </c>
      <c r="F7" s="113">
        <v>54.51</v>
      </c>
      <c r="G7" s="113">
        <v>81.459999999999994</v>
      </c>
      <c r="H7" s="113">
        <v>104.25</v>
      </c>
      <c r="I7" s="113">
        <v>108.19</v>
      </c>
      <c r="J7" s="113">
        <v>108.19</v>
      </c>
      <c r="K7" s="113">
        <v>107.6</v>
      </c>
      <c r="L7" s="113">
        <v>98.3</v>
      </c>
      <c r="M7" s="113">
        <v>98.28</v>
      </c>
      <c r="N7" s="113">
        <v>100</v>
      </c>
      <c r="O7" s="113">
        <v>92</v>
      </c>
      <c r="P7" s="113">
        <v>100</v>
      </c>
      <c r="Q7" s="113">
        <v>100</v>
      </c>
      <c r="R7" s="113">
        <v>107.6</v>
      </c>
      <c r="S7" s="113">
        <v>120.92</v>
      </c>
      <c r="T7" s="113">
        <v>148.1</v>
      </c>
      <c r="U7" s="113">
        <v>182</v>
      </c>
      <c r="V7" s="113">
        <v>141</v>
      </c>
      <c r="W7" s="113">
        <v>113.39</v>
      </c>
      <c r="X7" s="113">
        <v>112.03</v>
      </c>
      <c r="Y7" s="113">
        <v>107.6</v>
      </c>
      <c r="Z7" s="114"/>
      <c r="AA7" s="115">
        <v>105.11375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24.1</v>
      </c>
      <c r="O15" s="129">
        <v>23.9</v>
      </c>
      <c r="P15" s="129">
        <v>18.3</v>
      </c>
      <c r="Q15" s="129">
        <v>6.6</v>
      </c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72.899999999999991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24.1</v>
      </c>
      <c r="O16" s="131">
        <f t="shared" si="1"/>
        <v>23.9</v>
      </c>
      <c r="P16" s="131">
        <f t="shared" si="1"/>
        <v>18.3</v>
      </c>
      <c r="Q16" s="131">
        <f t="shared" si="1"/>
        <v>6.6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72.899999999999991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2021-09-22T20:28:21Z</dcterms:created>
  <dcterms:modified xsi:type="dcterms:W3CDTF">2021-09-22T20:28:22Z</dcterms:modified>
</cp:coreProperties>
</file>