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<sst xmlns="http://schemas.openxmlformats.org/spreadsheetml/2006/main" count="109" uniqueCount="48">
  <si>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21/09/2021 23:37:59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</si>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</sst>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46.934000000000005</c:v>
                </c:pt>
                <c:pt idx="1">
                  <c:v>43.521000000000001</c:v>
                </c:pt>
                <c:pt idx="2">
                  <c:v>39.506</c:v>
                </c:pt>
                <c:pt idx="3">
                  <c:v>44.328000000000003</c:v>
                </c:pt>
                <c:pt idx="4">
                  <c:v>52.423999999999999</c:v>
                </c:pt>
                <c:pt idx="5">
                  <c:v>77.558999999999997</c:v>
                </c:pt>
                <c:pt idx="7">
                  <c:v>60.219000000000001</c:v>
                </c:pt>
                <c:pt idx="8">
                  <c:v>79.269000000000005</c:v>
                </c:pt>
                <c:pt idx="9">
                  <c:v>63.325000000000003</c:v>
                </c:pt>
                <c:pt idx="10">
                  <c:v>95.07</c:v>
                </c:pt>
                <c:pt idx="13">
                  <c:v>25.396000000000001</c:v>
                </c:pt>
                <c:pt idx="15">
                  <c:v>7.5780000000000003</c:v>
                </c:pt>
                <c:pt idx="20">
                  <c:v>25.556999999999999</c:v>
                </c:pt>
                <c:pt idx="21">
                  <c:v>62.786000000000001</c:v>
                </c:pt>
                <c:pt idx="22">
                  <c:v>50.143000000000001</c:v>
                </c:pt>
                <c:pt idx="23">
                  <c:v>44.746000000000002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73.7</c:v>
                </c:pt>
                <c:pt idx="7">
                  <c:v>0</c:v>
                </c:pt>
                <c:pt idx="8">
                  <c:v>0</c:v>
                </c:pt>
                <c:pt idx="9">
                  <c:v>38</c:v>
                </c:pt>
                <c:pt idx="10">
                  <c:v>12.7</c:v>
                </c:pt>
                <c:pt idx="11">
                  <c:v>116.8</c:v>
                </c:pt>
                <c:pt idx="12">
                  <c:v>30</c:v>
                </c:pt>
                <c:pt idx="13">
                  <c:v>0</c:v>
                </c:pt>
                <c:pt idx="14">
                  <c:v>23.5</c:v>
                </c:pt>
                <c:pt idx="15">
                  <c:v>27.4</c:v>
                </c:pt>
                <c:pt idx="16">
                  <c:v>43.3</c:v>
                </c:pt>
                <c:pt idx="17">
                  <c:v>16.8</c:v>
                </c:pt>
                <c:pt idx="18">
                  <c:v>30.9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3.68</c:v>
                </c:pt>
                <c:pt idx="1">
                  <c:v>1.99</c:v>
                </c:pt>
                <c:pt idx="7">
                  <c:v>14.373999999999999</c:v>
                </c:pt>
                <c:pt idx="8">
                  <c:v>9.83</c:v>
                </c:pt>
                <c:pt idx="9">
                  <c:v>7.2720000000000002</c:v>
                </c:pt>
                <c:pt idx="10">
                  <c:v>7.8670000000000009</c:v>
                </c:pt>
                <c:pt idx="11">
                  <c:v>7.6000000000000005</c:v>
                </c:pt>
                <c:pt idx="12">
                  <c:v>0.63400000000000001</c:v>
                </c:pt>
                <c:pt idx="13">
                  <c:v>0.75800000000000001</c:v>
                </c:pt>
                <c:pt idx="14">
                  <c:v>0.73799999999999999</c:v>
                </c:pt>
                <c:pt idx="15">
                  <c:v>0.72499999999999998</c:v>
                </c:pt>
                <c:pt idx="19">
                  <c:v>8.0309999999999988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961920"/>
        <c:axId val="3839623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55.746000000000002</c:v>
                </c:pt>
                <c:pt idx="1">
                  <c:v>50.623000000000012</c:v>
                </c:pt>
                <c:pt idx="2">
                  <c:v>44.653000000000006</c:v>
                </c:pt>
                <c:pt idx="3">
                  <c:v>49.445999999999998</c:v>
                </c:pt>
                <c:pt idx="4">
                  <c:v>57.337000000000003</c:v>
                </c:pt>
                <c:pt idx="5">
                  <c:v>82.403000000000006</c:v>
                </c:pt>
                <c:pt idx="6">
                  <c:v>81.429999999999993</c:v>
                </c:pt>
                <c:pt idx="7">
                  <c:v>81.681000000000012</c:v>
                </c:pt>
                <c:pt idx="8">
                  <c:v>95.435000000000002</c:v>
                </c:pt>
                <c:pt idx="9">
                  <c:v>115.35199999999999</c:v>
                </c:pt>
                <c:pt idx="10">
                  <c:v>122.02599999999998</c:v>
                </c:pt>
                <c:pt idx="11">
                  <c:v>130.87800000000001</c:v>
                </c:pt>
                <c:pt idx="12">
                  <c:v>30.597000000000001</c:v>
                </c:pt>
                <c:pt idx="13">
                  <c:v>26.127999999999997</c:v>
                </c:pt>
                <c:pt idx="14">
                  <c:v>25.897999999999996</c:v>
                </c:pt>
                <c:pt idx="15">
                  <c:v>37.422000000000004</c:v>
                </c:pt>
                <c:pt idx="16">
                  <c:v>43.302999999999997</c:v>
                </c:pt>
                <c:pt idx="17">
                  <c:v>18.239000000000001</c:v>
                </c:pt>
                <c:pt idx="18">
                  <c:v>30.882999999999999</c:v>
                </c:pt>
                <c:pt idx="19">
                  <c:v>8.0310000000000006</c:v>
                </c:pt>
                <c:pt idx="20">
                  <c:v>25.556999999999999</c:v>
                </c:pt>
                <c:pt idx="21">
                  <c:v>64.45</c:v>
                </c:pt>
                <c:pt idx="22">
                  <c:v>51.913000000000004</c:v>
                </c:pt>
                <c:pt idx="23">
                  <c:v>44.746000000000002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961920"/>
        <c:axId val="3839623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</c:v>
                </c:pt>
                <c:pt idx="1">
                  <c:v>107.53</c:v>
                </c:pt>
                <c:pt idx="2">
                  <c:v>105.86</c:v>
                </c:pt>
                <c:pt idx="3">
                  <c:v>107</c:v>
                </c:pt>
                <c:pt idx="4">
                  <c:v>108</c:v>
                </c:pt>
                <c:pt idx="5">
                  <c:v>114</c:v>
                </c:pt>
                <c:pt idx="6">
                  <c:v>165.93</c:v>
                </c:pt>
                <c:pt idx="7">
                  <c:v>187.92</c:v>
                </c:pt>
                <c:pt idx="8">
                  <c:v>193.71</c:v>
                </c:pt>
                <c:pt idx="9">
                  <c:v>187</c:v>
                </c:pt>
                <c:pt idx="10">
                  <c:v>172.06</c:v>
                </c:pt>
                <c:pt idx="11">
                  <c:v>165</c:v>
                </c:pt>
                <c:pt idx="12">
                  <c:v>150</c:v>
                </c:pt>
                <c:pt idx="13">
                  <c:v>146.11000000000001</c:v>
                </c:pt>
                <c:pt idx="14">
                  <c:v>137.35</c:v>
                </c:pt>
                <c:pt idx="15">
                  <c:v>146</c:v>
                </c:pt>
                <c:pt idx="16">
                  <c:v>152.93</c:v>
                </c:pt>
                <c:pt idx="17">
                  <c:v>175</c:v>
                </c:pt>
                <c:pt idx="18">
                  <c:v>185</c:v>
                </c:pt>
                <c:pt idx="19">
                  <c:v>216.03</c:v>
                </c:pt>
                <c:pt idx="20">
                  <c:v>171.48</c:v>
                </c:pt>
                <c:pt idx="21">
                  <c:v>148.69999999999999</c:v>
                </c:pt>
                <c:pt idx="22">
                  <c:v>124.77</c:v>
                </c:pt>
                <c:pt idx="23">
                  <c:v>107.53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963096"/>
        <c:axId val="383962704"/>
      </c:lineChart>
      <c:catAx>
        <c:axId val="383961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62312"/>
        <c:crosses val="autoZero"/>
        <c:auto val="1"/>
        <c:lblAlgn val="ctr"/>
        <c:lblOffset val="100"/>
        <c:noMultiLvlLbl val="0"/>
      </c:catAx>
      <c:valAx>
        <c:axId val="383962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61920"/>
        <c:crosses val="autoZero"/>
        <c:crossBetween val="between"/>
      </c:valAx>
      <c:valAx>
        <c:axId val="383962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63096"/>
        <c:crosses val="max"/>
        <c:crossBetween val="between"/>
      </c:valAx>
      <c:catAx>
        <c:axId val="383963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962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44461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818.36099999999999</v>
          </cell>
        </row>
        <row r="28">
          <cell r="C28">
            <v>0</v>
          </cell>
        </row>
        <row r="29">
          <cell r="C29">
            <v>413.09999999999997</v>
          </cell>
        </row>
        <row r="30">
          <cell r="C30">
            <v>63.498999999999995</v>
          </cell>
        </row>
        <row r="31">
          <cell r="C31">
            <v>4.8259999999999996</v>
          </cell>
        </row>
        <row r="32">
          <cell r="C32">
            <v>47.499000000000009</v>
          </cell>
        </row>
        <row r="33">
          <cell r="C33">
            <v>26.910999999999998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104.2</v>
          </cell>
        </row>
        <row r="39">
          <cell r="C39">
            <v>0</v>
          </cell>
        </row>
        <row r="40">
          <cell r="C40">
            <v>893.96400000000006</v>
          </cell>
        </row>
        <row r="41">
          <cell r="C41">
            <v>0</v>
          </cell>
        </row>
        <row r="42">
          <cell r="C42">
            <v>6.7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369.31300000000005</v>
          </cell>
        </row>
      </sheetData>
      <sheetData sheetId="4"/>
      <sheetData sheetId="5"/>
      <sheetData sheetId="6"/>
      <sheetData sheetId="7">
        <row r="7">
          <cell r="B7">
            <v>112</v>
          </cell>
          <cell r="C7">
            <v>107.53</v>
          </cell>
          <cell r="D7">
            <v>105.86</v>
          </cell>
          <cell r="E7">
            <v>107</v>
          </cell>
          <cell r="F7">
            <v>108</v>
          </cell>
          <cell r="G7">
            <v>114</v>
          </cell>
          <cell r="H7">
            <v>165.93</v>
          </cell>
          <cell r="I7">
            <v>187.92</v>
          </cell>
          <cell r="J7">
            <v>193.71</v>
          </cell>
          <cell r="K7">
            <v>187</v>
          </cell>
          <cell r="L7">
            <v>172.06</v>
          </cell>
          <cell r="M7">
            <v>165</v>
          </cell>
          <cell r="N7">
            <v>150</v>
          </cell>
          <cell r="O7">
            <v>146.11000000000001</v>
          </cell>
          <cell r="P7">
            <v>137.35</v>
          </cell>
          <cell r="Q7">
            <v>146</v>
          </cell>
          <cell r="R7">
            <v>152.93</v>
          </cell>
          <cell r="S7">
            <v>175</v>
          </cell>
          <cell r="T7">
            <v>185</v>
          </cell>
          <cell r="U7">
            <v>216.03</v>
          </cell>
          <cell r="V7">
            <v>171.48</v>
          </cell>
          <cell r="W7">
            <v>148.69999999999999</v>
          </cell>
          <cell r="X7">
            <v>124.77</v>
          </cell>
          <cell r="Y7">
            <v>107.53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</v>
          </cell>
          <cell r="C7">
            <v>107.53</v>
          </cell>
          <cell r="D7">
            <v>105.86</v>
          </cell>
          <cell r="E7">
            <v>107</v>
          </cell>
          <cell r="F7">
            <v>108</v>
          </cell>
          <cell r="G7">
            <v>114</v>
          </cell>
          <cell r="H7">
            <v>165.93</v>
          </cell>
          <cell r="I7">
            <v>187.92</v>
          </cell>
          <cell r="J7">
            <v>193.71</v>
          </cell>
          <cell r="K7">
            <v>187</v>
          </cell>
          <cell r="L7">
            <v>172.06</v>
          </cell>
          <cell r="M7">
            <v>165</v>
          </cell>
          <cell r="N7">
            <v>150</v>
          </cell>
          <cell r="O7">
            <v>146.11000000000001</v>
          </cell>
          <cell r="P7">
            <v>137.35</v>
          </cell>
          <cell r="Q7">
            <v>146</v>
          </cell>
          <cell r="R7">
            <v>152.93</v>
          </cell>
          <cell r="S7">
            <v>175</v>
          </cell>
          <cell r="T7">
            <v>185</v>
          </cell>
          <cell r="U7">
            <v>216.03</v>
          </cell>
          <cell r="V7">
            <v>171.48</v>
          </cell>
          <cell r="W7">
            <v>148.69999999999999</v>
          </cell>
          <cell r="X7">
            <v>124.77</v>
          </cell>
          <cell r="Y7">
            <v>107.53</v>
          </cell>
        </row>
        <row r="27">
          <cell r="E27">
            <v>10.327999999999999</v>
          </cell>
          <cell r="F27">
            <v>17.423999999999999</v>
          </cell>
          <cell r="G27">
            <v>1.4690000000000001</v>
          </cell>
          <cell r="I27">
            <v>58.704000000000001</v>
          </cell>
          <cell r="J27">
            <v>79.269000000000005</v>
          </cell>
          <cell r="K27">
            <v>63.325000000000003</v>
          </cell>
          <cell r="L27">
            <v>95.07</v>
          </cell>
        </row>
        <row r="31">
          <cell r="B31">
            <v>35.146000000000001</v>
          </cell>
          <cell r="C31">
            <v>43.521000000000001</v>
          </cell>
          <cell r="D31">
            <v>39.506</v>
          </cell>
          <cell r="E31">
            <v>34</v>
          </cell>
          <cell r="F31">
            <v>35</v>
          </cell>
          <cell r="G31">
            <v>54.070999999999998</v>
          </cell>
          <cell r="O31">
            <v>25.396000000000001</v>
          </cell>
          <cell r="Q31">
            <v>7.5780000000000003</v>
          </cell>
          <cell r="V31">
            <v>25.556999999999999</v>
          </cell>
          <cell r="W31">
            <v>51.56</v>
          </cell>
          <cell r="X31">
            <v>50.143000000000001</v>
          </cell>
          <cell r="Y31">
            <v>44.746000000000002</v>
          </cell>
        </row>
        <row r="35">
          <cell r="B35">
            <v>6.673</v>
          </cell>
          <cell r="G35">
            <v>6.673</v>
          </cell>
          <cell r="I35">
            <v>1.5149999999999999</v>
          </cell>
          <cell r="W35">
            <v>11.226000000000001</v>
          </cell>
        </row>
        <row r="36">
          <cell r="B36">
            <v>5.1150000000000002</v>
          </cell>
          <cell r="G36">
            <v>15.346</v>
          </cell>
        </row>
        <row r="57">
          <cell r="B57">
            <v>3.68</v>
          </cell>
          <cell r="C57">
            <v>1.99</v>
          </cell>
          <cell r="I57">
            <v>14.373999999999999</v>
          </cell>
          <cell r="J57">
            <v>9.83</v>
          </cell>
          <cell r="K57">
            <v>7.2720000000000002</v>
          </cell>
          <cell r="L57">
            <v>7.8670000000000009</v>
          </cell>
          <cell r="M57">
            <v>7.6000000000000005</v>
          </cell>
          <cell r="N57">
            <v>0.63400000000000001</v>
          </cell>
          <cell r="O57">
            <v>0.75800000000000001</v>
          </cell>
          <cell r="P57">
            <v>0.73799999999999999</v>
          </cell>
          <cell r="Q57">
            <v>0.72499999999999998</v>
          </cell>
          <cell r="U57">
            <v>8.0309999999999988</v>
          </cell>
        </row>
        <row r="62">
          <cell r="P62">
            <v>1.702</v>
          </cell>
          <cell r="Q62">
            <v>1.702</v>
          </cell>
          <cell r="S62">
            <v>1.4219999999999999</v>
          </cell>
        </row>
        <row r="63">
          <cell r="B63">
            <v>2.8730000000000002</v>
          </cell>
          <cell r="C63">
            <v>2.831</v>
          </cell>
          <cell r="D63">
            <v>2.8010000000000002</v>
          </cell>
          <cell r="E63">
            <v>2.823</v>
          </cell>
          <cell r="F63">
            <v>2.9039999999999999</v>
          </cell>
          <cell r="G63">
            <v>3.34</v>
          </cell>
          <cell r="H63">
            <v>4.0919999999999996</v>
          </cell>
          <cell r="I63">
            <v>4.8310000000000004</v>
          </cell>
          <cell r="J63">
            <v>5.1539999999999999</v>
          </cell>
          <cell r="K63">
            <v>5.2370000000000001</v>
          </cell>
          <cell r="L63">
            <v>5.2789999999999999</v>
          </cell>
          <cell r="M63">
            <v>5.3339999999999996</v>
          </cell>
        </row>
        <row r="64">
          <cell r="B64">
            <v>2.2589999999999999</v>
          </cell>
          <cell r="C64">
            <v>2.2810000000000001</v>
          </cell>
          <cell r="D64">
            <v>2.3460000000000001</v>
          </cell>
          <cell r="E64">
            <v>2.2949999999999999</v>
          </cell>
          <cell r="F64">
            <v>2.0089999999999999</v>
          </cell>
          <cell r="G64">
            <v>1.504</v>
          </cell>
          <cell r="H64">
            <v>3.589</v>
          </cell>
          <cell r="I64">
            <v>2.2570000000000001</v>
          </cell>
          <cell r="J64">
            <v>1.1819999999999999</v>
          </cell>
          <cell r="K64">
            <v>1.49</v>
          </cell>
          <cell r="L64">
            <v>1.0860000000000001</v>
          </cell>
          <cell r="M64">
            <v>1.179</v>
          </cell>
          <cell r="W64">
            <v>1.6639999999999999</v>
          </cell>
          <cell r="X64">
            <v>1.77</v>
          </cell>
        </row>
        <row r="74">
          <cell r="H74">
            <v>73.7</v>
          </cell>
          <cell r="K74">
            <v>38</v>
          </cell>
          <cell r="L74">
            <v>12.7</v>
          </cell>
          <cell r="M74">
            <v>116.8</v>
          </cell>
          <cell r="N74">
            <v>30</v>
          </cell>
          <cell r="P74">
            <v>23.5</v>
          </cell>
          <cell r="Q74">
            <v>27.4</v>
          </cell>
          <cell r="R74">
            <v>43.3</v>
          </cell>
          <cell r="S74">
            <v>16.8</v>
          </cell>
          <cell r="T74">
            <v>30.9</v>
          </cell>
        </row>
      </sheetData>
      <sheetData sheetId="17">
        <row r="57">
          <cell r="B57">
            <v>2.46</v>
          </cell>
          <cell r="C57">
            <v>3.536</v>
          </cell>
          <cell r="D57">
            <v>4.5110000000000001</v>
          </cell>
          <cell r="E57">
            <v>6.8780000000000001</v>
          </cell>
          <cell r="F57">
            <v>13.256</v>
          </cell>
          <cell r="G57">
            <v>23.565000000000001</v>
          </cell>
          <cell r="H57">
            <v>29.046000000000003</v>
          </cell>
          <cell r="I57">
            <v>11.127000000000001</v>
          </cell>
          <cell r="J57">
            <v>3.5270000000000001</v>
          </cell>
          <cell r="K57">
            <v>2.677</v>
          </cell>
          <cell r="L57">
            <v>2.9470000000000001</v>
          </cell>
          <cell r="M57">
            <v>15.147000000000002</v>
          </cell>
          <cell r="N57">
            <v>11.100000000000001</v>
          </cell>
          <cell r="O57">
            <v>0.40100000000000002</v>
          </cell>
          <cell r="P57">
            <v>12.694000000000001</v>
          </cell>
          <cell r="Q57">
            <v>25.739000000000001</v>
          </cell>
          <cell r="R57">
            <v>33.338000000000001</v>
          </cell>
          <cell r="S57">
            <v>5.569</v>
          </cell>
          <cell r="T57">
            <v>21.940999999999999</v>
          </cell>
          <cell r="U57">
            <v>0.55000000000000004</v>
          </cell>
          <cell r="V57">
            <v>14.305000000000001</v>
          </cell>
          <cell r="W57">
            <v>52.482999999999997</v>
          </cell>
          <cell r="X57">
            <v>40.137</v>
          </cell>
          <cell r="Y57">
            <v>32.378999999999998</v>
          </cell>
        </row>
        <row r="62">
          <cell r="B62">
            <v>4.585</v>
          </cell>
          <cell r="C62">
            <v>4.585</v>
          </cell>
          <cell r="D62">
            <v>4.585</v>
          </cell>
          <cell r="E62">
            <v>4.585</v>
          </cell>
          <cell r="F62">
            <v>4.585</v>
          </cell>
          <cell r="G62">
            <v>4.585</v>
          </cell>
          <cell r="H62">
            <v>4.585</v>
          </cell>
          <cell r="I62">
            <v>7.1219999999999999</v>
          </cell>
          <cell r="J62">
            <v>6.8730000000000002</v>
          </cell>
          <cell r="K62">
            <v>9.8190000000000008</v>
          </cell>
          <cell r="L62">
            <v>9.8190000000000008</v>
          </cell>
          <cell r="M62">
            <v>10.159000000000001</v>
          </cell>
          <cell r="N62">
            <v>4.2679999999999998</v>
          </cell>
          <cell r="O62">
            <v>4.2679999999999998</v>
          </cell>
          <cell r="V62">
            <v>3.742</v>
          </cell>
          <cell r="W62">
            <v>5.3449999999999998</v>
          </cell>
          <cell r="X62">
            <v>5.3449999999999998</v>
          </cell>
          <cell r="Y62">
            <v>5.3449999999999998</v>
          </cell>
        </row>
        <row r="64">
          <cell r="B64">
            <v>48.701000000000001</v>
          </cell>
          <cell r="C64">
            <v>42.50200000000001</v>
          </cell>
          <cell r="D64">
            <v>35.557000000000002</v>
          </cell>
          <cell r="E64">
            <v>37.982999999999997</v>
          </cell>
          <cell r="F64">
            <v>39.496000000000002</v>
          </cell>
          <cell r="G64">
            <v>54.253</v>
          </cell>
          <cell r="H64">
            <v>47.798999999999999</v>
          </cell>
          <cell r="I64">
            <v>63.432000000000002</v>
          </cell>
          <cell r="J64">
            <v>85.034999999999997</v>
          </cell>
          <cell r="K64">
            <v>102.85599999999999</v>
          </cell>
          <cell r="L64">
            <v>109.25999999999999</v>
          </cell>
          <cell r="M64">
            <v>105.572</v>
          </cell>
          <cell r="N64">
            <v>15.228999999999999</v>
          </cell>
          <cell r="O64">
            <v>14.758999999999999</v>
          </cell>
          <cell r="P64">
            <v>13.204000000000001</v>
          </cell>
          <cell r="Q64">
            <v>11.683</v>
          </cell>
          <cell r="R64">
            <v>9.9650000000000016</v>
          </cell>
          <cell r="S64">
            <v>12.67</v>
          </cell>
          <cell r="T64">
            <v>8.9420000000000002</v>
          </cell>
          <cell r="U64">
            <v>7.4809999999999999</v>
          </cell>
          <cell r="V64">
            <v>7.5099999999999989</v>
          </cell>
          <cell r="W64">
            <v>6.6219999999999999</v>
          </cell>
          <cell r="X64">
            <v>6.431</v>
          </cell>
          <cell r="Y64">
            <v>7.0219999999999994</v>
          </cell>
        </row>
        <row r="74">
          <cell r="O74">
            <v>6.7</v>
          </cell>
        </row>
      </sheetData>
      <sheetData sheetId="18">
        <row r="7">
          <cell r="B7">
            <v>112</v>
          </cell>
          <cell r="C7">
            <v>107.53</v>
          </cell>
          <cell r="D7">
            <v>105.86</v>
          </cell>
          <cell r="E7">
            <v>107</v>
          </cell>
          <cell r="F7">
            <v>108</v>
          </cell>
          <cell r="G7">
            <v>114</v>
          </cell>
          <cell r="H7">
            <v>165.93</v>
          </cell>
          <cell r="I7">
            <v>187.92</v>
          </cell>
          <cell r="J7">
            <v>193.71</v>
          </cell>
          <cell r="K7">
            <v>187</v>
          </cell>
          <cell r="L7">
            <v>172.06</v>
          </cell>
          <cell r="M7">
            <v>165</v>
          </cell>
          <cell r="N7">
            <v>150</v>
          </cell>
          <cell r="O7">
            <v>146.11000000000001</v>
          </cell>
          <cell r="P7">
            <v>137.35</v>
          </cell>
          <cell r="Q7">
            <v>146</v>
          </cell>
          <cell r="R7">
            <v>152.93</v>
          </cell>
          <cell r="S7">
            <v>175</v>
          </cell>
          <cell r="T7">
            <v>185</v>
          </cell>
          <cell r="U7">
            <v>216.03</v>
          </cell>
          <cell r="V7">
            <v>171.48</v>
          </cell>
          <cell r="W7">
            <v>148.69999999999999</v>
          </cell>
          <cell r="X7">
            <v>124.77</v>
          </cell>
          <cell r="Y7">
            <v>107.53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55.746000000000002</v>
      </c>
      <c r="C4" s="18">
        <v>50.623000000000005</v>
      </c>
      <c r="D4" s="18">
        <v>44.652999999999999</v>
      </c>
      <c r="E4" s="18">
        <v>49.445999999999998</v>
      </c>
      <c r="F4" s="18">
        <v>57.336999999999996</v>
      </c>
      <c r="G4" s="18">
        <v>82.402999999999992</v>
      </c>
      <c r="H4" s="18">
        <v>81.381</v>
      </c>
      <c r="I4" s="18">
        <v>81.681000000000026</v>
      </c>
      <c r="J4" s="18">
        <v>95.435000000000016</v>
      </c>
      <c r="K4" s="18">
        <v>115.32400000000001</v>
      </c>
      <c r="L4" s="18">
        <v>122.002</v>
      </c>
      <c r="M4" s="18">
        <v>130.91300000000001</v>
      </c>
      <c r="N4" s="18">
        <v>30.634</v>
      </c>
      <c r="O4" s="18">
        <v>26.154</v>
      </c>
      <c r="P4" s="18">
        <v>25.939999999999998</v>
      </c>
      <c r="Q4" s="18">
        <v>37.405000000000001</v>
      </c>
      <c r="R4" s="18">
        <v>43.3</v>
      </c>
      <c r="S4" s="18">
        <v>18.222000000000001</v>
      </c>
      <c r="T4" s="18">
        <v>30.9</v>
      </c>
      <c r="U4" s="18">
        <v>8.0309999999999988</v>
      </c>
      <c r="V4" s="18">
        <v>25.556999999999999</v>
      </c>
      <c r="W4" s="18">
        <v>64.45</v>
      </c>
      <c r="X4" s="18">
        <v>51.913000000000004</v>
      </c>
      <c r="Y4" s="18">
        <v>44.746000000000002</v>
      </c>
      <c r="Z4" s="19"/>
      <c r="AA4" s="20">
        <f>SUM(B4:Z4)</f>
        <v>1374.1960000000001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</v>
      </c>
      <c r="C7" s="28">
        <v>107.53</v>
      </c>
      <c r="D7" s="28">
        <v>105.86</v>
      </c>
      <c r="E7" s="28">
        <v>107</v>
      </c>
      <c r="F7" s="28">
        <v>108</v>
      </c>
      <c r="G7" s="28">
        <v>114</v>
      </c>
      <c r="H7" s="28">
        <v>165.93</v>
      </c>
      <c r="I7" s="28">
        <v>187.92</v>
      </c>
      <c r="J7" s="28">
        <v>193.71</v>
      </c>
      <c r="K7" s="28">
        <v>187</v>
      </c>
      <c r="L7" s="28">
        <v>172.06</v>
      </c>
      <c r="M7" s="28">
        <v>165</v>
      </c>
      <c r="N7" s="28">
        <v>150</v>
      </c>
      <c r="O7" s="28">
        <v>146.11000000000001</v>
      </c>
      <c r="P7" s="28">
        <v>137.35</v>
      </c>
      <c r="Q7" s="28">
        <v>146</v>
      </c>
      <c r="R7" s="28">
        <v>152.93</v>
      </c>
      <c r="S7" s="28">
        <v>175</v>
      </c>
      <c r="T7" s="28">
        <v>185</v>
      </c>
      <c r="U7" s="28">
        <v>216.03</v>
      </c>
      <c r="V7" s="28">
        <v>171.48</v>
      </c>
      <c r="W7" s="28">
        <v>148.69999999999999</v>
      </c>
      <c r="X7" s="28">
        <v>124.77</v>
      </c>
      <c r="Y7" s="28">
        <v>107.53</v>
      </c>
      <c r="Z7" s="29"/>
      <c r="AA7" s="30">
        <f>IF(SUM(GR_MAINLAND_MCP_SUM_SELL)&lt;&gt;0,AVERAGEIF(GR_MAINLAND_MCP_SUM_SELL,"&lt;&gt;"""),"")</f>
        <v>149.45458333333332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46.934000000000005</v>
      </c>
      <c r="C11" s="47">
        <v>43.521000000000001</v>
      </c>
      <c r="D11" s="47">
        <v>39.506</v>
      </c>
      <c r="E11" s="47">
        <v>44.328000000000003</v>
      </c>
      <c r="F11" s="47">
        <v>52.423999999999999</v>
      </c>
      <c r="G11" s="47">
        <v>77.558999999999997</v>
      </c>
      <c r="H11" s="47"/>
      <c r="I11" s="47">
        <v>60.219000000000001</v>
      </c>
      <c r="J11" s="47">
        <v>79.269000000000005</v>
      </c>
      <c r="K11" s="47">
        <v>63.325000000000003</v>
      </c>
      <c r="L11" s="47">
        <v>95.07</v>
      </c>
      <c r="M11" s="47"/>
      <c r="N11" s="47"/>
      <c r="O11" s="47">
        <v>25.396000000000001</v>
      </c>
      <c r="P11" s="47"/>
      <c r="Q11" s="47">
        <v>7.5780000000000003</v>
      </c>
      <c r="R11" s="47"/>
      <c r="S11" s="47"/>
      <c r="T11" s="47"/>
      <c r="U11" s="47"/>
      <c r="V11" s="47">
        <v>25.556999999999999</v>
      </c>
      <c r="W11" s="47">
        <v>62.786000000000001</v>
      </c>
      <c r="X11" s="47">
        <v>50.143000000000001</v>
      </c>
      <c r="Y11" s="47">
        <v>44.746000000000002</v>
      </c>
      <c r="Z11" s="48"/>
      <c r="AA11" s="49">
        <f>SUM(B11:Z11)</f>
        <v>818.36099999999999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3.68</v>
      </c>
      <c r="C13" s="52">
        <v>1.99</v>
      </c>
      <c r="D13" s="52"/>
      <c r="E13" s="52"/>
      <c r="F13" s="52"/>
      <c r="G13" s="52"/>
      <c r="H13" s="52"/>
      <c r="I13" s="52">
        <v>14.373999999999999</v>
      </c>
      <c r="J13" s="52">
        <v>9.83</v>
      </c>
      <c r="K13" s="52">
        <v>7.2720000000000002</v>
      </c>
      <c r="L13" s="52">
        <v>7.8670000000000009</v>
      </c>
      <c r="M13" s="52">
        <v>7.6000000000000005</v>
      </c>
      <c r="N13" s="52">
        <v>0.63400000000000001</v>
      </c>
      <c r="O13" s="52">
        <v>0.75800000000000001</v>
      </c>
      <c r="P13" s="52">
        <v>0.73799999999999999</v>
      </c>
      <c r="Q13" s="52">
        <v>0.72499999999999998</v>
      </c>
      <c r="R13" s="52"/>
      <c r="S13" s="52"/>
      <c r="T13" s="52"/>
      <c r="U13" s="52">
        <v>8.0309999999999988</v>
      </c>
      <c r="V13" s="52"/>
      <c r="W13" s="52"/>
      <c r="X13" s="52"/>
      <c r="Y13" s="52"/>
      <c r="Z13" s="53"/>
      <c r="AA13" s="54">
        <f>SUM(B13:Z13)</f>
        <v>63.498999999999995</v>
      </c>
    </row>
    <row r="14" spans="1:27" ht="30" customHeight="1" thickBot="1" x14ac:dyDescent="0.25">
      <c r="A14" s="55" t="s">
        <v>10</v>
      </c>
      <c r="B14" s="56">
        <f>IF(LEN(B$2)&gt;0,SUM(B10:B13),"")</f>
        <v>50.614000000000004</v>
      </c>
      <c r="C14" s="57">
        <f t="shared" ref="C14:Z14" si="0">IF(LEN(C$2)&gt;0,SUM(C10:C13),"")</f>
        <v>45.511000000000003</v>
      </c>
      <c r="D14" s="57">
        <f t="shared" si="0"/>
        <v>39.506</v>
      </c>
      <c r="E14" s="57">
        <f t="shared" si="0"/>
        <v>44.328000000000003</v>
      </c>
      <c r="F14" s="57">
        <f t="shared" si="0"/>
        <v>52.423999999999999</v>
      </c>
      <c r="G14" s="57">
        <f t="shared" si="0"/>
        <v>77.558999999999997</v>
      </c>
      <c r="H14" s="57">
        <f t="shared" si="0"/>
        <v>0</v>
      </c>
      <c r="I14" s="57">
        <f t="shared" si="0"/>
        <v>74.593000000000004</v>
      </c>
      <c r="J14" s="57">
        <f t="shared" si="0"/>
        <v>89.099000000000004</v>
      </c>
      <c r="K14" s="57">
        <f t="shared" si="0"/>
        <v>70.597000000000008</v>
      </c>
      <c r="L14" s="57">
        <f t="shared" si="0"/>
        <v>102.937</v>
      </c>
      <c r="M14" s="57">
        <f t="shared" si="0"/>
        <v>7.6000000000000005</v>
      </c>
      <c r="N14" s="57">
        <f t="shared" si="0"/>
        <v>0.63400000000000001</v>
      </c>
      <c r="O14" s="57">
        <f t="shared" si="0"/>
        <v>26.154</v>
      </c>
      <c r="P14" s="57">
        <f t="shared" si="0"/>
        <v>0.73799999999999999</v>
      </c>
      <c r="Q14" s="57">
        <f t="shared" si="0"/>
        <v>8.3030000000000008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8.0309999999999988</v>
      </c>
      <c r="V14" s="57">
        <f t="shared" si="0"/>
        <v>25.556999999999999</v>
      </c>
      <c r="W14" s="57">
        <f t="shared" si="0"/>
        <v>62.786000000000001</v>
      </c>
      <c r="X14" s="57">
        <f t="shared" si="0"/>
        <v>50.143000000000001</v>
      </c>
      <c r="Y14" s="57">
        <f t="shared" si="0"/>
        <v>44.746000000000002</v>
      </c>
      <c r="Z14" s="58" t="str">
        <f t="shared" si="0"/>
        <v/>
      </c>
      <c r="AA14" s="59">
        <f>SUM(AA9:AA13)</f>
        <v>881.86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1.702</v>
      </c>
      <c r="Q17" s="67">
        <v>1.702</v>
      </c>
      <c r="R17" s="67"/>
      <c r="S17" s="67">
        <v>1.4219999999999999</v>
      </c>
      <c r="T17" s="67"/>
      <c r="U17" s="67"/>
      <c r="V17" s="67"/>
      <c r="W17" s="67"/>
      <c r="X17" s="67"/>
      <c r="Y17" s="67"/>
      <c r="Z17" s="68"/>
      <c r="AA17" s="69">
        <f>SUM(B17:Z17)</f>
        <v>4.8259999999999996</v>
      </c>
    </row>
    <row r="18" spans="1:27" ht="24.95" customHeight="1" x14ac:dyDescent="0.2">
      <c r="A18" s="70" t="s">
        <v>13</v>
      </c>
      <c r="B18" s="71">
        <v>2.8730000000000002</v>
      </c>
      <c r="C18" s="72">
        <v>2.831</v>
      </c>
      <c r="D18" s="72">
        <v>2.8010000000000002</v>
      </c>
      <c r="E18" s="72">
        <v>2.823</v>
      </c>
      <c r="F18" s="72">
        <v>2.9039999999999999</v>
      </c>
      <c r="G18" s="72">
        <v>3.34</v>
      </c>
      <c r="H18" s="72">
        <v>4.0919999999999996</v>
      </c>
      <c r="I18" s="72">
        <v>4.8310000000000004</v>
      </c>
      <c r="J18" s="72">
        <v>5.1539999999999999</v>
      </c>
      <c r="K18" s="72">
        <v>5.2370000000000001</v>
      </c>
      <c r="L18" s="72">
        <v>5.2789999999999999</v>
      </c>
      <c r="M18" s="72">
        <v>5.3339999999999996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47.499000000000009</v>
      </c>
    </row>
    <row r="19" spans="1:27" ht="24.95" customHeight="1" x14ac:dyDescent="0.2">
      <c r="A19" s="70" t="s">
        <v>14</v>
      </c>
      <c r="B19" s="75">
        <v>2.2589999999999999</v>
      </c>
      <c r="C19" s="76">
        <v>2.2810000000000001</v>
      </c>
      <c r="D19" s="76">
        <v>2.3460000000000001</v>
      </c>
      <c r="E19" s="76">
        <v>2.2949999999999999</v>
      </c>
      <c r="F19" s="76">
        <v>2.0089999999999999</v>
      </c>
      <c r="G19" s="76">
        <v>1.504</v>
      </c>
      <c r="H19" s="76">
        <v>3.589</v>
      </c>
      <c r="I19" s="76">
        <v>2.2570000000000001</v>
      </c>
      <c r="J19" s="76">
        <v>1.1819999999999999</v>
      </c>
      <c r="K19" s="76">
        <v>1.49</v>
      </c>
      <c r="L19" s="76">
        <v>1.0860000000000001</v>
      </c>
      <c r="M19" s="76">
        <v>1.179</v>
      </c>
      <c r="N19" s="76"/>
      <c r="O19" s="76"/>
      <c r="P19" s="76"/>
      <c r="Q19" s="76"/>
      <c r="R19" s="76"/>
      <c r="S19" s="76"/>
      <c r="T19" s="76"/>
      <c r="U19" s="76"/>
      <c r="V19" s="76"/>
      <c r="W19" s="76">
        <v>1.6639999999999999</v>
      </c>
      <c r="X19" s="76">
        <v>1.77</v>
      </c>
      <c r="Y19" s="76"/>
      <c r="Z19" s="73"/>
      <c r="AA19" s="74">
        <f>SUM(B19:Z19)</f>
        <v>26.910999999999998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5.1319999999999997</v>
      </c>
      <c r="C22" s="83">
        <f t="shared" ref="C22:Z22" si="1">IF(LEN(C$2)&gt;0,SUM(C17:C21),"")</f>
        <v>5.1120000000000001</v>
      </c>
      <c r="D22" s="83">
        <f t="shared" si="1"/>
        <v>5.1470000000000002</v>
      </c>
      <c r="E22" s="83">
        <f t="shared" si="1"/>
        <v>5.1180000000000003</v>
      </c>
      <c r="F22" s="83">
        <f t="shared" si="1"/>
        <v>4.9130000000000003</v>
      </c>
      <c r="G22" s="83">
        <f t="shared" si="1"/>
        <v>4.8439999999999994</v>
      </c>
      <c r="H22" s="83">
        <f t="shared" si="1"/>
        <v>7.6809999999999992</v>
      </c>
      <c r="I22" s="83">
        <f t="shared" si="1"/>
        <v>7.088000000000001</v>
      </c>
      <c r="J22" s="83">
        <f t="shared" si="1"/>
        <v>6.3360000000000003</v>
      </c>
      <c r="K22" s="83">
        <f t="shared" si="1"/>
        <v>6.7270000000000003</v>
      </c>
      <c r="L22" s="83">
        <f t="shared" si="1"/>
        <v>6.3650000000000002</v>
      </c>
      <c r="M22" s="83">
        <f t="shared" si="1"/>
        <v>6.5129999999999999</v>
      </c>
      <c r="N22" s="83">
        <f t="shared" si="1"/>
        <v>0</v>
      </c>
      <c r="O22" s="83">
        <f t="shared" si="1"/>
        <v>0</v>
      </c>
      <c r="P22" s="83">
        <f t="shared" si="1"/>
        <v>1.702</v>
      </c>
      <c r="Q22" s="83">
        <f t="shared" si="1"/>
        <v>1.702</v>
      </c>
      <c r="R22" s="83">
        <f t="shared" si="1"/>
        <v>0</v>
      </c>
      <c r="S22" s="83">
        <f t="shared" si="1"/>
        <v>1.4219999999999999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1.6639999999999999</v>
      </c>
      <c r="X22" s="83">
        <f t="shared" si="1"/>
        <v>1.77</v>
      </c>
      <c r="Y22" s="83">
        <f t="shared" si="1"/>
        <v>0</v>
      </c>
      <c r="Z22" s="84" t="str">
        <f t="shared" si="1"/>
        <v/>
      </c>
      <c r="AA22" s="85">
        <f>SUM(AA17:AA21)</f>
        <v>79.236000000000004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55.746000000000002</v>
      </c>
      <c r="C26" s="72">
        <v>50.622999999999998</v>
      </c>
      <c r="D26" s="72">
        <v>44.652999999999999</v>
      </c>
      <c r="E26" s="72">
        <v>49.445999999999998</v>
      </c>
      <c r="F26" s="72">
        <v>57.337000000000003</v>
      </c>
      <c r="G26" s="72">
        <v>82.403000000000006</v>
      </c>
      <c r="H26" s="72">
        <v>7.681</v>
      </c>
      <c r="I26" s="72">
        <v>81.680999999999997</v>
      </c>
      <c r="J26" s="72">
        <v>95.435000000000002</v>
      </c>
      <c r="K26" s="72">
        <v>77.323999999999998</v>
      </c>
      <c r="L26" s="72">
        <v>109.30200000000001</v>
      </c>
      <c r="M26" s="72">
        <v>14.113</v>
      </c>
      <c r="N26" s="72">
        <v>0.63400000000000001</v>
      </c>
      <c r="O26" s="72">
        <v>26.154</v>
      </c>
      <c r="P26" s="72">
        <v>2.44</v>
      </c>
      <c r="Q26" s="72">
        <v>10.005000000000001</v>
      </c>
      <c r="R26" s="72"/>
      <c r="S26" s="72">
        <v>1.4219999999999999</v>
      </c>
      <c r="T26" s="72"/>
      <c r="U26" s="72">
        <v>8.0310000000000006</v>
      </c>
      <c r="V26" s="72">
        <v>25.556999999999999</v>
      </c>
      <c r="W26" s="72">
        <v>64.45</v>
      </c>
      <c r="X26" s="72">
        <v>51.912999999999997</v>
      </c>
      <c r="Y26" s="72">
        <v>44.746000000000002</v>
      </c>
      <c r="Z26" s="73"/>
      <c r="AA26" s="74">
        <f>SUM(B26:Z26)</f>
        <v>961.096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55.746000000000002</v>
      </c>
      <c r="C28" s="57">
        <f t="shared" ref="C28:Z28" si="2">IF(LEN(C$2)&gt;0,SUM(C25:C27),"")</f>
        <v>50.622999999999998</v>
      </c>
      <c r="D28" s="57">
        <f t="shared" si="2"/>
        <v>44.652999999999999</v>
      </c>
      <c r="E28" s="57">
        <f t="shared" si="2"/>
        <v>49.445999999999998</v>
      </c>
      <c r="F28" s="57">
        <f t="shared" si="2"/>
        <v>57.337000000000003</v>
      </c>
      <c r="G28" s="57">
        <f t="shared" si="2"/>
        <v>82.403000000000006</v>
      </c>
      <c r="H28" s="57">
        <f t="shared" si="2"/>
        <v>7.681</v>
      </c>
      <c r="I28" s="57">
        <f t="shared" si="2"/>
        <v>81.680999999999997</v>
      </c>
      <c r="J28" s="57">
        <f t="shared" si="2"/>
        <v>95.435000000000002</v>
      </c>
      <c r="K28" s="57">
        <f t="shared" si="2"/>
        <v>77.323999999999998</v>
      </c>
      <c r="L28" s="57">
        <f t="shared" si="2"/>
        <v>109.30200000000001</v>
      </c>
      <c r="M28" s="57">
        <f t="shared" si="2"/>
        <v>14.113</v>
      </c>
      <c r="N28" s="57">
        <f t="shared" si="2"/>
        <v>0.63400000000000001</v>
      </c>
      <c r="O28" s="57">
        <f t="shared" si="2"/>
        <v>26.154</v>
      </c>
      <c r="P28" s="57">
        <f t="shared" si="2"/>
        <v>2.44</v>
      </c>
      <c r="Q28" s="57">
        <f t="shared" si="2"/>
        <v>10.005000000000001</v>
      </c>
      <c r="R28" s="57">
        <f t="shared" si="2"/>
        <v>0</v>
      </c>
      <c r="S28" s="57">
        <f t="shared" si="2"/>
        <v>1.4219999999999999</v>
      </c>
      <c r="T28" s="57">
        <f t="shared" si="2"/>
        <v>0</v>
      </c>
      <c r="U28" s="57">
        <f t="shared" si="2"/>
        <v>8.0310000000000006</v>
      </c>
      <c r="V28" s="57">
        <f t="shared" si="2"/>
        <v>25.556999999999999</v>
      </c>
      <c r="W28" s="57">
        <f t="shared" si="2"/>
        <v>64.45</v>
      </c>
      <c r="X28" s="57">
        <f t="shared" si="2"/>
        <v>51.912999999999997</v>
      </c>
      <c r="Y28" s="57">
        <f t="shared" si="2"/>
        <v>44.746000000000002</v>
      </c>
      <c r="Z28" s="58" t="str">
        <f t="shared" si="2"/>
        <v/>
      </c>
      <c r="AA28" s="59">
        <f>SUM(AA25:AA27)</f>
        <v>961.096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73.7</v>
      </c>
      <c r="I35" s="94"/>
      <c r="J35" s="94"/>
      <c r="K35" s="94">
        <v>38</v>
      </c>
      <c r="L35" s="94">
        <v>12.7</v>
      </c>
      <c r="M35" s="94">
        <v>116.8</v>
      </c>
      <c r="N35" s="94">
        <v>30</v>
      </c>
      <c r="O35" s="94"/>
      <c r="P35" s="94">
        <v>23.5</v>
      </c>
      <c r="Q35" s="94">
        <v>27.4</v>
      </c>
      <c r="R35" s="94">
        <v>43.3</v>
      </c>
      <c r="S35" s="94">
        <v>16.8</v>
      </c>
      <c r="T35" s="94">
        <v>30.9</v>
      </c>
      <c r="U35" s="94"/>
      <c r="V35" s="94"/>
      <c r="W35" s="94"/>
      <c r="X35" s="94"/>
      <c r="Y35" s="94"/>
      <c r="Z35" s="95"/>
      <c r="AA35" s="74">
        <f t="shared" si="3"/>
        <v>413.09999999999997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73.7</v>
      </c>
      <c r="I36" s="83">
        <f t="shared" si="4"/>
        <v>0</v>
      </c>
      <c r="J36" s="83">
        <f t="shared" si="4"/>
        <v>0</v>
      </c>
      <c r="K36" s="83">
        <f t="shared" si="4"/>
        <v>38</v>
      </c>
      <c r="L36" s="83">
        <f t="shared" si="4"/>
        <v>12.7</v>
      </c>
      <c r="M36" s="83">
        <f t="shared" si="4"/>
        <v>116.8</v>
      </c>
      <c r="N36" s="83">
        <f t="shared" si="4"/>
        <v>30</v>
      </c>
      <c r="O36" s="83">
        <f t="shared" si="4"/>
        <v>0</v>
      </c>
      <c r="P36" s="83">
        <f t="shared" si="4"/>
        <v>23.5</v>
      </c>
      <c r="Q36" s="83">
        <f t="shared" si="4"/>
        <v>27.4</v>
      </c>
      <c r="R36" s="83">
        <f t="shared" si="4"/>
        <v>43.3</v>
      </c>
      <c r="S36" s="83">
        <f t="shared" si="4"/>
        <v>16.8</v>
      </c>
      <c r="T36" s="83">
        <f t="shared" si="4"/>
        <v>30.9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413.09999999999997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73.7</v>
      </c>
      <c r="I43" s="94"/>
      <c r="J43" s="94"/>
      <c r="K43" s="94">
        <v>38</v>
      </c>
      <c r="L43" s="94">
        <v>12.7</v>
      </c>
      <c r="M43" s="94">
        <v>116.8</v>
      </c>
      <c r="N43" s="94">
        <v>30</v>
      </c>
      <c r="O43" s="94"/>
      <c r="P43" s="94">
        <v>23.5</v>
      </c>
      <c r="Q43" s="94">
        <v>27.4</v>
      </c>
      <c r="R43" s="94">
        <v>43.3</v>
      </c>
      <c r="S43" s="94">
        <v>16.8</v>
      </c>
      <c r="T43" s="94">
        <v>30.9</v>
      </c>
      <c r="U43" s="94"/>
      <c r="V43" s="94"/>
      <c r="W43" s="94"/>
      <c r="X43" s="94"/>
      <c r="Y43" s="94"/>
      <c r="Z43" s="95"/>
      <c r="AA43" s="74">
        <f t="shared" si="5"/>
        <v>413.09999999999997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73.7</v>
      </c>
      <c r="I44" s="83">
        <f t="shared" si="6"/>
        <v>0</v>
      </c>
      <c r="J44" s="83">
        <f t="shared" si="6"/>
        <v>0</v>
      </c>
      <c r="K44" s="83">
        <f t="shared" si="6"/>
        <v>38</v>
      </c>
      <c r="L44" s="83">
        <f t="shared" si="6"/>
        <v>12.7</v>
      </c>
      <c r="M44" s="83">
        <f t="shared" si="6"/>
        <v>116.8</v>
      </c>
      <c r="N44" s="83">
        <f t="shared" si="6"/>
        <v>30</v>
      </c>
      <c r="O44" s="83">
        <f t="shared" si="6"/>
        <v>0</v>
      </c>
      <c r="P44" s="83">
        <f t="shared" si="6"/>
        <v>23.5</v>
      </c>
      <c r="Q44" s="83">
        <f t="shared" si="6"/>
        <v>27.4</v>
      </c>
      <c r="R44" s="83">
        <f t="shared" si="6"/>
        <v>43.3</v>
      </c>
      <c r="S44" s="83">
        <f t="shared" si="6"/>
        <v>16.8</v>
      </c>
      <c r="T44" s="83">
        <f t="shared" si="6"/>
        <v>30.9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413.09999999999997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55.746000000000002</v>
      </c>
      <c r="C47" s="83">
        <f t="shared" ref="C47:Z47" si="8">IF(LEN(C$2)&gt;0,C14+C22+C36,"")</f>
        <v>50.623000000000005</v>
      </c>
      <c r="D47" s="83">
        <f t="shared" si="8"/>
        <v>44.652999999999999</v>
      </c>
      <c r="E47" s="83">
        <f t="shared" si="8"/>
        <v>49.446000000000005</v>
      </c>
      <c r="F47" s="83">
        <f t="shared" si="8"/>
        <v>57.337000000000003</v>
      </c>
      <c r="G47" s="83">
        <f t="shared" si="8"/>
        <v>82.402999999999992</v>
      </c>
      <c r="H47" s="83">
        <f t="shared" si="8"/>
        <v>81.381</v>
      </c>
      <c r="I47" s="83">
        <f t="shared" si="8"/>
        <v>81.681000000000012</v>
      </c>
      <c r="J47" s="83">
        <f t="shared" si="8"/>
        <v>95.435000000000002</v>
      </c>
      <c r="K47" s="83">
        <f t="shared" si="8"/>
        <v>115.32400000000001</v>
      </c>
      <c r="L47" s="83">
        <f t="shared" si="8"/>
        <v>122.002</v>
      </c>
      <c r="M47" s="83">
        <f t="shared" si="8"/>
        <v>130.91300000000001</v>
      </c>
      <c r="N47" s="83">
        <f t="shared" si="8"/>
        <v>30.634</v>
      </c>
      <c r="O47" s="83">
        <f t="shared" si="8"/>
        <v>26.154</v>
      </c>
      <c r="P47" s="83">
        <f t="shared" si="8"/>
        <v>25.94</v>
      </c>
      <c r="Q47" s="83">
        <f t="shared" si="8"/>
        <v>37.405000000000001</v>
      </c>
      <c r="R47" s="83">
        <f t="shared" si="8"/>
        <v>43.3</v>
      </c>
      <c r="S47" s="83">
        <f t="shared" si="8"/>
        <v>18.222000000000001</v>
      </c>
      <c r="T47" s="83">
        <f t="shared" si="8"/>
        <v>30.9</v>
      </c>
      <c r="U47" s="83">
        <f t="shared" si="8"/>
        <v>8.0309999999999988</v>
      </c>
      <c r="V47" s="83">
        <f t="shared" si="8"/>
        <v>25.556999999999999</v>
      </c>
      <c r="W47" s="83">
        <f t="shared" si="8"/>
        <v>64.45</v>
      </c>
      <c r="X47" s="83">
        <f t="shared" si="8"/>
        <v>51.913000000000004</v>
      </c>
      <c r="Y47" s="83">
        <f t="shared" si="8"/>
        <v>44.746000000000002</v>
      </c>
      <c r="Z47" s="84" t="str">
        <f t="shared" si="8"/>
        <v/>
      </c>
      <c r="AA47" s="100">
        <f>SUM(B47:Z47)</f>
        <v>1374.1960000000001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55.746000000000002</v>
      </c>
      <c r="C4" s="18">
        <v>50.623000000000012</v>
      </c>
      <c r="D4" s="18">
        <v>44.653000000000006</v>
      </c>
      <c r="E4" s="18">
        <v>49.445999999999998</v>
      </c>
      <c r="F4" s="18">
        <v>57.337000000000003</v>
      </c>
      <c r="G4" s="18">
        <v>82.403000000000006</v>
      </c>
      <c r="H4" s="18">
        <v>81.429999999999993</v>
      </c>
      <c r="I4" s="18">
        <v>81.681000000000012</v>
      </c>
      <c r="J4" s="18">
        <v>95.435000000000002</v>
      </c>
      <c r="K4" s="18">
        <v>115.35199999999999</v>
      </c>
      <c r="L4" s="18">
        <v>122.02599999999998</v>
      </c>
      <c r="M4" s="18">
        <v>130.87800000000001</v>
      </c>
      <c r="N4" s="18">
        <v>30.597000000000001</v>
      </c>
      <c r="O4" s="18">
        <v>26.127999999999997</v>
      </c>
      <c r="P4" s="18">
        <v>25.897999999999996</v>
      </c>
      <c r="Q4" s="18">
        <v>37.422000000000004</v>
      </c>
      <c r="R4" s="18">
        <v>43.302999999999997</v>
      </c>
      <c r="S4" s="18">
        <v>18.239000000000001</v>
      </c>
      <c r="T4" s="18">
        <v>30.882999999999999</v>
      </c>
      <c r="U4" s="18">
        <v>8.0310000000000006</v>
      </c>
      <c r="V4" s="18">
        <v>25.556999999999999</v>
      </c>
      <c r="W4" s="18">
        <v>64.45</v>
      </c>
      <c r="X4" s="18">
        <v>51.913000000000004</v>
      </c>
      <c r="Y4" s="18">
        <v>44.746000000000002</v>
      </c>
      <c r="Z4" s="19"/>
      <c r="AA4" s="20">
        <f>SUM(B4:Z4)</f>
        <v>1374.1770000000004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</v>
      </c>
      <c r="C7" s="28">
        <v>107.53</v>
      </c>
      <c r="D7" s="28">
        <v>105.86</v>
      </c>
      <c r="E7" s="28">
        <v>107</v>
      </c>
      <c r="F7" s="28">
        <v>108</v>
      </c>
      <c r="G7" s="28">
        <v>114</v>
      </c>
      <c r="H7" s="28">
        <v>165.93</v>
      </c>
      <c r="I7" s="28">
        <v>187.92</v>
      </c>
      <c r="J7" s="28">
        <v>193.71</v>
      </c>
      <c r="K7" s="28">
        <v>187</v>
      </c>
      <c r="L7" s="28">
        <v>172.06</v>
      </c>
      <c r="M7" s="28">
        <v>165</v>
      </c>
      <c r="N7" s="28">
        <v>150</v>
      </c>
      <c r="O7" s="28">
        <v>146.11000000000001</v>
      </c>
      <c r="P7" s="28">
        <v>137.35</v>
      </c>
      <c r="Q7" s="28">
        <v>146</v>
      </c>
      <c r="R7" s="28">
        <v>152.93</v>
      </c>
      <c r="S7" s="28">
        <v>175</v>
      </c>
      <c r="T7" s="28">
        <v>185</v>
      </c>
      <c r="U7" s="28">
        <v>216.03</v>
      </c>
      <c r="V7" s="28">
        <v>171.48</v>
      </c>
      <c r="W7" s="28">
        <v>148.69999999999999</v>
      </c>
      <c r="X7" s="28">
        <v>124.77</v>
      </c>
      <c r="Y7" s="28">
        <v>107.53</v>
      </c>
      <c r="Z7" s="29"/>
      <c r="AA7" s="30">
        <v>149.45458333333332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2.46</v>
      </c>
      <c r="C13" s="52">
        <v>3.536</v>
      </c>
      <c r="D13" s="52">
        <v>4.5110000000000001</v>
      </c>
      <c r="E13" s="52">
        <v>6.8780000000000001</v>
      </c>
      <c r="F13" s="52">
        <v>13.256</v>
      </c>
      <c r="G13" s="52">
        <v>23.565000000000001</v>
      </c>
      <c r="H13" s="52">
        <v>29.046000000000003</v>
      </c>
      <c r="I13" s="52">
        <v>11.127000000000001</v>
      </c>
      <c r="J13" s="52">
        <v>3.5270000000000001</v>
      </c>
      <c r="K13" s="52">
        <v>2.677</v>
      </c>
      <c r="L13" s="52">
        <v>2.9470000000000001</v>
      </c>
      <c r="M13" s="52">
        <v>15.147000000000002</v>
      </c>
      <c r="N13" s="52">
        <v>11.100000000000001</v>
      </c>
      <c r="O13" s="52">
        <v>0.40100000000000002</v>
      </c>
      <c r="P13" s="52">
        <v>12.694000000000001</v>
      </c>
      <c r="Q13" s="52">
        <v>25.739000000000001</v>
      </c>
      <c r="R13" s="52">
        <v>33.338000000000001</v>
      </c>
      <c r="S13" s="52">
        <v>5.569</v>
      </c>
      <c r="T13" s="52">
        <v>21.940999999999999</v>
      </c>
      <c r="U13" s="52">
        <v>0.55000000000000004</v>
      </c>
      <c r="V13" s="52">
        <v>14.305000000000001</v>
      </c>
      <c r="W13" s="52">
        <v>52.482999999999997</v>
      </c>
      <c r="X13" s="52">
        <v>40.137</v>
      </c>
      <c r="Y13" s="52">
        <v>32.378999999999998</v>
      </c>
      <c r="Z13" s="53"/>
      <c r="AA13" s="54">
        <f>SUM(B13:Z13)</f>
        <v>369.31300000000005</v>
      </c>
    </row>
    <row r="14" spans="1:27" ht="30" customHeight="1" thickBot="1" x14ac:dyDescent="0.25">
      <c r="A14" s="55" t="s">
        <v>10</v>
      </c>
      <c r="B14" s="56">
        <f>IF(LEN(B$2)&gt;0,SUM(B10:B13),"")</f>
        <v>2.46</v>
      </c>
      <c r="C14" s="57">
        <f t="shared" ref="C14:Z14" si="0">IF(LEN(C$2)&gt;0,SUM(C10:C13),"")</f>
        <v>3.536</v>
      </c>
      <c r="D14" s="57">
        <f t="shared" si="0"/>
        <v>4.5110000000000001</v>
      </c>
      <c r="E14" s="57">
        <f t="shared" si="0"/>
        <v>6.8780000000000001</v>
      </c>
      <c r="F14" s="57">
        <f t="shared" si="0"/>
        <v>13.256</v>
      </c>
      <c r="G14" s="57">
        <f t="shared" si="0"/>
        <v>23.565000000000001</v>
      </c>
      <c r="H14" s="57">
        <f t="shared" si="0"/>
        <v>29.046000000000003</v>
      </c>
      <c r="I14" s="57">
        <f t="shared" si="0"/>
        <v>11.127000000000001</v>
      </c>
      <c r="J14" s="57">
        <f t="shared" si="0"/>
        <v>3.5270000000000001</v>
      </c>
      <c r="K14" s="57">
        <f t="shared" si="0"/>
        <v>2.677</v>
      </c>
      <c r="L14" s="57">
        <f t="shared" si="0"/>
        <v>2.9470000000000001</v>
      </c>
      <c r="M14" s="57">
        <f t="shared" si="0"/>
        <v>15.147000000000002</v>
      </c>
      <c r="N14" s="57">
        <f t="shared" si="0"/>
        <v>11.100000000000001</v>
      </c>
      <c r="O14" s="57">
        <f t="shared" si="0"/>
        <v>0.40100000000000002</v>
      </c>
      <c r="P14" s="57">
        <f t="shared" si="0"/>
        <v>12.694000000000001</v>
      </c>
      <c r="Q14" s="57">
        <f t="shared" si="0"/>
        <v>25.739000000000001</v>
      </c>
      <c r="R14" s="57">
        <f t="shared" si="0"/>
        <v>33.338000000000001</v>
      </c>
      <c r="S14" s="57">
        <f t="shared" si="0"/>
        <v>5.569</v>
      </c>
      <c r="T14" s="57">
        <f t="shared" si="0"/>
        <v>21.940999999999999</v>
      </c>
      <c r="U14" s="57">
        <f t="shared" si="0"/>
        <v>0.55000000000000004</v>
      </c>
      <c r="V14" s="57">
        <f t="shared" si="0"/>
        <v>14.305000000000001</v>
      </c>
      <c r="W14" s="57">
        <f t="shared" si="0"/>
        <v>52.482999999999997</v>
      </c>
      <c r="X14" s="57">
        <f t="shared" si="0"/>
        <v>40.137</v>
      </c>
      <c r="Y14" s="57">
        <f t="shared" si="0"/>
        <v>32.378999999999998</v>
      </c>
      <c r="Z14" s="58" t="str">
        <f t="shared" si="0"/>
        <v/>
      </c>
      <c r="AA14" s="59">
        <f>SUM(AA9:AA13)</f>
        <v>369.31300000000005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4.585</v>
      </c>
      <c r="C17" s="67">
        <v>4.585</v>
      </c>
      <c r="D17" s="67">
        <v>4.585</v>
      </c>
      <c r="E17" s="67">
        <v>4.585</v>
      </c>
      <c r="F17" s="67">
        <v>4.585</v>
      </c>
      <c r="G17" s="67">
        <v>4.585</v>
      </c>
      <c r="H17" s="67">
        <v>4.585</v>
      </c>
      <c r="I17" s="67">
        <v>7.1219999999999999</v>
      </c>
      <c r="J17" s="67">
        <v>6.8730000000000002</v>
      </c>
      <c r="K17" s="67">
        <v>9.8190000000000008</v>
      </c>
      <c r="L17" s="67">
        <v>9.8190000000000008</v>
      </c>
      <c r="M17" s="67">
        <v>10.159000000000001</v>
      </c>
      <c r="N17" s="67">
        <v>4.2679999999999998</v>
      </c>
      <c r="O17" s="67">
        <v>4.2679999999999998</v>
      </c>
      <c r="P17" s="67"/>
      <c r="Q17" s="67"/>
      <c r="R17" s="67"/>
      <c r="S17" s="67"/>
      <c r="T17" s="67"/>
      <c r="U17" s="67"/>
      <c r="V17" s="67">
        <v>3.742</v>
      </c>
      <c r="W17" s="67">
        <v>5.3449999999999998</v>
      </c>
      <c r="X17" s="67">
        <v>5.3449999999999998</v>
      </c>
      <c r="Y17" s="67">
        <v>5.3449999999999998</v>
      </c>
      <c r="Z17" s="68"/>
      <c r="AA17" s="69">
        <f>SUM(B17:Z17)</f>
        <v>104.2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48.701000000000001</v>
      </c>
      <c r="C19" s="76">
        <v>42.50200000000001</v>
      </c>
      <c r="D19" s="76">
        <v>35.557000000000002</v>
      </c>
      <c r="E19" s="76">
        <v>37.982999999999997</v>
      </c>
      <c r="F19" s="76">
        <v>39.496000000000002</v>
      </c>
      <c r="G19" s="76">
        <v>54.253</v>
      </c>
      <c r="H19" s="76">
        <v>47.798999999999999</v>
      </c>
      <c r="I19" s="76">
        <v>63.432000000000002</v>
      </c>
      <c r="J19" s="76">
        <v>85.034999999999997</v>
      </c>
      <c r="K19" s="76">
        <v>102.85599999999999</v>
      </c>
      <c r="L19" s="76">
        <v>109.25999999999999</v>
      </c>
      <c r="M19" s="76">
        <v>105.572</v>
      </c>
      <c r="N19" s="76">
        <v>15.228999999999999</v>
      </c>
      <c r="O19" s="76">
        <v>14.758999999999999</v>
      </c>
      <c r="P19" s="76">
        <v>13.204000000000001</v>
      </c>
      <c r="Q19" s="76">
        <v>11.683</v>
      </c>
      <c r="R19" s="76">
        <v>9.9650000000000016</v>
      </c>
      <c r="S19" s="76">
        <v>12.67</v>
      </c>
      <c r="T19" s="76">
        <v>8.9420000000000002</v>
      </c>
      <c r="U19" s="76">
        <v>7.4809999999999999</v>
      </c>
      <c r="V19" s="76">
        <v>7.5099999999999989</v>
      </c>
      <c r="W19" s="76">
        <v>6.6219999999999999</v>
      </c>
      <c r="X19" s="76">
        <v>6.431</v>
      </c>
      <c r="Y19" s="76">
        <v>7.0219999999999994</v>
      </c>
      <c r="Z19" s="73"/>
      <c r="AA19" s="74">
        <f>SUM(B19:Z19)</f>
        <v>893.96400000000006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53.286000000000001</v>
      </c>
      <c r="C22" s="83">
        <f t="shared" si="1"/>
        <v>47.08700000000001</v>
      </c>
      <c r="D22" s="83">
        <f t="shared" si="1"/>
        <v>40.142000000000003</v>
      </c>
      <c r="E22" s="83">
        <f t="shared" si="1"/>
        <v>42.567999999999998</v>
      </c>
      <c r="F22" s="83">
        <f t="shared" si="1"/>
        <v>44.081000000000003</v>
      </c>
      <c r="G22" s="83">
        <f t="shared" si="1"/>
        <v>58.838000000000001</v>
      </c>
      <c r="H22" s="83">
        <f t="shared" si="1"/>
        <v>52.384</v>
      </c>
      <c r="I22" s="83">
        <f t="shared" si="1"/>
        <v>70.554000000000002</v>
      </c>
      <c r="J22" s="83">
        <f t="shared" si="1"/>
        <v>91.908000000000001</v>
      </c>
      <c r="K22" s="83">
        <f t="shared" si="1"/>
        <v>112.675</v>
      </c>
      <c r="L22" s="83">
        <f t="shared" si="1"/>
        <v>119.07899999999999</v>
      </c>
      <c r="M22" s="83">
        <f t="shared" si="1"/>
        <v>115.73100000000001</v>
      </c>
      <c r="N22" s="83">
        <f t="shared" si="1"/>
        <v>19.497</v>
      </c>
      <c r="O22" s="83">
        <f t="shared" si="1"/>
        <v>19.026999999999997</v>
      </c>
      <c r="P22" s="83">
        <f t="shared" si="1"/>
        <v>13.204000000000001</v>
      </c>
      <c r="Q22" s="83">
        <f t="shared" si="1"/>
        <v>11.683</v>
      </c>
      <c r="R22" s="83">
        <f t="shared" si="1"/>
        <v>9.9650000000000016</v>
      </c>
      <c r="S22" s="83">
        <f t="shared" si="1"/>
        <v>12.67</v>
      </c>
      <c r="T22" s="83">
        <f t="shared" si="1"/>
        <v>8.9420000000000002</v>
      </c>
      <c r="U22" s="83">
        <f t="shared" si="1"/>
        <v>7.4809999999999999</v>
      </c>
      <c r="V22" s="83">
        <f t="shared" si="1"/>
        <v>11.251999999999999</v>
      </c>
      <c r="W22" s="83">
        <f t="shared" si="1"/>
        <v>11.966999999999999</v>
      </c>
      <c r="X22" s="83">
        <f t="shared" si="1"/>
        <v>11.776</v>
      </c>
      <c r="Y22" s="83">
        <f t="shared" si="1"/>
        <v>12.366999999999999</v>
      </c>
      <c r="Z22" s="84">
        <f t="shared" si="1"/>
        <v>0</v>
      </c>
      <c r="AA22" s="85">
        <f t="shared" si="1"/>
        <v>998.1640000000001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55.746000000000002</v>
      </c>
      <c r="C26" s="72">
        <v>50.622999999999998</v>
      </c>
      <c r="D26" s="72">
        <v>44.652999999999999</v>
      </c>
      <c r="E26" s="72">
        <v>49.445999999999998</v>
      </c>
      <c r="F26" s="72">
        <v>57.337000000000003</v>
      </c>
      <c r="G26" s="72">
        <v>82.403000000000006</v>
      </c>
      <c r="H26" s="72">
        <v>81.430000000000007</v>
      </c>
      <c r="I26" s="72">
        <v>81.680999999999997</v>
      </c>
      <c r="J26" s="72">
        <v>95.435000000000002</v>
      </c>
      <c r="K26" s="72">
        <v>115.352</v>
      </c>
      <c r="L26" s="72">
        <v>122.026</v>
      </c>
      <c r="M26" s="72">
        <v>130.87799999999999</v>
      </c>
      <c r="N26" s="72">
        <v>30.597000000000001</v>
      </c>
      <c r="O26" s="72">
        <v>19.428000000000001</v>
      </c>
      <c r="P26" s="72">
        <v>25.898</v>
      </c>
      <c r="Q26" s="72">
        <v>37.421999999999997</v>
      </c>
      <c r="R26" s="72">
        <v>43.302999999999997</v>
      </c>
      <c r="S26" s="72">
        <v>18.239000000000001</v>
      </c>
      <c r="T26" s="72">
        <v>30.882999999999999</v>
      </c>
      <c r="U26" s="72">
        <v>8.0310000000000006</v>
      </c>
      <c r="V26" s="72">
        <v>25.556999999999999</v>
      </c>
      <c r="W26" s="72">
        <v>64.45</v>
      </c>
      <c r="X26" s="72">
        <v>51.912999999999997</v>
      </c>
      <c r="Y26" s="72">
        <v>44.746000000000002</v>
      </c>
      <c r="Z26" s="73"/>
      <c r="AA26" s="74">
        <f>SUM(B26:Z26)</f>
        <v>1367.4770000000001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55.746000000000002</v>
      </c>
      <c r="C28" s="57">
        <f t="shared" si="2"/>
        <v>50.622999999999998</v>
      </c>
      <c r="D28" s="57">
        <f t="shared" si="2"/>
        <v>44.652999999999999</v>
      </c>
      <c r="E28" s="57">
        <f t="shared" si="2"/>
        <v>49.445999999999998</v>
      </c>
      <c r="F28" s="57">
        <f t="shared" si="2"/>
        <v>57.337000000000003</v>
      </c>
      <c r="G28" s="57">
        <f t="shared" si="2"/>
        <v>82.403000000000006</v>
      </c>
      <c r="H28" s="57">
        <f t="shared" si="2"/>
        <v>81.430000000000007</v>
      </c>
      <c r="I28" s="57">
        <f t="shared" si="2"/>
        <v>81.680999999999997</v>
      </c>
      <c r="J28" s="57">
        <f t="shared" si="2"/>
        <v>95.435000000000002</v>
      </c>
      <c r="K28" s="57">
        <f t="shared" si="2"/>
        <v>115.352</v>
      </c>
      <c r="L28" s="57">
        <f t="shared" si="2"/>
        <v>122.026</v>
      </c>
      <c r="M28" s="57">
        <f t="shared" si="2"/>
        <v>130.87799999999999</v>
      </c>
      <c r="N28" s="57">
        <f t="shared" si="2"/>
        <v>30.597000000000001</v>
      </c>
      <c r="O28" s="57">
        <f t="shared" si="2"/>
        <v>19.428000000000001</v>
      </c>
      <c r="P28" s="57">
        <f t="shared" si="2"/>
        <v>25.898</v>
      </c>
      <c r="Q28" s="57">
        <f t="shared" si="2"/>
        <v>37.421999999999997</v>
      </c>
      <c r="R28" s="57">
        <f t="shared" si="2"/>
        <v>43.302999999999997</v>
      </c>
      <c r="S28" s="57">
        <f t="shared" si="2"/>
        <v>18.239000000000001</v>
      </c>
      <c r="T28" s="57">
        <f t="shared" si="2"/>
        <v>30.882999999999999</v>
      </c>
      <c r="U28" s="57">
        <f t="shared" si="2"/>
        <v>8.0310000000000006</v>
      </c>
      <c r="V28" s="57">
        <f t="shared" si="2"/>
        <v>25.556999999999999</v>
      </c>
      <c r="W28" s="57">
        <f t="shared" si="2"/>
        <v>64.45</v>
      </c>
      <c r="X28" s="57">
        <f t="shared" si="2"/>
        <v>51.912999999999997</v>
      </c>
      <c r="Y28" s="57">
        <f t="shared" si="2"/>
        <v>44.746000000000002</v>
      </c>
      <c r="Z28" s="58">
        <f t="shared" si="2"/>
        <v>0</v>
      </c>
      <c r="AA28" s="59">
        <f t="shared" si="2"/>
        <v>1367.4770000000001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6.7</v>
      </c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6.7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6.7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6.7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6.7</v>
      </c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6.7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6.7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55.746000000000002</v>
      </c>
      <c r="C47" s="83">
        <f t="shared" ref="C47:Z47" si="8">SUM(C10:C13)+C22+C36</f>
        <v>50.623000000000012</v>
      </c>
      <c r="D47" s="83">
        <f t="shared" si="8"/>
        <v>44.653000000000006</v>
      </c>
      <c r="E47" s="83">
        <f t="shared" si="8"/>
        <v>49.445999999999998</v>
      </c>
      <c r="F47" s="83">
        <f t="shared" si="8"/>
        <v>57.337000000000003</v>
      </c>
      <c r="G47" s="83">
        <f t="shared" si="8"/>
        <v>82.403000000000006</v>
      </c>
      <c r="H47" s="83">
        <f t="shared" si="8"/>
        <v>81.430000000000007</v>
      </c>
      <c r="I47" s="83">
        <f t="shared" si="8"/>
        <v>81.680999999999997</v>
      </c>
      <c r="J47" s="83">
        <f t="shared" si="8"/>
        <v>95.435000000000002</v>
      </c>
      <c r="K47" s="83">
        <f t="shared" si="8"/>
        <v>115.352</v>
      </c>
      <c r="L47" s="83">
        <f t="shared" si="8"/>
        <v>122.026</v>
      </c>
      <c r="M47" s="83">
        <f t="shared" si="8"/>
        <v>130.87800000000001</v>
      </c>
      <c r="N47" s="83">
        <f t="shared" si="8"/>
        <v>30.597000000000001</v>
      </c>
      <c r="O47" s="83">
        <f t="shared" si="8"/>
        <v>26.127999999999997</v>
      </c>
      <c r="P47" s="83">
        <f t="shared" si="8"/>
        <v>25.898000000000003</v>
      </c>
      <c r="Q47" s="83">
        <f t="shared" si="8"/>
        <v>37.421999999999997</v>
      </c>
      <c r="R47" s="83">
        <f t="shared" si="8"/>
        <v>43.303000000000004</v>
      </c>
      <c r="S47" s="83">
        <f t="shared" si="8"/>
        <v>18.239000000000001</v>
      </c>
      <c r="T47" s="83">
        <f t="shared" si="8"/>
        <v>30.882999999999999</v>
      </c>
      <c r="U47" s="83">
        <f t="shared" si="8"/>
        <v>8.0310000000000006</v>
      </c>
      <c r="V47" s="83">
        <f t="shared" si="8"/>
        <v>25.557000000000002</v>
      </c>
      <c r="W47" s="83">
        <f t="shared" si="8"/>
        <v>64.449999999999989</v>
      </c>
      <c r="X47" s="83">
        <f t="shared" si="8"/>
        <v>51.912999999999997</v>
      </c>
      <c r="Y47" s="83">
        <f t="shared" si="8"/>
        <v>44.745999999999995</v>
      </c>
      <c r="Z47" s="84">
        <f t="shared" si="8"/>
        <v>0</v>
      </c>
      <c r="AA47" s="100">
        <f>SUM(B47:Z47)</f>
        <v>1374.1770000000004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-73.7</v>
      </c>
      <c r="I4" s="18"/>
      <c r="J4" s="18"/>
      <c r="K4" s="18">
        <v>-38</v>
      </c>
      <c r="L4" s="18">
        <v>-12.7</v>
      </c>
      <c r="M4" s="18">
        <v>-116.8</v>
      </c>
      <c r="N4" s="18">
        <v>-30</v>
      </c>
      <c r="O4" s="18">
        <v>6.7</v>
      </c>
      <c r="P4" s="18">
        <v>-23.5</v>
      </c>
      <c r="Q4" s="18">
        <v>-27.4</v>
      </c>
      <c r="R4" s="18">
        <v>-43.3</v>
      </c>
      <c r="S4" s="18">
        <v>-16.8</v>
      </c>
      <c r="T4" s="18">
        <v>-30.9</v>
      </c>
      <c r="U4" s="18"/>
      <c r="V4" s="18"/>
      <c r="W4" s="18"/>
      <c r="X4" s="18"/>
      <c r="Y4" s="18"/>
      <c r="Z4" s="19"/>
      <c r="AA4" s="107">
        <f>SUM(B4:Z4)</f>
        <v>-406.4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112</v>
      </c>
      <c r="C7" s="113">
        <v>107.53</v>
      </c>
      <c r="D7" s="113">
        <v>105.86</v>
      </c>
      <c r="E7" s="113">
        <v>107</v>
      </c>
      <c r="F7" s="113">
        <v>108</v>
      </c>
      <c r="G7" s="113">
        <v>114</v>
      </c>
      <c r="H7" s="113">
        <v>165.93</v>
      </c>
      <c r="I7" s="113">
        <v>187.92</v>
      </c>
      <c r="J7" s="113">
        <v>193.71</v>
      </c>
      <c r="K7" s="113">
        <v>187</v>
      </c>
      <c r="L7" s="113">
        <v>172.06</v>
      </c>
      <c r="M7" s="113">
        <v>165</v>
      </c>
      <c r="N7" s="113">
        <v>150</v>
      </c>
      <c r="O7" s="113">
        <v>146.11000000000001</v>
      </c>
      <c r="P7" s="113">
        <v>137.35</v>
      </c>
      <c r="Q7" s="113">
        <v>146</v>
      </c>
      <c r="R7" s="113">
        <v>152.93</v>
      </c>
      <c r="S7" s="113">
        <v>175</v>
      </c>
      <c r="T7" s="113">
        <v>185</v>
      </c>
      <c r="U7" s="113">
        <v>216.03</v>
      </c>
      <c r="V7" s="113">
        <v>171.48</v>
      </c>
      <c r="W7" s="113">
        <v>148.69999999999999</v>
      </c>
      <c r="X7" s="113">
        <v>124.77</v>
      </c>
      <c r="Y7" s="113">
        <v>107.53</v>
      </c>
      <c r="Z7" s="114"/>
      <c r="AA7" s="115">
        <v>149.45458333333332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73.7</v>
      </c>
      <c r="I15" s="129"/>
      <c r="J15" s="129"/>
      <c r="K15" s="129">
        <v>38</v>
      </c>
      <c r="L15" s="129">
        <v>12.7</v>
      </c>
      <c r="M15" s="129">
        <v>116.8</v>
      </c>
      <c r="N15" s="129">
        <v>30</v>
      </c>
      <c r="O15" s="129"/>
      <c r="P15" s="129">
        <v>23.5</v>
      </c>
      <c r="Q15" s="129">
        <v>27.4</v>
      </c>
      <c r="R15" s="129">
        <v>43.3</v>
      </c>
      <c r="S15" s="129">
        <v>16.8</v>
      </c>
      <c r="T15" s="129">
        <v>30.9</v>
      </c>
      <c r="U15" s="129"/>
      <c r="V15" s="125"/>
      <c r="W15" s="129"/>
      <c r="X15" s="129"/>
      <c r="Y15" s="129"/>
      <c r="Z15" s="127"/>
      <c r="AA15" s="128">
        <f t="shared" si="0"/>
        <v>413.09999999999997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73.7</v>
      </c>
      <c r="I16" s="131">
        <f t="shared" si="1"/>
        <v>0</v>
      </c>
      <c r="J16" s="131">
        <f t="shared" si="1"/>
        <v>0</v>
      </c>
      <c r="K16" s="131">
        <f t="shared" si="1"/>
        <v>38</v>
      </c>
      <c r="L16" s="131">
        <f t="shared" si="1"/>
        <v>12.7</v>
      </c>
      <c r="M16" s="131">
        <f t="shared" si="1"/>
        <v>116.8</v>
      </c>
      <c r="N16" s="131">
        <f t="shared" si="1"/>
        <v>30</v>
      </c>
      <c r="O16" s="131">
        <f t="shared" si="1"/>
        <v>0</v>
      </c>
      <c r="P16" s="131">
        <f t="shared" si="1"/>
        <v>23.5</v>
      </c>
      <c r="Q16" s="131">
        <f t="shared" si="1"/>
        <v>27.4</v>
      </c>
      <c r="R16" s="131">
        <f t="shared" si="1"/>
        <v>43.3</v>
      </c>
      <c r="S16" s="131">
        <f t="shared" si="1"/>
        <v>16.8</v>
      </c>
      <c r="T16" s="131">
        <f t="shared" si="1"/>
        <v>30.9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413.09999999999997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>
        <v>6.7</v>
      </c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6.7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6.7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2021-09-21T20:37:59Z</dcterms:created>
  <dcterms:modified xsi:type="dcterms:W3CDTF">2021-09-21T20:38:00Z</dcterms:modified>
</cp:coreProperties>
</file>