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[1]SPOT_Orders_OverView_01!$A$24:$A$37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<sst xmlns="http://schemas.openxmlformats.org/spreadsheetml/2006/main" count="110" uniqueCount="49">
  <si>
    <t>Publication on: 20/09/2021 15:50:53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</si>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</sst>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44.881</c:v>
                </c:pt>
                <c:pt idx="1">
                  <c:v>42.579000000000001</c:v>
                </c:pt>
                <c:pt idx="2">
                  <c:v>52.658000000000001</c:v>
                </c:pt>
                <c:pt idx="3">
                  <c:v>52.771999999999998</c:v>
                </c:pt>
                <c:pt idx="4">
                  <c:v>50.82</c:v>
                </c:pt>
                <c:pt idx="5">
                  <c:v>29.678000000000001</c:v>
                </c:pt>
                <c:pt idx="6">
                  <c:v>36</c:v>
                </c:pt>
                <c:pt idx="7">
                  <c:v>29.805</c:v>
                </c:pt>
                <c:pt idx="8">
                  <c:v>18.643000000000001</c:v>
                </c:pt>
                <c:pt idx="9">
                  <c:v>18.89</c:v>
                </c:pt>
                <c:pt idx="10">
                  <c:v>20.091000000000001</c:v>
                </c:pt>
                <c:pt idx="11">
                  <c:v>93.608000000000004</c:v>
                </c:pt>
                <c:pt idx="12">
                  <c:v>60.874000000000002</c:v>
                </c:pt>
                <c:pt idx="13">
                  <c:v>11.333</c:v>
                </c:pt>
                <c:pt idx="14">
                  <c:v>6.5949999999999998</c:v>
                </c:pt>
                <c:pt idx="15">
                  <c:v>16.321999999999999</c:v>
                </c:pt>
                <c:pt idx="16">
                  <c:v>12.131</c:v>
                </c:pt>
                <c:pt idx="17">
                  <c:v>20.463000000000001</c:v>
                </c:pt>
                <c:pt idx="18">
                  <c:v>17.428000000000001</c:v>
                </c:pt>
                <c:pt idx="19">
                  <c:v>55.716000000000001</c:v>
                </c:pt>
                <c:pt idx="20">
                  <c:v>26.390999999999998</c:v>
                </c:pt>
                <c:pt idx="21">
                  <c:v>50.47</c:v>
                </c:pt>
                <c:pt idx="22">
                  <c:v>50.070999999999998</c:v>
                </c:pt>
                <c:pt idx="23">
                  <c:v>37.317999999999998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4.9030000000000005</c:v>
                </c:pt>
                <c:pt idx="1">
                  <c:v>1.948</c:v>
                </c:pt>
                <c:pt idx="2">
                  <c:v>0.13800000000000001</c:v>
                </c:pt>
                <c:pt idx="5">
                  <c:v>16.481999999999999</c:v>
                </c:pt>
                <c:pt idx="6">
                  <c:v>16.932000000000002</c:v>
                </c:pt>
                <c:pt idx="7">
                  <c:v>17.877000000000002</c:v>
                </c:pt>
                <c:pt idx="8">
                  <c:v>30.314000000000004</c:v>
                </c:pt>
                <c:pt idx="9">
                  <c:v>31.639000000000003</c:v>
                </c:pt>
                <c:pt idx="10">
                  <c:v>30.006999999999998</c:v>
                </c:pt>
                <c:pt idx="11">
                  <c:v>20.92</c:v>
                </c:pt>
                <c:pt idx="12">
                  <c:v>18.100999999999999</c:v>
                </c:pt>
                <c:pt idx="13">
                  <c:v>41.626999999999995</c:v>
                </c:pt>
                <c:pt idx="14">
                  <c:v>39.064</c:v>
                </c:pt>
                <c:pt idx="15">
                  <c:v>30.036000000000001</c:v>
                </c:pt>
                <c:pt idx="16">
                  <c:v>30.29</c:v>
                </c:pt>
                <c:pt idx="17">
                  <c:v>21.543000000000003</c:v>
                </c:pt>
                <c:pt idx="18">
                  <c:v>30.561999999999998</c:v>
                </c:pt>
                <c:pt idx="19">
                  <c:v>20.597999999999999</c:v>
                </c:pt>
                <c:pt idx="20">
                  <c:v>24.879000000000001</c:v>
                </c:pt>
                <c:pt idx="21">
                  <c:v>13.526999999999999</c:v>
                </c:pt>
                <c:pt idx="22">
                  <c:v>8.42</c:v>
                </c:pt>
                <c:pt idx="23">
                  <c:v>16.064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1.885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0588248"/>
        <c:axId val="3905886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52.707999999999998</c:v>
                </c:pt>
                <c:pt idx="1">
                  <c:v>49.128</c:v>
                </c:pt>
                <c:pt idx="2">
                  <c:v>53.730000000000004</c:v>
                </c:pt>
                <c:pt idx="3">
                  <c:v>52.771999999999998</c:v>
                </c:pt>
                <c:pt idx="4">
                  <c:v>52.37</c:v>
                </c:pt>
                <c:pt idx="5">
                  <c:v>49.981999999999999</c:v>
                </c:pt>
                <c:pt idx="6">
                  <c:v>56.026000000000003</c:v>
                </c:pt>
                <c:pt idx="7">
                  <c:v>52.284999999999997</c:v>
                </c:pt>
                <c:pt idx="8">
                  <c:v>54.575999999999993</c:v>
                </c:pt>
                <c:pt idx="9">
                  <c:v>60.686999999999998</c:v>
                </c:pt>
                <c:pt idx="10">
                  <c:v>63.89</c:v>
                </c:pt>
                <c:pt idx="11">
                  <c:v>128.458</c:v>
                </c:pt>
                <c:pt idx="12">
                  <c:v>89.810999999999993</c:v>
                </c:pt>
                <c:pt idx="13">
                  <c:v>63.523000000000003</c:v>
                </c:pt>
                <c:pt idx="14">
                  <c:v>60.518000000000001</c:v>
                </c:pt>
                <c:pt idx="15">
                  <c:v>58.594000000000001</c:v>
                </c:pt>
                <c:pt idx="16">
                  <c:v>57.43</c:v>
                </c:pt>
                <c:pt idx="17">
                  <c:v>58.97</c:v>
                </c:pt>
                <c:pt idx="18">
                  <c:v>60.506</c:v>
                </c:pt>
                <c:pt idx="19">
                  <c:v>88.162000000000006</c:v>
                </c:pt>
                <c:pt idx="20">
                  <c:v>58.690999999999995</c:v>
                </c:pt>
                <c:pt idx="21">
                  <c:v>70.665999999999997</c:v>
                </c:pt>
                <c:pt idx="22">
                  <c:v>63.070999999999998</c:v>
                </c:pt>
                <c:pt idx="23">
                  <c:v>53.878999999999998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588248"/>
        <c:axId val="3905886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130.03</c:v>
                </c:pt>
                <c:pt idx="1">
                  <c:v>114.88</c:v>
                </c:pt>
                <c:pt idx="2">
                  <c:v>111.51</c:v>
                </c:pt>
                <c:pt idx="3">
                  <c:v>107.64</c:v>
                </c:pt>
                <c:pt idx="4">
                  <c:v>110.62</c:v>
                </c:pt>
                <c:pt idx="5">
                  <c:v>143.56</c:v>
                </c:pt>
                <c:pt idx="6">
                  <c:v>177.22</c:v>
                </c:pt>
                <c:pt idx="7">
                  <c:v>200.59</c:v>
                </c:pt>
                <c:pt idx="8">
                  <c:v>215.31</c:v>
                </c:pt>
                <c:pt idx="9">
                  <c:v>209.62</c:v>
                </c:pt>
                <c:pt idx="10">
                  <c:v>197.01</c:v>
                </c:pt>
                <c:pt idx="11">
                  <c:v>183</c:v>
                </c:pt>
                <c:pt idx="12">
                  <c:v>178</c:v>
                </c:pt>
                <c:pt idx="13">
                  <c:v>195.59</c:v>
                </c:pt>
                <c:pt idx="14">
                  <c:v>185.44</c:v>
                </c:pt>
                <c:pt idx="15">
                  <c:v>187.19</c:v>
                </c:pt>
                <c:pt idx="16">
                  <c:v>195.09</c:v>
                </c:pt>
                <c:pt idx="17">
                  <c:v>197.4</c:v>
                </c:pt>
                <c:pt idx="18">
                  <c:v>215.45</c:v>
                </c:pt>
                <c:pt idx="19">
                  <c:v>220</c:v>
                </c:pt>
                <c:pt idx="20">
                  <c:v>212.16</c:v>
                </c:pt>
                <c:pt idx="21">
                  <c:v>180.76</c:v>
                </c:pt>
                <c:pt idx="22">
                  <c:v>172.6</c:v>
                </c:pt>
                <c:pt idx="23">
                  <c:v>150.33000000000001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589424"/>
        <c:axId val="390589032"/>
      </c:lineChart>
      <c:catAx>
        <c:axId val="390588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588640"/>
        <c:crosses val="autoZero"/>
        <c:auto val="1"/>
        <c:lblAlgn val="ctr"/>
        <c:lblOffset val="100"/>
        <c:noMultiLvlLbl val="0"/>
      </c:catAx>
      <c:valAx>
        <c:axId val="39058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588248"/>
        <c:crosses val="autoZero"/>
        <c:crossBetween val="between"/>
      </c:valAx>
      <c:valAx>
        <c:axId val="3905890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589424"/>
        <c:crosses val="max"/>
        <c:crossBetween val="between"/>
      </c:valAx>
      <c:catAx>
        <c:axId val="3905894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05890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44460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855.53699999999992</v>
          </cell>
        </row>
        <row r="28">
          <cell r="C28">
            <v>1.885</v>
          </cell>
        </row>
        <row r="29">
          <cell r="C29">
            <v>0</v>
          </cell>
        </row>
        <row r="30">
          <cell r="C30">
            <v>465.87100000000015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187.14000000000001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6.1300000000000008</v>
          </cell>
        </row>
        <row r="39">
          <cell r="C39">
            <v>0</v>
          </cell>
        </row>
        <row r="40">
          <cell r="C40">
            <v>1448.7450000000001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40.585999999999999</v>
          </cell>
        </row>
        <row r="45">
          <cell r="C45">
            <v>0</v>
          </cell>
        </row>
        <row r="46">
          <cell r="C46">
            <v>2.117</v>
          </cell>
        </row>
        <row r="47">
          <cell r="C47">
            <v>12.855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130.03</v>
          </cell>
          <cell r="C7">
            <v>114.88</v>
          </cell>
          <cell r="D7">
            <v>111.51</v>
          </cell>
          <cell r="E7">
            <v>107.64</v>
          </cell>
          <cell r="F7">
            <v>110.62</v>
          </cell>
          <cell r="G7">
            <v>143.56</v>
          </cell>
          <cell r="H7">
            <v>177.22</v>
          </cell>
          <cell r="I7">
            <v>200.59</v>
          </cell>
          <cell r="J7">
            <v>215.31</v>
          </cell>
          <cell r="K7">
            <v>209.62</v>
          </cell>
          <cell r="L7">
            <v>197.01</v>
          </cell>
          <cell r="M7">
            <v>183</v>
          </cell>
          <cell r="N7">
            <v>178</v>
          </cell>
          <cell r="O7">
            <v>195.59</v>
          </cell>
          <cell r="P7">
            <v>185.44</v>
          </cell>
          <cell r="Q7">
            <v>187.19</v>
          </cell>
          <cell r="R7">
            <v>195.09</v>
          </cell>
          <cell r="S7">
            <v>197.4</v>
          </cell>
          <cell r="T7">
            <v>215.45</v>
          </cell>
          <cell r="U7">
            <v>220</v>
          </cell>
          <cell r="V7">
            <v>212.16</v>
          </cell>
          <cell r="W7">
            <v>180.76</v>
          </cell>
          <cell r="X7">
            <v>172.6</v>
          </cell>
          <cell r="Y7">
            <v>150.33000000000001</v>
          </cell>
        </row>
        <row r="27">
          <cell r="M27">
            <v>76.905000000000001</v>
          </cell>
          <cell r="N27">
            <v>47.372</v>
          </cell>
          <cell r="S27">
            <v>11.07</v>
          </cell>
          <cell r="T27">
            <v>2.5630000000000002</v>
          </cell>
          <cell r="U27">
            <v>46.115000000000002</v>
          </cell>
        </row>
        <row r="31">
          <cell r="B31">
            <v>24</v>
          </cell>
          <cell r="C31">
            <v>41.183999999999997</v>
          </cell>
          <cell r="D31">
            <v>52.658000000000001</v>
          </cell>
          <cell r="E31">
            <v>52.771999999999998</v>
          </cell>
          <cell r="F31">
            <v>50.82</v>
          </cell>
          <cell r="G31">
            <v>20</v>
          </cell>
          <cell r="H31">
            <v>36</v>
          </cell>
          <cell r="I31">
            <v>19</v>
          </cell>
          <cell r="J31">
            <v>1</v>
          </cell>
          <cell r="K31">
            <v>6</v>
          </cell>
          <cell r="L31">
            <v>5</v>
          </cell>
          <cell r="M31">
            <v>4</v>
          </cell>
          <cell r="N31">
            <v>1</v>
          </cell>
          <cell r="S31">
            <v>1</v>
          </cell>
          <cell r="T31">
            <v>6</v>
          </cell>
          <cell r="U31">
            <v>3</v>
          </cell>
          <cell r="V31">
            <v>16</v>
          </cell>
          <cell r="W31">
            <v>36</v>
          </cell>
          <cell r="X31">
            <v>36</v>
          </cell>
          <cell r="Y31">
            <v>30</v>
          </cell>
        </row>
        <row r="35">
          <cell r="I35">
            <v>10.805</v>
          </cell>
          <cell r="J35">
            <v>17.643000000000001</v>
          </cell>
          <cell r="K35">
            <v>12.89</v>
          </cell>
          <cell r="L35">
            <v>15.090999999999999</v>
          </cell>
          <cell r="M35">
            <v>12.702999999999999</v>
          </cell>
          <cell r="N35">
            <v>12.502000000000001</v>
          </cell>
          <cell r="O35">
            <v>11.333</v>
          </cell>
          <cell r="P35">
            <v>6.5949999999999998</v>
          </cell>
          <cell r="Q35">
            <v>16.321999999999999</v>
          </cell>
          <cell r="R35">
            <v>12.131</v>
          </cell>
          <cell r="S35">
            <v>8.3930000000000007</v>
          </cell>
          <cell r="T35">
            <v>8.8650000000000002</v>
          </cell>
          <cell r="U35">
            <v>6.601</v>
          </cell>
          <cell r="V35">
            <v>10.391</v>
          </cell>
          <cell r="W35">
            <v>14.47</v>
          </cell>
          <cell r="X35">
            <v>14.071</v>
          </cell>
          <cell r="Y35">
            <v>7.3179999999999996</v>
          </cell>
        </row>
        <row r="36">
          <cell r="B36">
            <v>20.881</v>
          </cell>
          <cell r="C36">
            <v>1.395</v>
          </cell>
          <cell r="G36">
            <v>9.6780000000000008</v>
          </cell>
        </row>
        <row r="39">
          <cell r="U39">
            <v>1.885</v>
          </cell>
        </row>
        <row r="57">
          <cell r="B57">
            <v>4.9030000000000005</v>
          </cell>
          <cell r="C57">
            <v>1.948</v>
          </cell>
          <cell r="D57">
            <v>0.13800000000000001</v>
          </cell>
          <cell r="G57">
            <v>16.481999999999999</v>
          </cell>
          <cell r="H57">
            <v>16.932000000000002</v>
          </cell>
          <cell r="I57">
            <v>17.877000000000002</v>
          </cell>
          <cell r="J57">
            <v>30.314000000000004</v>
          </cell>
          <cell r="K57">
            <v>31.639000000000003</v>
          </cell>
          <cell r="L57">
            <v>30.006999999999998</v>
          </cell>
          <cell r="M57">
            <v>20.92</v>
          </cell>
          <cell r="N57">
            <v>18.100999999999999</v>
          </cell>
          <cell r="O57">
            <v>41.626999999999995</v>
          </cell>
          <cell r="P57">
            <v>39.064</v>
          </cell>
          <cell r="Q57">
            <v>30.036000000000001</v>
          </cell>
          <cell r="R57">
            <v>30.29</v>
          </cell>
          <cell r="S57">
            <v>21.543000000000003</v>
          </cell>
          <cell r="T57">
            <v>30.561999999999998</v>
          </cell>
          <cell r="U57">
            <v>20.597999999999999</v>
          </cell>
          <cell r="V57">
            <v>24.879000000000001</v>
          </cell>
          <cell r="W57">
            <v>13.526999999999999</v>
          </cell>
          <cell r="X57">
            <v>8.42</v>
          </cell>
          <cell r="Y57">
            <v>16.064</v>
          </cell>
        </row>
        <row r="64">
          <cell r="B64">
            <v>2.9240000000000004</v>
          </cell>
          <cell r="C64">
            <v>4.601</v>
          </cell>
          <cell r="D64">
            <v>0.93400000000000005</v>
          </cell>
          <cell r="F64">
            <v>1.55</v>
          </cell>
          <cell r="G64">
            <v>3.8220000000000001</v>
          </cell>
          <cell r="H64">
            <v>3.0939999999999999</v>
          </cell>
          <cell r="I64">
            <v>4.6029999999999998</v>
          </cell>
          <cell r="J64">
            <v>5.6189999999999998</v>
          </cell>
          <cell r="K64">
            <v>10.157999999999999</v>
          </cell>
          <cell r="L64">
            <v>13.792</v>
          </cell>
          <cell r="M64">
            <v>13.93</v>
          </cell>
          <cell r="N64">
            <v>10.836</v>
          </cell>
          <cell r="O64">
            <v>10.563000000000001</v>
          </cell>
          <cell r="P64">
            <v>14.859000000000002</v>
          </cell>
          <cell r="Q64">
            <v>12.235999999999999</v>
          </cell>
          <cell r="R64">
            <v>15.009</v>
          </cell>
          <cell r="S64">
            <v>16.964000000000002</v>
          </cell>
          <cell r="T64">
            <v>12.515999999999998</v>
          </cell>
          <cell r="U64">
            <v>9.963000000000001</v>
          </cell>
          <cell r="V64">
            <v>7.4209999999999994</v>
          </cell>
          <cell r="W64">
            <v>6.6689999999999987</v>
          </cell>
          <cell r="X64">
            <v>4.58</v>
          </cell>
          <cell r="Y64">
            <v>0.497</v>
          </cell>
        </row>
      </sheetData>
      <sheetData sheetId="17">
        <row r="10">
          <cell r="M10">
            <v>22</v>
          </cell>
        </row>
        <row r="11">
          <cell r="M11">
            <v>18.286999999999999</v>
          </cell>
          <cell r="N11">
            <v>0.29899999999999999</v>
          </cell>
        </row>
        <row r="38">
          <cell r="U38">
            <v>2.117</v>
          </cell>
        </row>
        <row r="57">
          <cell r="B57">
            <v>0.495</v>
          </cell>
          <cell r="C57">
            <v>0.33400000000000002</v>
          </cell>
          <cell r="D57">
            <v>4.4119999999999999</v>
          </cell>
          <cell r="E57">
            <v>4</v>
          </cell>
          <cell r="F57">
            <v>2.899</v>
          </cell>
          <cell r="M57">
            <v>0.36</v>
          </cell>
          <cell r="N57">
            <v>0.35499999999999998</v>
          </cell>
        </row>
        <row r="62">
          <cell r="D62">
            <v>1.8560000000000001</v>
          </cell>
          <cell r="E62">
            <v>1.8560000000000001</v>
          </cell>
          <cell r="F62">
            <v>2.4180000000000001</v>
          </cell>
        </row>
        <row r="64">
          <cell r="B64">
            <v>52.213000000000001</v>
          </cell>
          <cell r="C64">
            <v>48.794000000000004</v>
          </cell>
          <cell r="D64">
            <v>47.462000000000003</v>
          </cell>
          <cell r="E64">
            <v>46.915999999999997</v>
          </cell>
          <cell r="F64">
            <v>47.052999999999997</v>
          </cell>
          <cell r="G64">
            <v>49.981999999999999</v>
          </cell>
          <cell r="H64">
            <v>56.026000000000003</v>
          </cell>
          <cell r="I64">
            <v>52.284999999999997</v>
          </cell>
          <cell r="J64">
            <v>54.575999999999993</v>
          </cell>
          <cell r="K64">
            <v>60.686999999999998</v>
          </cell>
          <cell r="L64">
            <v>63.89</v>
          </cell>
          <cell r="M64">
            <v>87.810999999999993</v>
          </cell>
          <cell r="N64">
            <v>89.156999999999996</v>
          </cell>
          <cell r="O64">
            <v>63.523000000000003</v>
          </cell>
          <cell r="P64">
            <v>60.518000000000001</v>
          </cell>
          <cell r="Q64">
            <v>58.594000000000001</v>
          </cell>
          <cell r="R64">
            <v>57.43</v>
          </cell>
          <cell r="S64">
            <v>58.97</v>
          </cell>
          <cell r="T64">
            <v>60.506</v>
          </cell>
          <cell r="U64">
            <v>86.045000000000002</v>
          </cell>
          <cell r="V64">
            <v>58.690999999999995</v>
          </cell>
          <cell r="W64">
            <v>70.665999999999997</v>
          </cell>
          <cell r="X64">
            <v>63.070999999999998</v>
          </cell>
          <cell r="Y64">
            <v>53.878999999999998</v>
          </cell>
        </row>
      </sheetData>
      <sheetData sheetId="18">
        <row r="7">
          <cell r="B7">
            <v>130.03</v>
          </cell>
          <cell r="C7">
            <v>114.88</v>
          </cell>
          <cell r="D7">
            <v>111.51</v>
          </cell>
          <cell r="E7">
            <v>107.64</v>
          </cell>
          <cell r="F7">
            <v>110.62</v>
          </cell>
          <cell r="G7">
            <v>143.56</v>
          </cell>
          <cell r="H7">
            <v>177.22</v>
          </cell>
          <cell r="I7">
            <v>200.59</v>
          </cell>
          <cell r="J7">
            <v>215.31</v>
          </cell>
          <cell r="K7">
            <v>209.62</v>
          </cell>
          <cell r="L7">
            <v>197.01</v>
          </cell>
          <cell r="M7">
            <v>183</v>
          </cell>
          <cell r="N7">
            <v>178</v>
          </cell>
          <cell r="O7">
            <v>195.59</v>
          </cell>
          <cell r="P7">
            <v>185.44</v>
          </cell>
          <cell r="Q7">
            <v>187.19</v>
          </cell>
          <cell r="R7">
            <v>195.09</v>
          </cell>
          <cell r="S7">
            <v>197.4</v>
          </cell>
          <cell r="T7">
            <v>215.45</v>
          </cell>
          <cell r="U7">
            <v>220</v>
          </cell>
          <cell r="V7">
            <v>212.16</v>
          </cell>
          <cell r="W7">
            <v>180.76</v>
          </cell>
          <cell r="X7">
            <v>172.6</v>
          </cell>
          <cell r="Y7">
            <v>150.33000000000001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EPA_THESS</v>
          </cell>
        </row>
        <row r="25">
          <cell r="A25" t="str">
            <v>EUNICE_AGG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44461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15.9267</v>
          </cell>
          <cell r="J11">
            <v>15.927</v>
          </cell>
          <cell r="K11">
            <v>15.927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967.41539999999998</v>
          </cell>
          <cell r="J13">
            <v>967.41499999999996</v>
          </cell>
          <cell r="K13">
            <v>964.91800000000001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38.722499999999997</v>
          </cell>
          <cell r="J23">
            <v>38.722000000000001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170.95959999999999</v>
          </cell>
          <cell r="J26">
            <v>170.96</v>
          </cell>
          <cell r="K26">
            <v>170.49600000000001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280.78680000000003</v>
          </cell>
          <cell r="J28">
            <v>280.78699999999998</v>
          </cell>
          <cell r="K28">
            <v>280.78699999999998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52.708000000000006</v>
      </c>
      <c r="C4" s="18">
        <v>49.128000000000007</v>
      </c>
      <c r="D4" s="18">
        <v>53.730000000000004</v>
      </c>
      <c r="E4" s="18">
        <v>52.771999999999998</v>
      </c>
      <c r="F4" s="18">
        <v>52.37</v>
      </c>
      <c r="G4" s="18">
        <v>49.981999999999992</v>
      </c>
      <c r="H4" s="18">
        <v>56.025999999999996</v>
      </c>
      <c r="I4" s="18">
        <v>52.285000000000004</v>
      </c>
      <c r="J4" s="18">
        <v>54.576000000000001</v>
      </c>
      <c r="K4" s="18">
        <v>60.686999999999998</v>
      </c>
      <c r="L4" s="18">
        <v>63.89</v>
      </c>
      <c r="M4" s="18">
        <v>128.458</v>
      </c>
      <c r="N4" s="18">
        <v>89.810999999999993</v>
      </c>
      <c r="O4" s="18">
        <v>63.523000000000003</v>
      </c>
      <c r="P4" s="18">
        <v>60.518000000000001</v>
      </c>
      <c r="Q4" s="18">
        <v>58.594000000000001</v>
      </c>
      <c r="R4" s="18">
        <v>57.430000000000007</v>
      </c>
      <c r="S4" s="18">
        <v>58.97</v>
      </c>
      <c r="T4" s="18">
        <v>60.506000000000007</v>
      </c>
      <c r="U4" s="18">
        <v>88.162000000000006</v>
      </c>
      <c r="V4" s="18">
        <v>58.690999999999995</v>
      </c>
      <c r="W4" s="18">
        <v>70.666000000000011</v>
      </c>
      <c r="X4" s="18">
        <v>63.070999999999998</v>
      </c>
      <c r="Y4" s="18">
        <v>53.878999999999991</v>
      </c>
      <c r="Z4" s="19"/>
      <c r="AA4" s="20">
        <f>SUM(B4:Z4)</f>
        <v>1510.433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130.03</v>
      </c>
      <c r="C7" s="28">
        <v>114.88</v>
      </c>
      <c r="D7" s="28">
        <v>111.51</v>
      </c>
      <c r="E7" s="28">
        <v>107.64</v>
      </c>
      <c r="F7" s="28">
        <v>110.62</v>
      </c>
      <c r="G7" s="28">
        <v>143.56</v>
      </c>
      <c r="H7" s="28">
        <v>177.22</v>
      </c>
      <c r="I7" s="28">
        <v>200.59</v>
      </c>
      <c r="J7" s="28">
        <v>215.31</v>
      </c>
      <c r="K7" s="28">
        <v>209.62</v>
      </c>
      <c r="L7" s="28">
        <v>197.01</v>
      </c>
      <c r="M7" s="28">
        <v>183</v>
      </c>
      <c r="N7" s="28">
        <v>178</v>
      </c>
      <c r="O7" s="28">
        <v>195.59</v>
      </c>
      <c r="P7" s="28">
        <v>185.44</v>
      </c>
      <c r="Q7" s="28">
        <v>187.19</v>
      </c>
      <c r="R7" s="28">
        <v>195.09</v>
      </c>
      <c r="S7" s="28">
        <v>197.4</v>
      </c>
      <c r="T7" s="28">
        <v>215.45</v>
      </c>
      <c r="U7" s="28">
        <v>220</v>
      </c>
      <c r="V7" s="28">
        <v>212.16</v>
      </c>
      <c r="W7" s="28">
        <v>180.76</v>
      </c>
      <c r="X7" s="28">
        <v>172.6</v>
      </c>
      <c r="Y7" s="28">
        <v>150.33000000000001</v>
      </c>
      <c r="Z7" s="29"/>
      <c r="AA7" s="30">
        <f>IF(SUM(GR_MAINLAND_MCP_SUM_SELL)&lt;&gt;0,AVERAGEIF(GR_MAINLAND_MCP_SUM_SELL,"&lt;&gt;"""),"")</f>
        <v>174.625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44.881</v>
      </c>
      <c r="C11" s="47">
        <v>42.579000000000001</v>
      </c>
      <c r="D11" s="47">
        <v>52.658000000000001</v>
      </c>
      <c r="E11" s="47">
        <v>52.771999999999998</v>
      </c>
      <c r="F11" s="47">
        <v>50.82</v>
      </c>
      <c r="G11" s="47">
        <v>29.678000000000001</v>
      </c>
      <c r="H11" s="47">
        <v>36</v>
      </c>
      <c r="I11" s="47">
        <v>29.805</v>
      </c>
      <c r="J11" s="47">
        <v>18.643000000000001</v>
      </c>
      <c r="K11" s="47">
        <v>18.89</v>
      </c>
      <c r="L11" s="47">
        <v>20.091000000000001</v>
      </c>
      <c r="M11" s="47">
        <v>93.608000000000004</v>
      </c>
      <c r="N11" s="47">
        <v>60.874000000000002</v>
      </c>
      <c r="O11" s="47">
        <v>11.333</v>
      </c>
      <c r="P11" s="47">
        <v>6.5949999999999998</v>
      </c>
      <c r="Q11" s="47">
        <v>16.321999999999999</v>
      </c>
      <c r="R11" s="47">
        <v>12.131</v>
      </c>
      <c r="S11" s="47">
        <v>20.463000000000001</v>
      </c>
      <c r="T11" s="47">
        <v>17.428000000000001</v>
      </c>
      <c r="U11" s="47">
        <v>55.716000000000001</v>
      </c>
      <c r="V11" s="47">
        <v>26.390999999999998</v>
      </c>
      <c r="W11" s="47">
        <v>50.47</v>
      </c>
      <c r="X11" s="47">
        <v>50.070999999999998</v>
      </c>
      <c r="Y11" s="47">
        <v>37.317999999999998</v>
      </c>
      <c r="Z11" s="48"/>
      <c r="AA11" s="49">
        <f>SUM(B11:Z11)</f>
        <v>855.53699999999992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>
        <v>1.885</v>
      </c>
      <c r="V12" s="47"/>
      <c r="W12" s="47"/>
      <c r="X12" s="47"/>
      <c r="Y12" s="47"/>
      <c r="Z12" s="48"/>
      <c r="AA12" s="49">
        <f>SUM(B12:Z12)</f>
        <v>1.885</v>
      </c>
    </row>
    <row r="13" spans="1:27" ht="24.95" customHeight="1" x14ac:dyDescent="0.2">
      <c r="A13" s="50" t="s">
        <v>9</v>
      </c>
      <c r="B13" s="51">
        <v>4.9030000000000005</v>
      </c>
      <c r="C13" s="52">
        <v>1.948</v>
      </c>
      <c r="D13" s="52">
        <v>0.13800000000000001</v>
      </c>
      <c r="E13" s="52"/>
      <c r="F13" s="52"/>
      <c r="G13" s="52">
        <v>16.481999999999999</v>
      </c>
      <c r="H13" s="52">
        <v>16.932000000000002</v>
      </c>
      <c r="I13" s="52">
        <v>17.877000000000002</v>
      </c>
      <c r="J13" s="52">
        <v>30.314000000000004</v>
      </c>
      <c r="K13" s="52">
        <v>31.639000000000003</v>
      </c>
      <c r="L13" s="52">
        <v>30.006999999999998</v>
      </c>
      <c r="M13" s="52">
        <v>20.92</v>
      </c>
      <c r="N13" s="52">
        <v>18.100999999999999</v>
      </c>
      <c r="O13" s="52">
        <v>41.626999999999995</v>
      </c>
      <c r="P13" s="52">
        <v>39.064</v>
      </c>
      <c r="Q13" s="52">
        <v>30.036000000000001</v>
      </c>
      <c r="R13" s="52">
        <v>30.29</v>
      </c>
      <c r="S13" s="52">
        <v>21.543000000000003</v>
      </c>
      <c r="T13" s="52">
        <v>30.561999999999998</v>
      </c>
      <c r="U13" s="52">
        <v>20.597999999999999</v>
      </c>
      <c r="V13" s="52">
        <v>24.879000000000001</v>
      </c>
      <c r="W13" s="52">
        <v>13.526999999999999</v>
      </c>
      <c r="X13" s="52">
        <v>8.42</v>
      </c>
      <c r="Y13" s="52">
        <v>16.064</v>
      </c>
      <c r="Z13" s="53"/>
      <c r="AA13" s="54">
        <f>SUM(B13:Z13)</f>
        <v>465.87100000000015</v>
      </c>
    </row>
    <row r="14" spans="1:27" ht="30" customHeight="1" thickBot="1" x14ac:dyDescent="0.25">
      <c r="A14" s="55" t="s">
        <v>10</v>
      </c>
      <c r="B14" s="56">
        <f>IF(LEN(B$2)&gt;0,SUM(B10:B13),"")</f>
        <v>49.783999999999999</v>
      </c>
      <c r="C14" s="57">
        <f t="shared" ref="C14:Z14" si="0">IF(LEN(C$2)&gt;0,SUM(C10:C13),"")</f>
        <v>44.527000000000001</v>
      </c>
      <c r="D14" s="57">
        <f t="shared" si="0"/>
        <v>52.795999999999999</v>
      </c>
      <c r="E14" s="57">
        <f t="shared" si="0"/>
        <v>52.771999999999998</v>
      </c>
      <c r="F14" s="57">
        <f t="shared" si="0"/>
        <v>50.82</v>
      </c>
      <c r="G14" s="57">
        <f t="shared" si="0"/>
        <v>46.16</v>
      </c>
      <c r="H14" s="57">
        <f t="shared" si="0"/>
        <v>52.932000000000002</v>
      </c>
      <c r="I14" s="57">
        <f t="shared" si="0"/>
        <v>47.682000000000002</v>
      </c>
      <c r="J14" s="57">
        <f t="shared" si="0"/>
        <v>48.957000000000008</v>
      </c>
      <c r="K14" s="57">
        <f t="shared" si="0"/>
        <v>50.529000000000003</v>
      </c>
      <c r="L14" s="57">
        <f t="shared" si="0"/>
        <v>50.097999999999999</v>
      </c>
      <c r="M14" s="57">
        <f t="shared" si="0"/>
        <v>114.52800000000001</v>
      </c>
      <c r="N14" s="57">
        <f t="shared" si="0"/>
        <v>78.974999999999994</v>
      </c>
      <c r="O14" s="57">
        <f t="shared" si="0"/>
        <v>52.959999999999994</v>
      </c>
      <c r="P14" s="57">
        <f t="shared" si="0"/>
        <v>45.658999999999999</v>
      </c>
      <c r="Q14" s="57">
        <f t="shared" si="0"/>
        <v>46.358000000000004</v>
      </c>
      <c r="R14" s="57">
        <f t="shared" si="0"/>
        <v>42.420999999999999</v>
      </c>
      <c r="S14" s="57">
        <f t="shared" si="0"/>
        <v>42.006</v>
      </c>
      <c r="T14" s="57">
        <f t="shared" si="0"/>
        <v>47.989999999999995</v>
      </c>
      <c r="U14" s="57">
        <f t="shared" si="0"/>
        <v>78.198999999999998</v>
      </c>
      <c r="V14" s="57">
        <f t="shared" si="0"/>
        <v>51.269999999999996</v>
      </c>
      <c r="W14" s="57">
        <f t="shared" si="0"/>
        <v>63.997</v>
      </c>
      <c r="X14" s="57">
        <f t="shared" si="0"/>
        <v>58.491</v>
      </c>
      <c r="Y14" s="57">
        <f t="shared" si="0"/>
        <v>53.381999999999998</v>
      </c>
      <c r="Z14" s="58" t="str">
        <f t="shared" si="0"/>
        <v/>
      </c>
      <c r="AA14" s="59">
        <f>SUM(AA9:AA13)</f>
        <v>1323.2930000000001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2.9240000000000004</v>
      </c>
      <c r="C19" s="76">
        <v>4.601</v>
      </c>
      <c r="D19" s="76">
        <v>0.93400000000000005</v>
      </c>
      <c r="E19" s="76"/>
      <c r="F19" s="76">
        <v>1.55</v>
      </c>
      <c r="G19" s="76">
        <v>3.8220000000000001</v>
      </c>
      <c r="H19" s="76">
        <v>3.0939999999999999</v>
      </c>
      <c r="I19" s="76">
        <v>4.6029999999999998</v>
      </c>
      <c r="J19" s="76">
        <v>5.6189999999999998</v>
      </c>
      <c r="K19" s="76">
        <v>10.157999999999999</v>
      </c>
      <c r="L19" s="76">
        <v>13.792</v>
      </c>
      <c r="M19" s="76">
        <v>13.93</v>
      </c>
      <c r="N19" s="76">
        <v>10.836</v>
      </c>
      <c r="O19" s="76">
        <v>10.563000000000001</v>
      </c>
      <c r="P19" s="76">
        <v>14.859000000000002</v>
      </c>
      <c r="Q19" s="76">
        <v>12.235999999999999</v>
      </c>
      <c r="R19" s="76">
        <v>15.009</v>
      </c>
      <c r="S19" s="76">
        <v>16.964000000000002</v>
      </c>
      <c r="T19" s="76">
        <v>12.515999999999998</v>
      </c>
      <c r="U19" s="76">
        <v>9.963000000000001</v>
      </c>
      <c r="V19" s="76">
        <v>7.4209999999999994</v>
      </c>
      <c r="W19" s="76">
        <v>6.6689999999999987</v>
      </c>
      <c r="X19" s="76">
        <v>4.58</v>
      </c>
      <c r="Y19" s="76">
        <v>0.497</v>
      </c>
      <c r="Z19" s="73"/>
      <c r="AA19" s="74">
        <f>SUM(B19:Z19)</f>
        <v>187.14000000000001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2.9240000000000004</v>
      </c>
      <c r="C22" s="83">
        <f t="shared" ref="C22:Z22" si="1">IF(LEN(C$2)&gt;0,SUM(C17:C21),"")</f>
        <v>4.601</v>
      </c>
      <c r="D22" s="83">
        <f t="shared" si="1"/>
        <v>0.93400000000000005</v>
      </c>
      <c r="E22" s="83">
        <f t="shared" si="1"/>
        <v>0</v>
      </c>
      <c r="F22" s="83">
        <f t="shared" si="1"/>
        <v>1.55</v>
      </c>
      <c r="G22" s="83">
        <f t="shared" si="1"/>
        <v>3.8220000000000001</v>
      </c>
      <c r="H22" s="83">
        <f t="shared" si="1"/>
        <v>3.0939999999999999</v>
      </c>
      <c r="I22" s="83">
        <f t="shared" si="1"/>
        <v>4.6029999999999998</v>
      </c>
      <c r="J22" s="83">
        <f t="shared" si="1"/>
        <v>5.6189999999999998</v>
      </c>
      <c r="K22" s="83">
        <f t="shared" si="1"/>
        <v>10.157999999999999</v>
      </c>
      <c r="L22" s="83">
        <f t="shared" si="1"/>
        <v>13.792</v>
      </c>
      <c r="M22" s="83">
        <f t="shared" si="1"/>
        <v>13.93</v>
      </c>
      <c r="N22" s="83">
        <f t="shared" si="1"/>
        <v>10.836</v>
      </c>
      <c r="O22" s="83">
        <f t="shared" si="1"/>
        <v>10.563000000000001</v>
      </c>
      <c r="P22" s="83">
        <f t="shared" si="1"/>
        <v>14.859000000000002</v>
      </c>
      <c r="Q22" s="83">
        <f t="shared" si="1"/>
        <v>12.235999999999999</v>
      </c>
      <c r="R22" s="83">
        <f t="shared" si="1"/>
        <v>15.009</v>
      </c>
      <c r="S22" s="83">
        <f t="shared" si="1"/>
        <v>16.964000000000002</v>
      </c>
      <c r="T22" s="83">
        <f t="shared" si="1"/>
        <v>12.515999999999998</v>
      </c>
      <c r="U22" s="83">
        <f t="shared" si="1"/>
        <v>9.963000000000001</v>
      </c>
      <c r="V22" s="83">
        <f t="shared" si="1"/>
        <v>7.4209999999999994</v>
      </c>
      <c r="W22" s="83">
        <f t="shared" si="1"/>
        <v>6.6689999999999987</v>
      </c>
      <c r="X22" s="83">
        <f t="shared" si="1"/>
        <v>4.58</v>
      </c>
      <c r="Y22" s="83">
        <f t="shared" si="1"/>
        <v>0.497</v>
      </c>
      <c r="Z22" s="84" t="str">
        <f t="shared" si="1"/>
        <v/>
      </c>
      <c r="AA22" s="85">
        <f>SUM(AA17:AA21)</f>
        <v>187.14000000000001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52.707999999999998</v>
      </c>
      <c r="C26" s="72">
        <v>49.128</v>
      </c>
      <c r="D26" s="72">
        <v>53.73</v>
      </c>
      <c r="E26" s="72">
        <v>52.771999999999998</v>
      </c>
      <c r="F26" s="72">
        <v>52.37</v>
      </c>
      <c r="G26" s="72">
        <v>49.981999999999999</v>
      </c>
      <c r="H26" s="72">
        <v>56.026000000000003</v>
      </c>
      <c r="I26" s="72">
        <v>52.284999999999997</v>
      </c>
      <c r="J26" s="72">
        <v>54.576000000000001</v>
      </c>
      <c r="K26" s="72">
        <v>60.686999999999998</v>
      </c>
      <c r="L26" s="72">
        <v>63.89</v>
      </c>
      <c r="M26" s="72">
        <v>128.458</v>
      </c>
      <c r="N26" s="72">
        <v>89.811000000000007</v>
      </c>
      <c r="O26" s="72">
        <v>63.523000000000003</v>
      </c>
      <c r="P26" s="72">
        <v>60.518000000000001</v>
      </c>
      <c r="Q26" s="72">
        <v>58.594000000000001</v>
      </c>
      <c r="R26" s="72">
        <v>57.43</v>
      </c>
      <c r="S26" s="72">
        <v>58.97</v>
      </c>
      <c r="T26" s="72">
        <v>60.506</v>
      </c>
      <c r="U26" s="72">
        <v>88.162000000000006</v>
      </c>
      <c r="V26" s="72">
        <v>58.691000000000003</v>
      </c>
      <c r="W26" s="72">
        <v>70.665999999999997</v>
      </c>
      <c r="X26" s="72">
        <v>63.070999999999998</v>
      </c>
      <c r="Y26" s="72">
        <v>53.878999999999998</v>
      </c>
      <c r="Z26" s="73"/>
      <c r="AA26" s="74">
        <f>SUM(B26:Z26)</f>
        <v>1510.433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52.707999999999998</v>
      </c>
      <c r="C28" s="57">
        <f t="shared" ref="C28:Z28" si="2">IF(LEN(C$2)&gt;0,SUM(C25:C27),"")</f>
        <v>49.128</v>
      </c>
      <c r="D28" s="57">
        <f t="shared" si="2"/>
        <v>53.73</v>
      </c>
      <c r="E28" s="57">
        <f t="shared" si="2"/>
        <v>52.771999999999998</v>
      </c>
      <c r="F28" s="57">
        <f t="shared" si="2"/>
        <v>52.37</v>
      </c>
      <c r="G28" s="57">
        <f t="shared" si="2"/>
        <v>49.981999999999999</v>
      </c>
      <c r="H28" s="57">
        <f t="shared" si="2"/>
        <v>56.026000000000003</v>
      </c>
      <c r="I28" s="57">
        <f t="shared" si="2"/>
        <v>52.284999999999997</v>
      </c>
      <c r="J28" s="57">
        <f t="shared" si="2"/>
        <v>54.576000000000001</v>
      </c>
      <c r="K28" s="57">
        <f t="shared" si="2"/>
        <v>60.686999999999998</v>
      </c>
      <c r="L28" s="57">
        <f t="shared" si="2"/>
        <v>63.89</v>
      </c>
      <c r="M28" s="57">
        <f t="shared" si="2"/>
        <v>128.458</v>
      </c>
      <c r="N28" s="57">
        <f t="shared" si="2"/>
        <v>89.811000000000007</v>
      </c>
      <c r="O28" s="57">
        <f t="shared" si="2"/>
        <v>63.523000000000003</v>
      </c>
      <c r="P28" s="57">
        <f t="shared" si="2"/>
        <v>60.518000000000001</v>
      </c>
      <c r="Q28" s="57">
        <f t="shared" si="2"/>
        <v>58.594000000000001</v>
      </c>
      <c r="R28" s="57">
        <f t="shared" si="2"/>
        <v>57.43</v>
      </c>
      <c r="S28" s="57">
        <f t="shared" si="2"/>
        <v>58.97</v>
      </c>
      <c r="T28" s="57">
        <f t="shared" si="2"/>
        <v>60.506</v>
      </c>
      <c r="U28" s="57">
        <f t="shared" si="2"/>
        <v>88.162000000000006</v>
      </c>
      <c r="V28" s="57">
        <f t="shared" si="2"/>
        <v>58.691000000000003</v>
      </c>
      <c r="W28" s="57">
        <f t="shared" si="2"/>
        <v>70.665999999999997</v>
      </c>
      <c r="X28" s="57">
        <f t="shared" si="2"/>
        <v>63.070999999999998</v>
      </c>
      <c r="Y28" s="57">
        <f t="shared" si="2"/>
        <v>53.878999999999998</v>
      </c>
      <c r="Z28" s="58" t="str">
        <f t="shared" si="2"/>
        <v/>
      </c>
      <c r="AA28" s="59">
        <f>SUM(AA25:AA27)</f>
        <v>1510.433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52.707999999999998</v>
      </c>
      <c r="C47" s="83">
        <f t="shared" ref="C47:Z47" si="8">IF(LEN(C$2)&gt;0,C14+C22+C36,"")</f>
        <v>49.128</v>
      </c>
      <c r="D47" s="83">
        <f t="shared" si="8"/>
        <v>53.73</v>
      </c>
      <c r="E47" s="83">
        <f t="shared" si="8"/>
        <v>52.771999999999998</v>
      </c>
      <c r="F47" s="83">
        <f t="shared" si="8"/>
        <v>52.37</v>
      </c>
      <c r="G47" s="83">
        <f t="shared" si="8"/>
        <v>49.981999999999999</v>
      </c>
      <c r="H47" s="83">
        <f t="shared" si="8"/>
        <v>56.026000000000003</v>
      </c>
      <c r="I47" s="83">
        <f t="shared" si="8"/>
        <v>52.285000000000004</v>
      </c>
      <c r="J47" s="83">
        <f t="shared" si="8"/>
        <v>54.576000000000008</v>
      </c>
      <c r="K47" s="83">
        <f t="shared" si="8"/>
        <v>60.687000000000005</v>
      </c>
      <c r="L47" s="83">
        <f t="shared" si="8"/>
        <v>63.89</v>
      </c>
      <c r="M47" s="83">
        <f t="shared" si="8"/>
        <v>128.458</v>
      </c>
      <c r="N47" s="83">
        <f t="shared" si="8"/>
        <v>89.810999999999993</v>
      </c>
      <c r="O47" s="83">
        <f t="shared" si="8"/>
        <v>63.522999999999996</v>
      </c>
      <c r="P47" s="83">
        <f t="shared" si="8"/>
        <v>60.518000000000001</v>
      </c>
      <c r="Q47" s="83">
        <f t="shared" si="8"/>
        <v>58.594000000000001</v>
      </c>
      <c r="R47" s="83">
        <f t="shared" si="8"/>
        <v>57.43</v>
      </c>
      <c r="S47" s="83">
        <f t="shared" si="8"/>
        <v>58.97</v>
      </c>
      <c r="T47" s="83">
        <f t="shared" si="8"/>
        <v>60.505999999999993</v>
      </c>
      <c r="U47" s="83">
        <f t="shared" si="8"/>
        <v>88.162000000000006</v>
      </c>
      <c r="V47" s="83">
        <f t="shared" si="8"/>
        <v>58.690999999999995</v>
      </c>
      <c r="W47" s="83">
        <f t="shared" si="8"/>
        <v>70.665999999999997</v>
      </c>
      <c r="X47" s="83">
        <f t="shared" si="8"/>
        <v>63.070999999999998</v>
      </c>
      <c r="Y47" s="83">
        <f t="shared" si="8"/>
        <v>53.878999999999998</v>
      </c>
      <c r="Z47" s="84" t="str">
        <f t="shared" si="8"/>
        <v/>
      </c>
      <c r="AA47" s="100">
        <f>SUM(B47:Z47)</f>
        <v>1510.433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52.707999999999998</v>
      </c>
      <c r="C4" s="18">
        <v>49.128</v>
      </c>
      <c r="D4" s="18">
        <v>53.730000000000004</v>
      </c>
      <c r="E4" s="18">
        <v>52.771999999999998</v>
      </c>
      <c r="F4" s="18">
        <v>52.37</v>
      </c>
      <c r="G4" s="18">
        <v>49.981999999999999</v>
      </c>
      <c r="H4" s="18">
        <v>56.026000000000003</v>
      </c>
      <c r="I4" s="18">
        <v>52.284999999999997</v>
      </c>
      <c r="J4" s="18">
        <v>54.575999999999993</v>
      </c>
      <c r="K4" s="18">
        <v>60.686999999999998</v>
      </c>
      <c r="L4" s="18">
        <v>63.89</v>
      </c>
      <c r="M4" s="18">
        <v>128.458</v>
      </c>
      <c r="N4" s="18">
        <v>89.810999999999993</v>
      </c>
      <c r="O4" s="18">
        <v>63.523000000000003</v>
      </c>
      <c r="P4" s="18">
        <v>60.518000000000001</v>
      </c>
      <c r="Q4" s="18">
        <v>58.594000000000001</v>
      </c>
      <c r="R4" s="18">
        <v>57.43</v>
      </c>
      <c r="S4" s="18">
        <v>58.97</v>
      </c>
      <c r="T4" s="18">
        <v>60.506</v>
      </c>
      <c r="U4" s="18">
        <v>88.162000000000006</v>
      </c>
      <c r="V4" s="18">
        <v>58.690999999999995</v>
      </c>
      <c r="W4" s="18">
        <v>70.665999999999997</v>
      </c>
      <c r="X4" s="18">
        <v>63.070999999999998</v>
      </c>
      <c r="Y4" s="18">
        <v>53.878999999999998</v>
      </c>
      <c r="Z4" s="19"/>
      <c r="AA4" s="20">
        <f>SUM(B4:Z4)</f>
        <v>1510.433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130.03</v>
      </c>
      <c r="C7" s="28">
        <v>114.88</v>
      </c>
      <c r="D7" s="28">
        <v>111.51</v>
      </c>
      <c r="E7" s="28">
        <v>107.64</v>
      </c>
      <c r="F7" s="28">
        <v>110.62</v>
      </c>
      <c r="G7" s="28">
        <v>143.56</v>
      </c>
      <c r="H7" s="28">
        <v>177.22</v>
      </c>
      <c r="I7" s="28">
        <v>200.59</v>
      </c>
      <c r="J7" s="28">
        <v>215.31</v>
      </c>
      <c r="K7" s="28">
        <v>209.62</v>
      </c>
      <c r="L7" s="28">
        <v>197.01</v>
      </c>
      <c r="M7" s="28">
        <v>183</v>
      </c>
      <c r="N7" s="28">
        <v>178</v>
      </c>
      <c r="O7" s="28">
        <v>195.59</v>
      </c>
      <c r="P7" s="28">
        <v>185.44</v>
      </c>
      <c r="Q7" s="28">
        <v>187.19</v>
      </c>
      <c r="R7" s="28">
        <v>195.09</v>
      </c>
      <c r="S7" s="28">
        <v>197.4</v>
      </c>
      <c r="T7" s="28">
        <v>215.45</v>
      </c>
      <c r="U7" s="28">
        <v>220</v>
      </c>
      <c r="V7" s="28">
        <v>212.16</v>
      </c>
      <c r="W7" s="28">
        <v>180.76</v>
      </c>
      <c r="X7" s="28">
        <v>172.6</v>
      </c>
      <c r="Y7" s="28">
        <v>150.33000000000001</v>
      </c>
      <c r="Z7" s="29"/>
      <c r="AA7" s="30">
        <v>174.625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>
        <v>40.286999999999999</v>
      </c>
      <c r="N10" s="42">
        <v>0.29899999999999999</v>
      </c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40.585999999999999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>
        <v>2.117</v>
      </c>
      <c r="V12" s="47"/>
      <c r="W12" s="47"/>
      <c r="X12" s="47"/>
      <c r="Y12" s="47"/>
      <c r="Z12" s="48"/>
      <c r="AA12" s="49">
        <f>SUM(B12:Z12)</f>
        <v>2.117</v>
      </c>
    </row>
    <row r="13" spans="1:27" ht="24.95" customHeight="1" x14ac:dyDescent="0.2">
      <c r="A13" s="50" t="s">
        <v>9</v>
      </c>
      <c r="B13" s="51">
        <v>0.495</v>
      </c>
      <c r="C13" s="52">
        <v>0.33400000000000002</v>
      </c>
      <c r="D13" s="52">
        <v>4.4119999999999999</v>
      </c>
      <c r="E13" s="52">
        <v>4</v>
      </c>
      <c r="F13" s="52">
        <v>2.899</v>
      </c>
      <c r="G13" s="52"/>
      <c r="H13" s="52"/>
      <c r="I13" s="52"/>
      <c r="J13" s="52"/>
      <c r="K13" s="52"/>
      <c r="L13" s="52"/>
      <c r="M13" s="52">
        <v>0.36</v>
      </c>
      <c r="N13" s="52">
        <v>0.35499999999999998</v>
      </c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12.855</v>
      </c>
    </row>
    <row r="14" spans="1:27" ht="30" customHeight="1" thickBot="1" x14ac:dyDescent="0.25">
      <c r="A14" s="55" t="s">
        <v>10</v>
      </c>
      <c r="B14" s="56">
        <f>IF(LEN(B$2)&gt;0,SUM(B10:B13),"")</f>
        <v>0.495</v>
      </c>
      <c r="C14" s="57">
        <f t="shared" ref="C14:Z14" si="0">IF(LEN(C$2)&gt;0,SUM(C10:C13),"")</f>
        <v>0.33400000000000002</v>
      </c>
      <c r="D14" s="57">
        <f t="shared" si="0"/>
        <v>4.4119999999999999</v>
      </c>
      <c r="E14" s="57">
        <f t="shared" si="0"/>
        <v>4</v>
      </c>
      <c r="F14" s="57">
        <f t="shared" si="0"/>
        <v>2.899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40.646999999999998</v>
      </c>
      <c r="N14" s="57">
        <f t="shared" si="0"/>
        <v>0.65399999999999991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2.117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55.557999999999993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>
        <v>1.8560000000000001</v>
      </c>
      <c r="E17" s="67">
        <v>1.8560000000000001</v>
      </c>
      <c r="F17" s="67">
        <v>2.4180000000000001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6.1300000000000008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52.213000000000001</v>
      </c>
      <c r="C19" s="76">
        <v>48.794000000000004</v>
      </c>
      <c r="D19" s="76">
        <v>47.462000000000003</v>
      </c>
      <c r="E19" s="76">
        <v>46.915999999999997</v>
      </c>
      <c r="F19" s="76">
        <v>47.052999999999997</v>
      </c>
      <c r="G19" s="76">
        <v>49.981999999999999</v>
      </c>
      <c r="H19" s="76">
        <v>56.026000000000003</v>
      </c>
      <c r="I19" s="76">
        <v>52.284999999999997</v>
      </c>
      <c r="J19" s="76">
        <v>54.575999999999993</v>
      </c>
      <c r="K19" s="76">
        <v>60.686999999999998</v>
      </c>
      <c r="L19" s="76">
        <v>63.89</v>
      </c>
      <c r="M19" s="76">
        <v>87.810999999999993</v>
      </c>
      <c r="N19" s="76">
        <v>89.156999999999996</v>
      </c>
      <c r="O19" s="76">
        <v>63.523000000000003</v>
      </c>
      <c r="P19" s="76">
        <v>60.518000000000001</v>
      </c>
      <c r="Q19" s="76">
        <v>58.594000000000001</v>
      </c>
      <c r="R19" s="76">
        <v>57.43</v>
      </c>
      <c r="S19" s="76">
        <v>58.97</v>
      </c>
      <c r="T19" s="76">
        <v>60.506</v>
      </c>
      <c r="U19" s="76">
        <v>86.045000000000002</v>
      </c>
      <c r="V19" s="76">
        <v>58.690999999999995</v>
      </c>
      <c r="W19" s="76">
        <v>70.665999999999997</v>
      </c>
      <c r="X19" s="76">
        <v>63.070999999999998</v>
      </c>
      <c r="Y19" s="76">
        <v>53.878999999999998</v>
      </c>
      <c r="Z19" s="73"/>
      <c r="AA19" s="74">
        <f>SUM(B19:Z19)</f>
        <v>1448.7450000000001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52.213000000000001</v>
      </c>
      <c r="C22" s="83">
        <f t="shared" si="1"/>
        <v>48.794000000000004</v>
      </c>
      <c r="D22" s="83">
        <f t="shared" si="1"/>
        <v>49.318000000000005</v>
      </c>
      <c r="E22" s="83">
        <f t="shared" si="1"/>
        <v>48.771999999999998</v>
      </c>
      <c r="F22" s="83">
        <f t="shared" si="1"/>
        <v>49.470999999999997</v>
      </c>
      <c r="G22" s="83">
        <f t="shared" si="1"/>
        <v>49.981999999999999</v>
      </c>
      <c r="H22" s="83">
        <f t="shared" si="1"/>
        <v>56.026000000000003</v>
      </c>
      <c r="I22" s="83">
        <f t="shared" si="1"/>
        <v>52.284999999999997</v>
      </c>
      <c r="J22" s="83">
        <f t="shared" si="1"/>
        <v>54.575999999999993</v>
      </c>
      <c r="K22" s="83">
        <f t="shared" si="1"/>
        <v>60.686999999999998</v>
      </c>
      <c r="L22" s="83">
        <f t="shared" si="1"/>
        <v>63.89</v>
      </c>
      <c r="M22" s="83">
        <f t="shared" si="1"/>
        <v>87.810999999999993</v>
      </c>
      <c r="N22" s="83">
        <f t="shared" si="1"/>
        <v>89.156999999999996</v>
      </c>
      <c r="O22" s="83">
        <f t="shared" si="1"/>
        <v>63.523000000000003</v>
      </c>
      <c r="P22" s="83">
        <f t="shared" si="1"/>
        <v>60.518000000000001</v>
      </c>
      <c r="Q22" s="83">
        <f t="shared" si="1"/>
        <v>58.594000000000001</v>
      </c>
      <c r="R22" s="83">
        <f t="shared" si="1"/>
        <v>57.43</v>
      </c>
      <c r="S22" s="83">
        <f t="shared" si="1"/>
        <v>58.97</v>
      </c>
      <c r="T22" s="83">
        <f t="shared" si="1"/>
        <v>60.506</v>
      </c>
      <c r="U22" s="83">
        <f t="shared" si="1"/>
        <v>86.045000000000002</v>
      </c>
      <c r="V22" s="83">
        <f t="shared" si="1"/>
        <v>58.690999999999995</v>
      </c>
      <c r="W22" s="83">
        <f t="shared" si="1"/>
        <v>70.665999999999997</v>
      </c>
      <c r="X22" s="83">
        <f t="shared" si="1"/>
        <v>63.070999999999998</v>
      </c>
      <c r="Y22" s="83">
        <f t="shared" si="1"/>
        <v>53.878999999999998</v>
      </c>
      <c r="Z22" s="84">
        <f t="shared" si="1"/>
        <v>0</v>
      </c>
      <c r="AA22" s="85">
        <f t="shared" si="1"/>
        <v>1454.8750000000002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52.707999999999998</v>
      </c>
      <c r="C26" s="72">
        <v>49.128</v>
      </c>
      <c r="D26" s="72">
        <v>53.73</v>
      </c>
      <c r="E26" s="72">
        <v>52.771999999999998</v>
      </c>
      <c r="F26" s="72">
        <v>52.37</v>
      </c>
      <c r="G26" s="72">
        <v>49.981999999999999</v>
      </c>
      <c r="H26" s="72">
        <v>56.026000000000003</v>
      </c>
      <c r="I26" s="72">
        <v>52.284999999999997</v>
      </c>
      <c r="J26" s="72">
        <v>54.576000000000001</v>
      </c>
      <c r="K26" s="72">
        <v>60.686999999999998</v>
      </c>
      <c r="L26" s="72">
        <v>63.89</v>
      </c>
      <c r="M26" s="72">
        <v>128.458</v>
      </c>
      <c r="N26" s="72">
        <v>89.811000000000007</v>
      </c>
      <c r="O26" s="72">
        <v>63.523000000000003</v>
      </c>
      <c r="P26" s="72">
        <v>60.518000000000001</v>
      </c>
      <c r="Q26" s="72">
        <v>58.594000000000001</v>
      </c>
      <c r="R26" s="72">
        <v>57.43</v>
      </c>
      <c r="S26" s="72">
        <v>58.97</v>
      </c>
      <c r="T26" s="72">
        <v>60.506</v>
      </c>
      <c r="U26" s="72">
        <v>88.162000000000006</v>
      </c>
      <c r="V26" s="72">
        <v>58.691000000000003</v>
      </c>
      <c r="W26" s="72">
        <v>70.665999999999997</v>
      </c>
      <c r="X26" s="72">
        <v>63.070999999999998</v>
      </c>
      <c r="Y26" s="72">
        <v>53.878999999999998</v>
      </c>
      <c r="Z26" s="73"/>
      <c r="AA26" s="74">
        <f>SUM(B26:Z26)</f>
        <v>1510.433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52.707999999999998</v>
      </c>
      <c r="C28" s="57">
        <f t="shared" si="2"/>
        <v>49.128</v>
      </c>
      <c r="D28" s="57">
        <f t="shared" si="2"/>
        <v>53.73</v>
      </c>
      <c r="E28" s="57">
        <f t="shared" si="2"/>
        <v>52.771999999999998</v>
      </c>
      <c r="F28" s="57">
        <f t="shared" si="2"/>
        <v>52.37</v>
      </c>
      <c r="G28" s="57">
        <f t="shared" si="2"/>
        <v>49.981999999999999</v>
      </c>
      <c r="H28" s="57">
        <f t="shared" si="2"/>
        <v>56.026000000000003</v>
      </c>
      <c r="I28" s="57">
        <f t="shared" si="2"/>
        <v>52.284999999999997</v>
      </c>
      <c r="J28" s="57">
        <f t="shared" si="2"/>
        <v>54.576000000000001</v>
      </c>
      <c r="K28" s="57">
        <f t="shared" si="2"/>
        <v>60.686999999999998</v>
      </c>
      <c r="L28" s="57">
        <f t="shared" si="2"/>
        <v>63.89</v>
      </c>
      <c r="M28" s="57">
        <f t="shared" si="2"/>
        <v>128.458</v>
      </c>
      <c r="N28" s="57">
        <f t="shared" si="2"/>
        <v>89.811000000000007</v>
      </c>
      <c r="O28" s="57">
        <f t="shared" si="2"/>
        <v>63.523000000000003</v>
      </c>
      <c r="P28" s="57">
        <f t="shared" si="2"/>
        <v>60.518000000000001</v>
      </c>
      <c r="Q28" s="57">
        <f t="shared" si="2"/>
        <v>58.594000000000001</v>
      </c>
      <c r="R28" s="57">
        <f t="shared" si="2"/>
        <v>57.43</v>
      </c>
      <c r="S28" s="57">
        <f t="shared" si="2"/>
        <v>58.97</v>
      </c>
      <c r="T28" s="57">
        <f t="shared" si="2"/>
        <v>60.506</v>
      </c>
      <c r="U28" s="57">
        <f t="shared" si="2"/>
        <v>88.162000000000006</v>
      </c>
      <c r="V28" s="57">
        <f t="shared" si="2"/>
        <v>58.691000000000003</v>
      </c>
      <c r="W28" s="57">
        <f t="shared" si="2"/>
        <v>70.665999999999997</v>
      </c>
      <c r="X28" s="57">
        <f t="shared" si="2"/>
        <v>63.070999999999998</v>
      </c>
      <c r="Y28" s="57">
        <f t="shared" si="2"/>
        <v>53.878999999999998</v>
      </c>
      <c r="Z28" s="58">
        <f t="shared" si="2"/>
        <v>0</v>
      </c>
      <c r="AA28" s="59">
        <f t="shared" si="2"/>
        <v>1510.433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52.707999999999998</v>
      </c>
      <c r="C47" s="83">
        <f t="shared" ref="C47:Z47" si="8">SUM(C10:C13)+C22+C36</f>
        <v>49.128000000000007</v>
      </c>
      <c r="D47" s="83">
        <f t="shared" si="8"/>
        <v>53.730000000000004</v>
      </c>
      <c r="E47" s="83">
        <f t="shared" si="8"/>
        <v>52.771999999999998</v>
      </c>
      <c r="F47" s="83">
        <f t="shared" si="8"/>
        <v>52.37</v>
      </c>
      <c r="G47" s="83">
        <f t="shared" si="8"/>
        <v>49.981999999999999</v>
      </c>
      <c r="H47" s="83">
        <f t="shared" si="8"/>
        <v>56.026000000000003</v>
      </c>
      <c r="I47" s="83">
        <f t="shared" si="8"/>
        <v>52.284999999999997</v>
      </c>
      <c r="J47" s="83">
        <f t="shared" si="8"/>
        <v>54.575999999999993</v>
      </c>
      <c r="K47" s="83">
        <f t="shared" si="8"/>
        <v>60.686999999999998</v>
      </c>
      <c r="L47" s="83">
        <f t="shared" si="8"/>
        <v>63.89</v>
      </c>
      <c r="M47" s="83">
        <f t="shared" si="8"/>
        <v>128.458</v>
      </c>
      <c r="N47" s="83">
        <f t="shared" si="8"/>
        <v>89.810999999999993</v>
      </c>
      <c r="O47" s="83">
        <f t="shared" si="8"/>
        <v>63.523000000000003</v>
      </c>
      <c r="P47" s="83">
        <f t="shared" si="8"/>
        <v>60.518000000000001</v>
      </c>
      <c r="Q47" s="83">
        <f t="shared" si="8"/>
        <v>58.594000000000001</v>
      </c>
      <c r="R47" s="83">
        <f t="shared" si="8"/>
        <v>57.43</v>
      </c>
      <c r="S47" s="83">
        <f t="shared" si="8"/>
        <v>58.97</v>
      </c>
      <c r="T47" s="83">
        <f t="shared" si="8"/>
        <v>60.506</v>
      </c>
      <c r="U47" s="83">
        <f t="shared" si="8"/>
        <v>88.162000000000006</v>
      </c>
      <c r="V47" s="83">
        <f t="shared" si="8"/>
        <v>58.690999999999995</v>
      </c>
      <c r="W47" s="83">
        <f t="shared" si="8"/>
        <v>70.665999999999997</v>
      </c>
      <c r="X47" s="83">
        <f t="shared" si="8"/>
        <v>63.070999999999998</v>
      </c>
      <c r="Y47" s="83">
        <f t="shared" si="8"/>
        <v>53.878999999999998</v>
      </c>
      <c r="Z47" s="84">
        <f t="shared" si="8"/>
        <v>0</v>
      </c>
      <c r="AA47" s="100">
        <f>SUM(B47:Z47)</f>
        <v>1510.4330000000002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2021-09-20T12:50:53Z</dcterms:created>
  <dcterms:modified xsi:type="dcterms:W3CDTF">2021-09-20T12:50:54Z</dcterms:modified>
</cp:coreProperties>
</file>