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<sst xmlns="http://schemas.openxmlformats.org/spreadsheetml/2006/main" count="110" uniqueCount="49">
  <si>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19/09/2021 15:45:33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</si>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</sst>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60</c:v>
                </c:pt>
                <c:pt idx="11">
                  <c:v>40</c:v>
                </c:pt>
                <c:pt idx="14">
                  <c:v>35</c:v>
                </c:pt>
                <c:pt idx="15">
                  <c:v>40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12.904999999999999</c:v>
                </c:pt>
                <c:pt idx="1">
                  <c:v>0.55700000000000005</c:v>
                </c:pt>
                <c:pt idx="3">
                  <c:v>1.3340000000000001</c:v>
                </c:pt>
                <c:pt idx="4">
                  <c:v>0.29699999999999999</c:v>
                </c:pt>
                <c:pt idx="5">
                  <c:v>15.38</c:v>
                </c:pt>
                <c:pt idx="6">
                  <c:v>13.922000000000001</c:v>
                </c:pt>
                <c:pt idx="7">
                  <c:v>11.234</c:v>
                </c:pt>
                <c:pt idx="9">
                  <c:v>5</c:v>
                </c:pt>
                <c:pt idx="10">
                  <c:v>3.6160000000000001</c:v>
                </c:pt>
                <c:pt idx="11">
                  <c:v>4.157</c:v>
                </c:pt>
                <c:pt idx="16">
                  <c:v>4</c:v>
                </c:pt>
                <c:pt idx="17">
                  <c:v>1.113</c:v>
                </c:pt>
                <c:pt idx="21">
                  <c:v>7</c:v>
                </c:pt>
                <c:pt idx="22">
                  <c:v>16.914999999999999</c:v>
                </c:pt>
                <c:pt idx="23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0.13200000000000001</c:v>
                </c:pt>
                <c:pt idx="3">
                  <c:v>0.23100000000000001</c:v>
                </c:pt>
                <c:pt idx="4">
                  <c:v>0.23899999999999999</c:v>
                </c:pt>
                <c:pt idx="7">
                  <c:v>0.23799999999999999</c:v>
                </c:pt>
                <c:pt idx="14">
                  <c:v>0.38700000000000001</c:v>
                </c:pt>
                <c:pt idx="18">
                  <c:v>1.3540000000000001</c:v>
                </c:pt>
                <c:pt idx="19">
                  <c:v>1.4690000000000001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1463080"/>
        <c:axId val="241468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17.399000000000001</c:v>
                </c:pt>
                <c:pt idx="1">
                  <c:v>5.3090000000000002</c:v>
                </c:pt>
                <c:pt idx="2">
                  <c:v>2.3929999999999998</c:v>
                </c:pt>
                <c:pt idx="3">
                  <c:v>1.82</c:v>
                </c:pt>
                <c:pt idx="4">
                  <c:v>2.1419999999999999</c:v>
                </c:pt>
                <c:pt idx="5">
                  <c:v>75.38</c:v>
                </c:pt>
                <c:pt idx="6">
                  <c:v>13.922000000000001</c:v>
                </c:pt>
                <c:pt idx="7">
                  <c:v>13.543000000000001</c:v>
                </c:pt>
                <c:pt idx="8">
                  <c:v>3.867</c:v>
                </c:pt>
                <c:pt idx="9">
                  <c:v>10.972</c:v>
                </c:pt>
                <c:pt idx="10">
                  <c:v>15.605000000000002</c:v>
                </c:pt>
                <c:pt idx="11">
                  <c:v>54.229000000000013</c:v>
                </c:pt>
                <c:pt idx="12">
                  <c:v>12.628000000000002</c:v>
                </c:pt>
                <c:pt idx="13">
                  <c:v>13.087</c:v>
                </c:pt>
                <c:pt idx="14">
                  <c:v>49.164000000000001</c:v>
                </c:pt>
                <c:pt idx="15">
                  <c:v>49.335999999999999</c:v>
                </c:pt>
                <c:pt idx="16">
                  <c:v>14.108000000000001</c:v>
                </c:pt>
                <c:pt idx="17">
                  <c:v>5.6430000000000007</c:v>
                </c:pt>
                <c:pt idx="18">
                  <c:v>4.5300000000000011</c:v>
                </c:pt>
                <c:pt idx="19">
                  <c:v>3.7369999999999997</c:v>
                </c:pt>
                <c:pt idx="20">
                  <c:v>2.02</c:v>
                </c:pt>
                <c:pt idx="21">
                  <c:v>7.8420000000000005</c:v>
                </c:pt>
                <c:pt idx="22">
                  <c:v>16.914999999999999</c:v>
                </c:pt>
                <c:pt idx="23">
                  <c:v>59.000000000000007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463080"/>
        <c:axId val="241468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</c:v>
                </c:pt>
                <c:pt idx="1">
                  <c:v>106</c:v>
                </c:pt>
                <c:pt idx="2">
                  <c:v>102.04</c:v>
                </c:pt>
                <c:pt idx="3">
                  <c:v>106</c:v>
                </c:pt>
                <c:pt idx="4">
                  <c:v>106</c:v>
                </c:pt>
                <c:pt idx="5">
                  <c:v>115.05</c:v>
                </c:pt>
                <c:pt idx="6">
                  <c:v>150.30000000000001</c:v>
                </c:pt>
                <c:pt idx="7">
                  <c:v>174.52</c:v>
                </c:pt>
                <c:pt idx="8">
                  <c:v>181.18</c:v>
                </c:pt>
                <c:pt idx="9">
                  <c:v>168.24</c:v>
                </c:pt>
                <c:pt idx="10">
                  <c:v>145.57</c:v>
                </c:pt>
                <c:pt idx="11">
                  <c:v>142.34</c:v>
                </c:pt>
                <c:pt idx="12">
                  <c:v>141.63999999999999</c:v>
                </c:pt>
                <c:pt idx="13">
                  <c:v>137.80000000000001</c:v>
                </c:pt>
                <c:pt idx="14">
                  <c:v>132.6</c:v>
                </c:pt>
                <c:pt idx="15">
                  <c:v>142.35</c:v>
                </c:pt>
                <c:pt idx="16">
                  <c:v>157.5</c:v>
                </c:pt>
                <c:pt idx="17">
                  <c:v>172.12</c:v>
                </c:pt>
                <c:pt idx="18">
                  <c:v>194.29</c:v>
                </c:pt>
                <c:pt idx="19">
                  <c:v>205</c:v>
                </c:pt>
                <c:pt idx="20">
                  <c:v>189.15</c:v>
                </c:pt>
                <c:pt idx="21">
                  <c:v>166.16</c:v>
                </c:pt>
                <c:pt idx="22">
                  <c:v>144.96</c:v>
                </c:pt>
                <c:pt idx="23">
                  <c:v>126.56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459552"/>
        <c:axId val="241460728"/>
      </c:lineChart>
      <c:catAx>
        <c:axId val="241463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68568"/>
        <c:crosses val="autoZero"/>
        <c:auto val="1"/>
        <c:lblAlgn val="ctr"/>
        <c:lblOffset val="100"/>
        <c:noMultiLvlLbl val="0"/>
      </c:catAx>
      <c:valAx>
        <c:axId val="24146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63080"/>
        <c:crosses val="autoZero"/>
        <c:crossBetween val="between"/>
      </c:valAx>
      <c:valAx>
        <c:axId val="241460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59552"/>
        <c:crosses val="max"/>
        <c:crossBetween val="between"/>
      </c:valAx>
      <c:catAx>
        <c:axId val="241459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460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44459</v>
          </cell>
        </row>
        <row r="5">
          <cell r="C5" t="str">
            <v>LIDA1</v>
          </cell>
        </row>
        <row r="26">
          <cell r="C26">
            <v>220</v>
          </cell>
        </row>
        <row r="27">
          <cell r="C27">
            <v>111.43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119.111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1.1259999999999999</v>
          </cell>
        </row>
        <row r="40">
          <cell r="C40">
            <v>25.841999999999999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220</v>
          </cell>
        </row>
        <row r="46">
          <cell r="C46">
            <v>0</v>
          </cell>
        </row>
        <row r="47">
          <cell r="C47">
            <v>207.62299999999999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108</v>
          </cell>
          <cell r="C7">
            <v>106</v>
          </cell>
          <cell r="D7">
            <v>102.04</v>
          </cell>
          <cell r="E7">
            <v>106</v>
          </cell>
          <cell r="F7">
            <v>106</v>
          </cell>
          <cell r="G7">
            <v>115.05</v>
          </cell>
          <cell r="H7">
            <v>150.30000000000001</v>
          </cell>
          <cell r="I7">
            <v>174.52</v>
          </cell>
          <cell r="J7">
            <v>181.18</v>
          </cell>
          <cell r="K7">
            <v>168.24</v>
          </cell>
          <cell r="L7">
            <v>145.57</v>
          </cell>
          <cell r="M7">
            <v>142.34</v>
          </cell>
          <cell r="N7">
            <v>141.63999999999999</v>
          </cell>
          <cell r="O7">
            <v>137.80000000000001</v>
          </cell>
          <cell r="P7">
            <v>132.6</v>
          </cell>
          <cell r="Q7">
            <v>142.35</v>
          </cell>
          <cell r="R7">
            <v>157.5</v>
          </cell>
          <cell r="S7">
            <v>172.12</v>
          </cell>
          <cell r="T7">
            <v>194.29</v>
          </cell>
          <cell r="U7">
            <v>205</v>
          </cell>
          <cell r="V7">
            <v>189.15</v>
          </cell>
          <cell r="W7">
            <v>166.16</v>
          </cell>
          <cell r="X7">
            <v>144.96</v>
          </cell>
          <cell r="Y7">
            <v>126.56</v>
          </cell>
        </row>
        <row r="10">
          <cell r="G10">
            <v>20</v>
          </cell>
          <cell r="M10">
            <v>20</v>
          </cell>
          <cell r="Q10">
            <v>20</v>
          </cell>
          <cell r="Y10">
            <v>15</v>
          </cell>
        </row>
        <row r="11">
          <cell r="G11">
            <v>20</v>
          </cell>
          <cell r="M11">
            <v>20</v>
          </cell>
          <cell r="Q11">
            <v>20</v>
          </cell>
          <cell r="Y11">
            <v>15</v>
          </cell>
        </row>
        <row r="13">
          <cell r="G13">
            <v>20</v>
          </cell>
          <cell r="P13">
            <v>35</v>
          </cell>
          <cell r="Y13">
            <v>15</v>
          </cell>
        </row>
        <row r="31">
          <cell r="B31">
            <v>12.904999999999999</v>
          </cell>
          <cell r="C31">
            <v>0.55700000000000005</v>
          </cell>
          <cell r="E31">
            <v>1.3340000000000001</v>
          </cell>
          <cell r="F31">
            <v>0.29699999999999999</v>
          </cell>
          <cell r="G31">
            <v>15.38</v>
          </cell>
          <cell r="H31">
            <v>13.922000000000001</v>
          </cell>
          <cell r="I31">
            <v>11.234</v>
          </cell>
          <cell r="K31">
            <v>5</v>
          </cell>
          <cell r="L31">
            <v>3.6160000000000001</v>
          </cell>
          <cell r="M31">
            <v>4.157</v>
          </cell>
          <cell r="R31">
            <v>4</v>
          </cell>
          <cell r="W31">
            <v>7</v>
          </cell>
          <cell r="X31">
            <v>16.914999999999999</v>
          </cell>
          <cell r="Y31">
            <v>14</v>
          </cell>
        </row>
        <row r="35">
          <cell r="S35">
            <v>1.113</v>
          </cell>
        </row>
        <row r="57">
          <cell r="D57">
            <v>0.13200000000000001</v>
          </cell>
          <cell r="E57">
            <v>0.23100000000000001</v>
          </cell>
          <cell r="F57">
            <v>0.23899999999999999</v>
          </cell>
          <cell r="I57">
            <v>0.23799999999999999</v>
          </cell>
          <cell r="P57">
            <v>0.38700000000000001</v>
          </cell>
          <cell r="T57">
            <v>1.3540000000000001</v>
          </cell>
          <cell r="U57">
            <v>1.4690000000000001</v>
          </cell>
        </row>
        <row r="64">
          <cell r="B64">
            <v>4.4939999999999998</v>
          </cell>
          <cell r="C64">
            <v>4.7520000000000007</v>
          </cell>
          <cell r="D64">
            <v>2.2610000000000001</v>
          </cell>
          <cell r="E64">
            <v>0.255</v>
          </cell>
          <cell r="F64">
            <v>1.6060000000000001</v>
          </cell>
          <cell r="I64">
            <v>2.0710000000000002</v>
          </cell>
          <cell r="J64">
            <v>3.867</v>
          </cell>
          <cell r="K64">
            <v>5.9720000000000004</v>
          </cell>
          <cell r="L64">
            <v>11.989000000000001</v>
          </cell>
          <cell r="M64">
            <v>10.071999999999999</v>
          </cell>
          <cell r="N64">
            <v>12.627999999999998</v>
          </cell>
          <cell r="O64">
            <v>13.087</v>
          </cell>
          <cell r="P64">
            <v>13.777000000000001</v>
          </cell>
          <cell r="Q64">
            <v>9.3359999999999985</v>
          </cell>
          <cell r="R64">
            <v>10.108000000000001</v>
          </cell>
          <cell r="S64">
            <v>4.53</v>
          </cell>
          <cell r="T64">
            <v>3.1760000000000002</v>
          </cell>
          <cell r="U64">
            <v>2.2680000000000002</v>
          </cell>
          <cell r="V64">
            <v>2.02</v>
          </cell>
          <cell r="W64">
            <v>0.84199999999999997</v>
          </cell>
        </row>
      </sheetData>
      <sheetData sheetId="17">
        <row r="24">
          <cell r="G24">
            <v>60</v>
          </cell>
          <cell r="M24">
            <v>40</v>
          </cell>
          <cell r="P24">
            <v>35</v>
          </cell>
          <cell r="Q24">
            <v>20</v>
          </cell>
          <cell r="Y24">
            <v>45</v>
          </cell>
        </row>
        <row r="27">
          <cell r="Q27">
            <v>20</v>
          </cell>
        </row>
        <row r="57">
          <cell r="B57">
            <v>17.347000000000001</v>
          </cell>
          <cell r="C57">
            <v>5.2640000000000002</v>
          </cell>
          <cell r="D57">
            <v>2.242</v>
          </cell>
          <cell r="E57">
            <v>1.6739999999999999</v>
          </cell>
          <cell r="F57">
            <v>2.1070000000000002</v>
          </cell>
          <cell r="G57">
            <v>13.128</v>
          </cell>
          <cell r="H57">
            <v>13.528</v>
          </cell>
          <cell r="I57">
            <v>13.177000000000001</v>
          </cell>
          <cell r="J57">
            <v>2.38</v>
          </cell>
          <cell r="K57">
            <v>9.5</v>
          </cell>
          <cell r="L57">
            <v>14.386999999999999</v>
          </cell>
          <cell r="M57">
            <v>13.253000000000002</v>
          </cell>
          <cell r="N57">
            <v>12.337999999999999</v>
          </cell>
          <cell r="O57">
            <v>12.866</v>
          </cell>
          <cell r="P57">
            <v>13.862</v>
          </cell>
          <cell r="Q57">
            <v>8.9829999999999988</v>
          </cell>
          <cell r="R57">
            <v>13.692</v>
          </cell>
          <cell r="S57">
            <v>2.4109999999999996</v>
          </cell>
          <cell r="T57">
            <v>1.101</v>
          </cell>
          <cell r="U57">
            <v>2.0179999999999998</v>
          </cell>
          <cell r="V57">
            <v>1.8589999999999998</v>
          </cell>
          <cell r="W57">
            <v>7.0960000000000001</v>
          </cell>
          <cell r="X57">
            <v>14.141999999999999</v>
          </cell>
          <cell r="Y57">
            <v>9.2680000000000007</v>
          </cell>
        </row>
        <row r="63">
          <cell r="U63">
            <v>0.96499999999999997</v>
          </cell>
          <cell r="V63">
            <v>0.161</v>
          </cell>
        </row>
        <row r="64">
          <cell r="B64">
            <v>5.1999999999999998E-2</v>
          </cell>
          <cell r="C64">
            <v>4.4999999999999998E-2</v>
          </cell>
          <cell r="D64">
            <v>0.151</v>
          </cell>
          <cell r="E64">
            <v>0.14599999999999999</v>
          </cell>
          <cell r="F64">
            <v>3.5000000000000003E-2</v>
          </cell>
          <cell r="G64">
            <v>2.2519999999999998</v>
          </cell>
          <cell r="H64">
            <v>0.39400000000000002</v>
          </cell>
          <cell r="I64">
            <v>0.36599999999999999</v>
          </cell>
          <cell r="J64">
            <v>1.4869999999999999</v>
          </cell>
          <cell r="K64">
            <v>1.472</v>
          </cell>
          <cell r="L64">
            <v>1.218</v>
          </cell>
          <cell r="M64">
            <v>0.97599999999999998</v>
          </cell>
          <cell r="N64">
            <v>0.28999999999999998</v>
          </cell>
          <cell r="O64">
            <v>0.221</v>
          </cell>
          <cell r="P64">
            <v>0.30199999999999999</v>
          </cell>
          <cell r="Q64">
            <v>0.35299999999999998</v>
          </cell>
          <cell r="R64">
            <v>0.41599999999999998</v>
          </cell>
          <cell r="S64">
            <v>3.2319999999999998</v>
          </cell>
          <cell r="T64">
            <v>3.4290000000000003</v>
          </cell>
          <cell r="U64">
            <v>0.754</v>
          </cell>
          <cell r="W64">
            <v>0.746</v>
          </cell>
          <cell r="X64">
            <v>2.7730000000000001</v>
          </cell>
          <cell r="Y64">
            <v>4.7320000000000002</v>
          </cell>
        </row>
      </sheetData>
      <sheetData sheetId="18">
        <row r="7">
          <cell r="B7">
            <v>108</v>
          </cell>
          <cell r="C7">
            <v>106</v>
          </cell>
          <cell r="D7">
            <v>102.04</v>
          </cell>
          <cell r="E7">
            <v>106</v>
          </cell>
          <cell r="F7">
            <v>106</v>
          </cell>
          <cell r="G7">
            <v>115.05</v>
          </cell>
          <cell r="H7">
            <v>150.30000000000001</v>
          </cell>
          <cell r="I7">
            <v>174.52</v>
          </cell>
          <cell r="J7">
            <v>181.18</v>
          </cell>
          <cell r="K7">
            <v>168.24</v>
          </cell>
          <cell r="L7">
            <v>145.57</v>
          </cell>
          <cell r="M7">
            <v>142.34</v>
          </cell>
          <cell r="N7">
            <v>141.63999999999999</v>
          </cell>
          <cell r="O7">
            <v>137.80000000000001</v>
          </cell>
          <cell r="P7">
            <v>132.6</v>
          </cell>
          <cell r="Q7">
            <v>142.35</v>
          </cell>
          <cell r="R7">
            <v>157.5</v>
          </cell>
          <cell r="S7">
            <v>172.12</v>
          </cell>
          <cell r="T7">
            <v>194.29</v>
          </cell>
          <cell r="U7">
            <v>205</v>
          </cell>
          <cell r="V7">
            <v>189.15</v>
          </cell>
          <cell r="W7">
            <v>166.16</v>
          </cell>
          <cell r="X7">
            <v>144.96</v>
          </cell>
          <cell r="Y7">
            <v>126.56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44457</v>
          </cell>
        </row>
        <row r="4">
          <cell r="B4">
            <v>44457</v>
          </cell>
        </row>
        <row r="5">
          <cell r="B5">
            <v>44457</v>
          </cell>
        </row>
        <row r="6">
          <cell r="B6">
            <v>44457</v>
          </cell>
        </row>
        <row r="7">
          <cell r="B7">
            <v>44457</v>
          </cell>
        </row>
        <row r="8">
          <cell r="B8">
            <v>44457</v>
          </cell>
        </row>
        <row r="9">
          <cell r="B9">
            <v>44457</v>
          </cell>
        </row>
        <row r="10">
          <cell r="B10">
            <v>44457</v>
          </cell>
        </row>
        <row r="11">
          <cell r="B11">
            <v>44457</v>
          </cell>
        </row>
        <row r="12">
          <cell r="B12">
            <v>44457</v>
          </cell>
        </row>
        <row r="13">
          <cell r="B13">
            <v>44457</v>
          </cell>
        </row>
        <row r="14">
          <cell r="B14">
            <v>44457</v>
          </cell>
        </row>
        <row r="15">
          <cell r="B15">
            <v>44457</v>
          </cell>
        </row>
        <row r="16">
          <cell r="B16">
            <v>44457</v>
          </cell>
        </row>
      </sheetData>
      <sheetData sheetId="41">
        <row r="2">
          <cell r="C2">
            <v>44460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964.91769999999997</v>
          </cell>
          <cell r="J13">
            <v>964.91800000000001</v>
          </cell>
          <cell r="K13">
            <v>964.91800000000001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17.399000000000004</v>
      </c>
      <c r="C4" s="18">
        <v>5.3090000000000011</v>
      </c>
      <c r="D4" s="18">
        <v>2.3930000000000002</v>
      </c>
      <c r="E4" s="18">
        <v>1.82</v>
      </c>
      <c r="F4" s="18">
        <v>2.1420000000000003</v>
      </c>
      <c r="G4" s="18">
        <v>75.38</v>
      </c>
      <c r="H4" s="18">
        <v>13.922000000000001</v>
      </c>
      <c r="I4" s="18">
        <v>13.542999999999999</v>
      </c>
      <c r="J4" s="18">
        <v>3.867</v>
      </c>
      <c r="K4" s="18">
        <v>10.972000000000001</v>
      </c>
      <c r="L4" s="18">
        <v>15.605</v>
      </c>
      <c r="M4" s="18">
        <v>54.228999999999999</v>
      </c>
      <c r="N4" s="18">
        <v>12.627999999999998</v>
      </c>
      <c r="O4" s="18">
        <v>13.087</v>
      </c>
      <c r="P4" s="18">
        <v>49.164000000000001</v>
      </c>
      <c r="Q4" s="18">
        <v>49.335999999999999</v>
      </c>
      <c r="R4" s="18">
        <v>14.108000000000001</v>
      </c>
      <c r="S4" s="18">
        <v>5.6430000000000007</v>
      </c>
      <c r="T4" s="18">
        <v>4.53</v>
      </c>
      <c r="U4" s="18">
        <v>3.7370000000000001</v>
      </c>
      <c r="V4" s="18">
        <v>2.02</v>
      </c>
      <c r="W4" s="18">
        <v>7.8419999999999996</v>
      </c>
      <c r="X4" s="18">
        <v>16.914999999999999</v>
      </c>
      <c r="Y4" s="18">
        <v>59</v>
      </c>
      <c r="Z4" s="19"/>
      <c r="AA4" s="20">
        <f>SUM(B4:Z4)</f>
        <v>454.59099999999989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</v>
      </c>
      <c r="C7" s="28">
        <v>106</v>
      </c>
      <c r="D7" s="28">
        <v>102.04</v>
      </c>
      <c r="E7" s="28">
        <v>106</v>
      </c>
      <c r="F7" s="28">
        <v>106</v>
      </c>
      <c r="G7" s="28">
        <v>115.05</v>
      </c>
      <c r="H7" s="28">
        <v>150.30000000000001</v>
      </c>
      <c r="I7" s="28">
        <v>174.52</v>
      </c>
      <c r="J7" s="28">
        <v>181.18</v>
      </c>
      <c r="K7" s="28">
        <v>168.24</v>
      </c>
      <c r="L7" s="28">
        <v>145.57</v>
      </c>
      <c r="M7" s="28">
        <v>142.34</v>
      </c>
      <c r="N7" s="28">
        <v>141.63999999999999</v>
      </c>
      <c r="O7" s="28">
        <v>137.80000000000001</v>
      </c>
      <c r="P7" s="28">
        <v>132.6</v>
      </c>
      <c r="Q7" s="28">
        <v>142.35</v>
      </c>
      <c r="R7" s="28">
        <v>157.5</v>
      </c>
      <c r="S7" s="28">
        <v>172.12</v>
      </c>
      <c r="T7" s="28">
        <v>194.29</v>
      </c>
      <c r="U7" s="28">
        <v>205</v>
      </c>
      <c r="V7" s="28">
        <v>189.15</v>
      </c>
      <c r="W7" s="28">
        <v>166.16</v>
      </c>
      <c r="X7" s="28">
        <v>144.96</v>
      </c>
      <c r="Y7" s="28">
        <v>126.56</v>
      </c>
      <c r="Z7" s="29"/>
      <c r="AA7" s="30">
        <f>IF(SUM(GR_MAINLAND_MCP_SUM_SELL)&lt;&gt;0,AVERAGEIF(GR_MAINLAND_MCP_SUM_SELL,"&lt;&gt;"""),"")</f>
        <v>146.47374999999997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60</v>
      </c>
      <c r="H10" s="42"/>
      <c r="I10" s="42"/>
      <c r="J10" s="42"/>
      <c r="K10" s="42"/>
      <c r="L10" s="42"/>
      <c r="M10" s="42">
        <v>40</v>
      </c>
      <c r="N10" s="42"/>
      <c r="O10" s="42"/>
      <c r="P10" s="42">
        <v>35</v>
      </c>
      <c r="Q10" s="42">
        <v>40</v>
      </c>
      <c r="R10" s="42"/>
      <c r="S10" s="42"/>
      <c r="T10" s="42"/>
      <c r="U10" s="42"/>
      <c r="V10" s="42"/>
      <c r="W10" s="42"/>
      <c r="X10" s="42"/>
      <c r="Y10" s="42">
        <v>45</v>
      </c>
      <c r="Z10" s="43"/>
      <c r="AA10" s="44">
        <f>SUM(B10:Z10)</f>
        <v>220</v>
      </c>
    </row>
    <row r="11" spans="1:27" ht="24.95" customHeight="1" x14ac:dyDescent="0.2">
      <c r="A11" s="45" t="s">
        <v>7</v>
      </c>
      <c r="B11" s="46">
        <v>12.904999999999999</v>
      </c>
      <c r="C11" s="47">
        <v>0.55700000000000005</v>
      </c>
      <c r="D11" s="47"/>
      <c r="E11" s="47">
        <v>1.3340000000000001</v>
      </c>
      <c r="F11" s="47">
        <v>0.29699999999999999</v>
      </c>
      <c r="G11" s="47">
        <v>15.38</v>
      </c>
      <c r="H11" s="47">
        <v>13.922000000000001</v>
      </c>
      <c r="I11" s="47">
        <v>11.234</v>
      </c>
      <c r="J11" s="47"/>
      <c r="K11" s="47">
        <v>5</v>
      </c>
      <c r="L11" s="47">
        <v>3.6160000000000001</v>
      </c>
      <c r="M11" s="47">
        <v>4.157</v>
      </c>
      <c r="N11" s="47"/>
      <c r="O11" s="47"/>
      <c r="P11" s="47"/>
      <c r="Q11" s="47"/>
      <c r="R11" s="47">
        <v>4</v>
      </c>
      <c r="S11" s="47">
        <v>1.113</v>
      </c>
      <c r="T11" s="47"/>
      <c r="U11" s="47"/>
      <c r="V11" s="47"/>
      <c r="W11" s="47">
        <v>7</v>
      </c>
      <c r="X11" s="47">
        <v>16.914999999999999</v>
      </c>
      <c r="Y11" s="47">
        <v>14</v>
      </c>
      <c r="Z11" s="48"/>
      <c r="AA11" s="49">
        <f>SUM(B11:Z11)</f>
        <v>111.43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0.13200000000000001</v>
      </c>
      <c r="E13" s="52">
        <v>0.23100000000000001</v>
      </c>
      <c r="F13" s="52">
        <v>0.23899999999999999</v>
      </c>
      <c r="G13" s="52"/>
      <c r="H13" s="52"/>
      <c r="I13" s="52">
        <v>0.23799999999999999</v>
      </c>
      <c r="J13" s="52"/>
      <c r="K13" s="52"/>
      <c r="L13" s="52"/>
      <c r="M13" s="52"/>
      <c r="N13" s="52"/>
      <c r="O13" s="52"/>
      <c r="P13" s="52">
        <v>0.38700000000000001</v>
      </c>
      <c r="Q13" s="52"/>
      <c r="R13" s="52"/>
      <c r="S13" s="52"/>
      <c r="T13" s="52">
        <v>1.3540000000000001</v>
      </c>
      <c r="U13" s="52">
        <v>1.4690000000000001</v>
      </c>
      <c r="V13" s="52"/>
      <c r="W13" s="52"/>
      <c r="X13" s="52"/>
      <c r="Y13" s="52"/>
      <c r="Z13" s="53"/>
      <c r="AA13" s="54">
        <f>SUM(B13:Z13)</f>
        <v>4.05</v>
      </c>
    </row>
    <row r="14" spans="1:27" ht="30" customHeight="1" thickBot="1" x14ac:dyDescent="0.25">
      <c r="A14" s="55" t="s">
        <v>10</v>
      </c>
      <c r="B14" s="56">
        <f>IF(LEN(B$2)&gt;0,SUM(B10:B13),"")</f>
        <v>12.904999999999999</v>
      </c>
      <c r="C14" s="57">
        <f t="shared" ref="C14:Z14" si="0">IF(LEN(C$2)&gt;0,SUM(C10:C13),"")</f>
        <v>0.55700000000000005</v>
      </c>
      <c r="D14" s="57">
        <f t="shared" si="0"/>
        <v>0.13200000000000001</v>
      </c>
      <c r="E14" s="57">
        <f t="shared" si="0"/>
        <v>1.5650000000000002</v>
      </c>
      <c r="F14" s="57">
        <f t="shared" si="0"/>
        <v>0.53600000000000003</v>
      </c>
      <c r="G14" s="57">
        <f t="shared" si="0"/>
        <v>75.38</v>
      </c>
      <c r="H14" s="57">
        <f t="shared" si="0"/>
        <v>13.922000000000001</v>
      </c>
      <c r="I14" s="57">
        <f t="shared" si="0"/>
        <v>11.472</v>
      </c>
      <c r="J14" s="57">
        <f t="shared" si="0"/>
        <v>0</v>
      </c>
      <c r="K14" s="57">
        <f t="shared" si="0"/>
        <v>5</v>
      </c>
      <c r="L14" s="57">
        <f t="shared" si="0"/>
        <v>3.6160000000000001</v>
      </c>
      <c r="M14" s="57">
        <f t="shared" si="0"/>
        <v>44.156999999999996</v>
      </c>
      <c r="N14" s="57">
        <f t="shared" si="0"/>
        <v>0</v>
      </c>
      <c r="O14" s="57">
        <f t="shared" si="0"/>
        <v>0</v>
      </c>
      <c r="P14" s="57">
        <f t="shared" si="0"/>
        <v>35.387</v>
      </c>
      <c r="Q14" s="57">
        <f t="shared" si="0"/>
        <v>40</v>
      </c>
      <c r="R14" s="57">
        <f t="shared" si="0"/>
        <v>4</v>
      </c>
      <c r="S14" s="57">
        <f t="shared" si="0"/>
        <v>1.113</v>
      </c>
      <c r="T14" s="57">
        <f t="shared" si="0"/>
        <v>1.3540000000000001</v>
      </c>
      <c r="U14" s="57">
        <f t="shared" si="0"/>
        <v>1.4690000000000001</v>
      </c>
      <c r="V14" s="57">
        <f t="shared" si="0"/>
        <v>0</v>
      </c>
      <c r="W14" s="57">
        <f t="shared" si="0"/>
        <v>7</v>
      </c>
      <c r="X14" s="57">
        <f t="shared" si="0"/>
        <v>16.914999999999999</v>
      </c>
      <c r="Y14" s="57">
        <f t="shared" si="0"/>
        <v>59</v>
      </c>
      <c r="Z14" s="58" t="str">
        <f t="shared" si="0"/>
        <v/>
      </c>
      <c r="AA14" s="59">
        <f>SUM(AA9:AA13)</f>
        <v>335.48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4.4939999999999998</v>
      </c>
      <c r="C19" s="76">
        <v>4.7520000000000007</v>
      </c>
      <c r="D19" s="76">
        <v>2.2610000000000001</v>
      </c>
      <c r="E19" s="76">
        <v>0.255</v>
      </c>
      <c r="F19" s="76">
        <v>1.6060000000000001</v>
      </c>
      <c r="G19" s="76"/>
      <c r="H19" s="76"/>
      <c r="I19" s="76">
        <v>2.0710000000000002</v>
      </c>
      <c r="J19" s="76">
        <v>3.867</v>
      </c>
      <c r="K19" s="76">
        <v>5.9720000000000004</v>
      </c>
      <c r="L19" s="76">
        <v>11.989000000000001</v>
      </c>
      <c r="M19" s="76">
        <v>10.071999999999999</v>
      </c>
      <c r="N19" s="76">
        <v>12.627999999999998</v>
      </c>
      <c r="O19" s="76">
        <v>13.087</v>
      </c>
      <c r="P19" s="76">
        <v>13.777000000000001</v>
      </c>
      <c r="Q19" s="76">
        <v>9.3359999999999985</v>
      </c>
      <c r="R19" s="76">
        <v>10.108000000000001</v>
      </c>
      <c r="S19" s="76">
        <v>4.53</v>
      </c>
      <c r="T19" s="76">
        <v>3.1760000000000002</v>
      </c>
      <c r="U19" s="76">
        <v>2.2680000000000002</v>
      </c>
      <c r="V19" s="76">
        <v>2.02</v>
      </c>
      <c r="W19" s="76">
        <v>0.84199999999999997</v>
      </c>
      <c r="X19" s="76"/>
      <c r="Y19" s="76"/>
      <c r="Z19" s="73"/>
      <c r="AA19" s="74">
        <f>SUM(B19:Z19)</f>
        <v>119.111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4.4939999999999998</v>
      </c>
      <c r="C22" s="83">
        <f t="shared" ref="C22:Z22" si="1">IF(LEN(C$2)&gt;0,SUM(C17:C21),"")</f>
        <v>4.7520000000000007</v>
      </c>
      <c r="D22" s="83">
        <f t="shared" si="1"/>
        <v>2.2610000000000001</v>
      </c>
      <c r="E22" s="83">
        <f t="shared" si="1"/>
        <v>0.255</v>
      </c>
      <c r="F22" s="83">
        <f t="shared" si="1"/>
        <v>1.6060000000000001</v>
      </c>
      <c r="G22" s="83">
        <f t="shared" si="1"/>
        <v>0</v>
      </c>
      <c r="H22" s="83">
        <f t="shared" si="1"/>
        <v>0</v>
      </c>
      <c r="I22" s="83">
        <f t="shared" si="1"/>
        <v>2.0710000000000002</v>
      </c>
      <c r="J22" s="83">
        <f t="shared" si="1"/>
        <v>3.867</v>
      </c>
      <c r="K22" s="83">
        <f t="shared" si="1"/>
        <v>5.9720000000000004</v>
      </c>
      <c r="L22" s="83">
        <f t="shared" si="1"/>
        <v>11.989000000000001</v>
      </c>
      <c r="M22" s="83">
        <f t="shared" si="1"/>
        <v>10.071999999999999</v>
      </c>
      <c r="N22" s="83">
        <f t="shared" si="1"/>
        <v>12.627999999999998</v>
      </c>
      <c r="O22" s="83">
        <f t="shared" si="1"/>
        <v>13.087</v>
      </c>
      <c r="P22" s="83">
        <f t="shared" si="1"/>
        <v>13.777000000000001</v>
      </c>
      <c r="Q22" s="83">
        <f t="shared" si="1"/>
        <v>9.3359999999999985</v>
      </c>
      <c r="R22" s="83">
        <f t="shared" si="1"/>
        <v>10.108000000000001</v>
      </c>
      <c r="S22" s="83">
        <f t="shared" si="1"/>
        <v>4.53</v>
      </c>
      <c r="T22" s="83">
        <f t="shared" si="1"/>
        <v>3.1760000000000002</v>
      </c>
      <c r="U22" s="83">
        <f t="shared" si="1"/>
        <v>2.2680000000000002</v>
      </c>
      <c r="V22" s="83">
        <f t="shared" si="1"/>
        <v>2.02</v>
      </c>
      <c r="W22" s="83">
        <f t="shared" si="1"/>
        <v>0.84199999999999997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119.111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17.399000000000001</v>
      </c>
      <c r="C26" s="72">
        <v>5.3090000000000002</v>
      </c>
      <c r="D26" s="72">
        <v>2.3929999999999998</v>
      </c>
      <c r="E26" s="72">
        <v>1.82</v>
      </c>
      <c r="F26" s="72">
        <v>2.1419999999999999</v>
      </c>
      <c r="G26" s="72">
        <v>75.38</v>
      </c>
      <c r="H26" s="72">
        <v>13.922000000000001</v>
      </c>
      <c r="I26" s="72">
        <v>13.542999999999999</v>
      </c>
      <c r="J26" s="72">
        <v>3.867</v>
      </c>
      <c r="K26" s="72">
        <v>10.972</v>
      </c>
      <c r="L26" s="72">
        <v>15.605</v>
      </c>
      <c r="M26" s="72">
        <v>54.228999999999999</v>
      </c>
      <c r="N26" s="72">
        <v>12.628</v>
      </c>
      <c r="O26" s="72">
        <v>13.087</v>
      </c>
      <c r="P26" s="72">
        <v>49.164000000000001</v>
      </c>
      <c r="Q26" s="72">
        <v>49.335999999999999</v>
      </c>
      <c r="R26" s="72">
        <v>14.108000000000001</v>
      </c>
      <c r="S26" s="72">
        <v>5.6429999999999998</v>
      </c>
      <c r="T26" s="72">
        <v>4.53</v>
      </c>
      <c r="U26" s="72">
        <v>3.7370000000000001</v>
      </c>
      <c r="V26" s="72">
        <v>2.02</v>
      </c>
      <c r="W26" s="72">
        <v>7.8419999999999996</v>
      </c>
      <c r="X26" s="72">
        <v>16.914999999999999</v>
      </c>
      <c r="Y26" s="72">
        <v>59</v>
      </c>
      <c r="Z26" s="73"/>
      <c r="AA26" s="74">
        <f>SUM(B26:Z26)</f>
        <v>454.59099999999989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17.399000000000001</v>
      </c>
      <c r="C28" s="57">
        <f t="shared" ref="C28:Z28" si="2">IF(LEN(C$2)&gt;0,SUM(C25:C27),"")</f>
        <v>5.3090000000000002</v>
      </c>
      <c r="D28" s="57">
        <f t="shared" si="2"/>
        <v>2.3929999999999998</v>
      </c>
      <c r="E28" s="57">
        <f t="shared" si="2"/>
        <v>1.82</v>
      </c>
      <c r="F28" s="57">
        <f t="shared" si="2"/>
        <v>2.1419999999999999</v>
      </c>
      <c r="G28" s="57">
        <f t="shared" si="2"/>
        <v>75.38</v>
      </c>
      <c r="H28" s="57">
        <f t="shared" si="2"/>
        <v>13.922000000000001</v>
      </c>
      <c r="I28" s="57">
        <f t="shared" si="2"/>
        <v>13.542999999999999</v>
      </c>
      <c r="J28" s="57">
        <f t="shared" si="2"/>
        <v>3.867</v>
      </c>
      <c r="K28" s="57">
        <f t="shared" si="2"/>
        <v>10.972</v>
      </c>
      <c r="L28" s="57">
        <f t="shared" si="2"/>
        <v>15.605</v>
      </c>
      <c r="M28" s="57">
        <f t="shared" si="2"/>
        <v>54.228999999999999</v>
      </c>
      <c r="N28" s="57">
        <f t="shared" si="2"/>
        <v>12.628</v>
      </c>
      <c r="O28" s="57">
        <f t="shared" si="2"/>
        <v>13.087</v>
      </c>
      <c r="P28" s="57">
        <f t="shared" si="2"/>
        <v>49.164000000000001</v>
      </c>
      <c r="Q28" s="57">
        <f t="shared" si="2"/>
        <v>49.335999999999999</v>
      </c>
      <c r="R28" s="57">
        <f t="shared" si="2"/>
        <v>14.108000000000001</v>
      </c>
      <c r="S28" s="57">
        <f t="shared" si="2"/>
        <v>5.6429999999999998</v>
      </c>
      <c r="T28" s="57">
        <f t="shared" si="2"/>
        <v>4.53</v>
      </c>
      <c r="U28" s="57">
        <f t="shared" si="2"/>
        <v>3.7370000000000001</v>
      </c>
      <c r="V28" s="57">
        <f t="shared" si="2"/>
        <v>2.02</v>
      </c>
      <c r="W28" s="57">
        <f t="shared" si="2"/>
        <v>7.8419999999999996</v>
      </c>
      <c r="X28" s="57">
        <f t="shared" si="2"/>
        <v>16.914999999999999</v>
      </c>
      <c r="Y28" s="57">
        <f t="shared" si="2"/>
        <v>59</v>
      </c>
      <c r="Z28" s="58" t="str">
        <f t="shared" si="2"/>
        <v/>
      </c>
      <c r="AA28" s="59">
        <f>SUM(AA25:AA27)</f>
        <v>454.59099999999989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17.399000000000001</v>
      </c>
      <c r="C47" s="83">
        <f t="shared" ref="C47:Z47" si="8">IF(LEN(C$2)&gt;0,C14+C22+C36,"")</f>
        <v>5.3090000000000011</v>
      </c>
      <c r="D47" s="83">
        <f t="shared" si="8"/>
        <v>2.3930000000000002</v>
      </c>
      <c r="E47" s="83">
        <f t="shared" si="8"/>
        <v>1.8200000000000003</v>
      </c>
      <c r="F47" s="83">
        <f t="shared" si="8"/>
        <v>2.1420000000000003</v>
      </c>
      <c r="G47" s="83">
        <f t="shared" si="8"/>
        <v>75.38</v>
      </c>
      <c r="H47" s="83">
        <f t="shared" si="8"/>
        <v>13.922000000000001</v>
      </c>
      <c r="I47" s="83">
        <f t="shared" si="8"/>
        <v>13.542999999999999</v>
      </c>
      <c r="J47" s="83">
        <f t="shared" si="8"/>
        <v>3.867</v>
      </c>
      <c r="K47" s="83">
        <f t="shared" si="8"/>
        <v>10.972000000000001</v>
      </c>
      <c r="L47" s="83">
        <f t="shared" si="8"/>
        <v>15.605</v>
      </c>
      <c r="M47" s="83">
        <f t="shared" si="8"/>
        <v>54.228999999999999</v>
      </c>
      <c r="N47" s="83">
        <f t="shared" si="8"/>
        <v>12.627999999999998</v>
      </c>
      <c r="O47" s="83">
        <f t="shared" si="8"/>
        <v>13.087</v>
      </c>
      <c r="P47" s="83">
        <f t="shared" si="8"/>
        <v>49.164000000000001</v>
      </c>
      <c r="Q47" s="83">
        <f t="shared" si="8"/>
        <v>49.335999999999999</v>
      </c>
      <c r="R47" s="83">
        <f t="shared" si="8"/>
        <v>14.108000000000001</v>
      </c>
      <c r="S47" s="83">
        <f t="shared" si="8"/>
        <v>5.6430000000000007</v>
      </c>
      <c r="T47" s="83">
        <f t="shared" si="8"/>
        <v>4.53</v>
      </c>
      <c r="U47" s="83">
        <f t="shared" si="8"/>
        <v>3.7370000000000001</v>
      </c>
      <c r="V47" s="83">
        <f t="shared" si="8"/>
        <v>2.02</v>
      </c>
      <c r="W47" s="83">
        <f t="shared" si="8"/>
        <v>7.8419999999999996</v>
      </c>
      <c r="X47" s="83">
        <f t="shared" si="8"/>
        <v>16.914999999999999</v>
      </c>
      <c r="Y47" s="83">
        <f t="shared" si="8"/>
        <v>59</v>
      </c>
      <c r="Z47" s="84" t="str">
        <f t="shared" si="8"/>
        <v/>
      </c>
      <c r="AA47" s="100">
        <f>SUM(B47:Z47)</f>
        <v>454.59099999999989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17.399000000000001</v>
      </c>
      <c r="C4" s="18">
        <v>5.3090000000000002</v>
      </c>
      <c r="D4" s="18">
        <v>2.3929999999999998</v>
      </c>
      <c r="E4" s="18">
        <v>1.82</v>
      </c>
      <c r="F4" s="18">
        <v>2.1419999999999999</v>
      </c>
      <c r="G4" s="18">
        <v>75.38</v>
      </c>
      <c r="H4" s="18">
        <v>13.922000000000001</v>
      </c>
      <c r="I4" s="18">
        <v>13.543000000000001</v>
      </c>
      <c r="J4" s="18">
        <v>3.867</v>
      </c>
      <c r="K4" s="18">
        <v>10.972</v>
      </c>
      <c r="L4" s="18">
        <v>15.605000000000002</v>
      </c>
      <c r="M4" s="18">
        <v>54.229000000000013</v>
      </c>
      <c r="N4" s="18">
        <v>12.628000000000002</v>
      </c>
      <c r="O4" s="18">
        <v>13.087</v>
      </c>
      <c r="P4" s="18">
        <v>49.164000000000001</v>
      </c>
      <c r="Q4" s="18">
        <v>49.335999999999999</v>
      </c>
      <c r="R4" s="18">
        <v>14.108000000000001</v>
      </c>
      <c r="S4" s="18">
        <v>5.6430000000000007</v>
      </c>
      <c r="T4" s="18">
        <v>4.5300000000000011</v>
      </c>
      <c r="U4" s="18">
        <v>3.7369999999999997</v>
      </c>
      <c r="V4" s="18">
        <v>2.02</v>
      </c>
      <c r="W4" s="18">
        <v>7.8420000000000005</v>
      </c>
      <c r="X4" s="18">
        <v>16.914999999999999</v>
      </c>
      <c r="Y4" s="18">
        <v>59.000000000000007</v>
      </c>
      <c r="Z4" s="19"/>
      <c r="AA4" s="20">
        <f>SUM(B4:Z4)</f>
        <v>454.59100000000001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</v>
      </c>
      <c r="C7" s="28">
        <v>106</v>
      </c>
      <c r="D7" s="28">
        <v>102.04</v>
      </c>
      <c r="E7" s="28">
        <v>106</v>
      </c>
      <c r="F7" s="28">
        <v>106</v>
      </c>
      <c r="G7" s="28">
        <v>115.05</v>
      </c>
      <c r="H7" s="28">
        <v>150.30000000000001</v>
      </c>
      <c r="I7" s="28">
        <v>174.52</v>
      </c>
      <c r="J7" s="28">
        <v>181.18</v>
      </c>
      <c r="K7" s="28">
        <v>168.24</v>
      </c>
      <c r="L7" s="28">
        <v>145.57</v>
      </c>
      <c r="M7" s="28">
        <v>142.34</v>
      </c>
      <c r="N7" s="28">
        <v>141.63999999999999</v>
      </c>
      <c r="O7" s="28">
        <v>137.80000000000001</v>
      </c>
      <c r="P7" s="28">
        <v>132.6</v>
      </c>
      <c r="Q7" s="28">
        <v>142.35</v>
      </c>
      <c r="R7" s="28">
        <v>157.5</v>
      </c>
      <c r="S7" s="28">
        <v>172.12</v>
      </c>
      <c r="T7" s="28">
        <v>194.29</v>
      </c>
      <c r="U7" s="28">
        <v>205</v>
      </c>
      <c r="V7" s="28">
        <v>189.15</v>
      </c>
      <c r="W7" s="28">
        <v>166.16</v>
      </c>
      <c r="X7" s="28">
        <v>144.96</v>
      </c>
      <c r="Y7" s="28">
        <v>126.56</v>
      </c>
      <c r="Z7" s="29"/>
      <c r="AA7" s="30">
        <v>146.47374999999997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60</v>
      </c>
      <c r="H11" s="47"/>
      <c r="I11" s="47"/>
      <c r="J11" s="47"/>
      <c r="K11" s="47"/>
      <c r="L11" s="47"/>
      <c r="M11" s="47">
        <v>40</v>
      </c>
      <c r="N11" s="47"/>
      <c r="O11" s="47"/>
      <c r="P11" s="47">
        <v>35</v>
      </c>
      <c r="Q11" s="47">
        <v>40</v>
      </c>
      <c r="R11" s="47"/>
      <c r="S11" s="47"/>
      <c r="T11" s="47"/>
      <c r="U11" s="47"/>
      <c r="V11" s="47"/>
      <c r="W11" s="47"/>
      <c r="X11" s="47"/>
      <c r="Y11" s="47">
        <v>45</v>
      </c>
      <c r="Z11" s="48"/>
      <c r="AA11" s="49">
        <f>SUM(B11:Z11)</f>
        <v>220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17.347000000000001</v>
      </c>
      <c r="C13" s="52">
        <v>5.2640000000000002</v>
      </c>
      <c r="D13" s="52">
        <v>2.242</v>
      </c>
      <c r="E13" s="52">
        <v>1.6739999999999999</v>
      </c>
      <c r="F13" s="52">
        <v>2.1070000000000002</v>
      </c>
      <c r="G13" s="52">
        <v>13.128</v>
      </c>
      <c r="H13" s="52">
        <v>13.528</v>
      </c>
      <c r="I13" s="52">
        <v>13.177000000000001</v>
      </c>
      <c r="J13" s="52">
        <v>2.38</v>
      </c>
      <c r="K13" s="52">
        <v>9.5</v>
      </c>
      <c r="L13" s="52">
        <v>14.386999999999999</v>
      </c>
      <c r="M13" s="52">
        <v>13.253000000000002</v>
      </c>
      <c r="N13" s="52">
        <v>12.337999999999999</v>
      </c>
      <c r="O13" s="52">
        <v>12.866</v>
      </c>
      <c r="P13" s="52">
        <v>13.862</v>
      </c>
      <c r="Q13" s="52">
        <v>8.9829999999999988</v>
      </c>
      <c r="R13" s="52">
        <v>13.692</v>
      </c>
      <c r="S13" s="52">
        <v>2.4109999999999996</v>
      </c>
      <c r="T13" s="52">
        <v>1.101</v>
      </c>
      <c r="U13" s="52">
        <v>2.0179999999999998</v>
      </c>
      <c r="V13" s="52">
        <v>1.8589999999999998</v>
      </c>
      <c r="W13" s="52">
        <v>7.0960000000000001</v>
      </c>
      <c r="X13" s="52">
        <v>14.141999999999999</v>
      </c>
      <c r="Y13" s="52">
        <v>9.2680000000000007</v>
      </c>
      <c r="Z13" s="53"/>
      <c r="AA13" s="54">
        <f>SUM(B13:Z13)</f>
        <v>207.62299999999999</v>
      </c>
    </row>
    <row r="14" spans="1:27" ht="30" customHeight="1" thickBot="1" x14ac:dyDescent="0.25">
      <c r="A14" s="55" t="s">
        <v>10</v>
      </c>
      <c r="B14" s="56">
        <f>IF(LEN(B$2)&gt;0,SUM(B10:B13),"")</f>
        <v>17.347000000000001</v>
      </c>
      <c r="C14" s="57">
        <f t="shared" ref="C14:Z14" si="0">IF(LEN(C$2)&gt;0,SUM(C10:C13),"")</f>
        <v>5.2640000000000002</v>
      </c>
      <c r="D14" s="57">
        <f t="shared" si="0"/>
        <v>2.242</v>
      </c>
      <c r="E14" s="57">
        <f t="shared" si="0"/>
        <v>1.6739999999999999</v>
      </c>
      <c r="F14" s="57">
        <f t="shared" si="0"/>
        <v>2.1070000000000002</v>
      </c>
      <c r="G14" s="57">
        <f t="shared" si="0"/>
        <v>73.128</v>
      </c>
      <c r="H14" s="57">
        <f t="shared" si="0"/>
        <v>13.528</v>
      </c>
      <c r="I14" s="57">
        <f t="shared" si="0"/>
        <v>13.177000000000001</v>
      </c>
      <c r="J14" s="57">
        <f t="shared" si="0"/>
        <v>2.38</v>
      </c>
      <c r="K14" s="57">
        <f t="shared" si="0"/>
        <v>9.5</v>
      </c>
      <c r="L14" s="57">
        <f t="shared" si="0"/>
        <v>14.386999999999999</v>
      </c>
      <c r="M14" s="57">
        <f t="shared" si="0"/>
        <v>53.253</v>
      </c>
      <c r="N14" s="57">
        <f t="shared" si="0"/>
        <v>12.337999999999999</v>
      </c>
      <c r="O14" s="57">
        <f t="shared" si="0"/>
        <v>12.866</v>
      </c>
      <c r="P14" s="57">
        <f t="shared" si="0"/>
        <v>48.862000000000002</v>
      </c>
      <c r="Q14" s="57">
        <f t="shared" si="0"/>
        <v>48.982999999999997</v>
      </c>
      <c r="R14" s="57">
        <f t="shared" si="0"/>
        <v>13.692</v>
      </c>
      <c r="S14" s="57">
        <f t="shared" si="0"/>
        <v>2.4109999999999996</v>
      </c>
      <c r="T14" s="57">
        <f t="shared" si="0"/>
        <v>1.101</v>
      </c>
      <c r="U14" s="57">
        <f t="shared" si="0"/>
        <v>2.0179999999999998</v>
      </c>
      <c r="V14" s="57">
        <f t="shared" si="0"/>
        <v>1.8589999999999998</v>
      </c>
      <c r="W14" s="57">
        <f t="shared" si="0"/>
        <v>7.0960000000000001</v>
      </c>
      <c r="X14" s="57">
        <f t="shared" si="0"/>
        <v>14.141999999999999</v>
      </c>
      <c r="Y14" s="57">
        <f t="shared" si="0"/>
        <v>54.268000000000001</v>
      </c>
      <c r="Z14" s="58" t="str">
        <f t="shared" si="0"/>
        <v/>
      </c>
      <c r="AA14" s="59">
        <f>SUM(AA9:AA13)</f>
        <v>427.62299999999999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0.96499999999999997</v>
      </c>
      <c r="V18" s="72">
        <v>0.161</v>
      </c>
      <c r="W18" s="72"/>
      <c r="X18" s="72"/>
      <c r="Y18" s="72"/>
      <c r="Z18" s="73"/>
      <c r="AA18" s="74">
        <f>SUM(B18:Z18)</f>
        <v>1.1259999999999999</v>
      </c>
    </row>
    <row r="19" spans="1:27" ht="24.95" customHeight="1" x14ac:dyDescent="0.2">
      <c r="A19" s="70" t="s">
        <v>14</v>
      </c>
      <c r="B19" s="75">
        <v>5.1999999999999998E-2</v>
      </c>
      <c r="C19" s="76">
        <v>4.4999999999999998E-2</v>
      </c>
      <c r="D19" s="76">
        <v>0.151</v>
      </c>
      <c r="E19" s="76">
        <v>0.14599999999999999</v>
      </c>
      <c r="F19" s="76">
        <v>3.5000000000000003E-2</v>
      </c>
      <c r="G19" s="76">
        <v>2.2519999999999998</v>
      </c>
      <c r="H19" s="76">
        <v>0.39400000000000002</v>
      </c>
      <c r="I19" s="76">
        <v>0.36599999999999999</v>
      </c>
      <c r="J19" s="76">
        <v>1.4869999999999999</v>
      </c>
      <c r="K19" s="76">
        <v>1.472</v>
      </c>
      <c r="L19" s="76">
        <v>1.218</v>
      </c>
      <c r="M19" s="76">
        <v>0.97599999999999998</v>
      </c>
      <c r="N19" s="76">
        <v>0.28999999999999998</v>
      </c>
      <c r="O19" s="76">
        <v>0.221</v>
      </c>
      <c r="P19" s="76">
        <v>0.30199999999999999</v>
      </c>
      <c r="Q19" s="76">
        <v>0.35299999999999998</v>
      </c>
      <c r="R19" s="76">
        <v>0.41599999999999998</v>
      </c>
      <c r="S19" s="76">
        <v>3.2319999999999998</v>
      </c>
      <c r="T19" s="76">
        <v>3.4290000000000003</v>
      </c>
      <c r="U19" s="76">
        <v>0.754</v>
      </c>
      <c r="V19" s="76"/>
      <c r="W19" s="76">
        <v>0.746</v>
      </c>
      <c r="X19" s="76">
        <v>2.7730000000000001</v>
      </c>
      <c r="Y19" s="76">
        <v>4.7320000000000002</v>
      </c>
      <c r="Z19" s="73"/>
      <c r="AA19" s="74">
        <f>SUM(B19:Z19)</f>
        <v>25.841999999999999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5.1999999999999998E-2</v>
      </c>
      <c r="C22" s="83">
        <f t="shared" si="1"/>
        <v>4.4999999999999998E-2</v>
      </c>
      <c r="D22" s="83">
        <f t="shared" si="1"/>
        <v>0.151</v>
      </c>
      <c r="E22" s="83">
        <f t="shared" si="1"/>
        <v>0.14599999999999999</v>
      </c>
      <c r="F22" s="83">
        <f t="shared" si="1"/>
        <v>3.5000000000000003E-2</v>
      </c>
      <c r="G22" s="83">
        <f t="shared" si="1"/>
        <v>2.2519999999999998</v>
      </c>
      <c r="H22" s="83">
        <f t="shared" si="1"/>
        <v>0.39400000000000002</v>
      </c>
      <c r="I22" s="83">
        <f t="shared" si="1"/>
        <v>0.36599999999999999</v>
      </c>
      <c r="J22" s="83">
        <f t="shared" si="1"/>
        <v>1.4869999999999999</v>
      </c>
      <c r="K22" s="83">
        <f t="shared" si="1"/>
        <v>1.472</v>
      </c>
      <c r="L22" s="83">
        <f t="shared" si="1"/>
        <v>1.218</v>
      </c>
      <c r="M22" s="83">
        <f t="shared" si="1"/>
        <v>0.97599999999999998</v>
      </c>
      <c r="N22" s="83">
        <f t="shared" si="1"/>
        <v>0.28999999999999998</v>
      </c>
      <c r="O22" s="83">
        <f t="shared" si="1"/>
        <v>0.221</v>
      </c>
      <c r="P22" s="83">
        <f t="shared" si="1"/>
        <v>0.30199999999999999</v>
      </c>
      <c r="Q22" s="83">
        <f t="shared" si="1"/>
        <v>0.35299999999999998</v>
      </c>
      <c r="R22" s="83">
        <f t="shared" si="1"/>
        <v>0.41599999999999998</v>
      </c>
      <c r="S22" s="83">
        <f t="shared" si="1"/>
        <v>3.2319999999999998</v>
      </c>
      <c r="T22" s="83">
        <f t="shared" si="1"/>
        <v>3.4290000000000003</v>
      </c>
      <c r="U22" s="83">
        <f t="shared" si="1"/>
        <v>1.7189999999999999</v>
      </c>
      <c r="V22" s="83">
        <f t="shared" si="1"/>
        <v>0.161</v>
      </c>
      <c r="W22" s="83">
        <f t="shared" si="1"/>
        <v>0.746</v>
      </c>
      <c r="X22" s="83">
        <f t="shared" si="1"/>
        <v>2.7730000000000001</v>
      </c>
      <c r="Y22" s="83">
        <f t="shared" si="1"/>
        <v>4.7320000000000002</v>
      </c>
      <c r="Z22" s="84">
        <f t="shared" si="1"/>
        <v>0</v>
      </c>
      <c r="AA22" s="85">
        <f t="shared" si="1"/>
        <v>26.968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17.399000000000001</v>
      </c>
      <c r="C26" s="72">
        <v>5.3090000000000002</v>
      </c>
      <c r="D26" s="72">
        <v>2.3929999999999998</v>
      </c>
      <c r="E26" s="72">
        <v>1.82</v>
      </c>
      <c r="F26" s="72">
        <v>2.1419999999999999</v>
      </c>
      <c r="G26" s="72">
        <v>75.38</v>
      </c>
      <c r="H26" s="72">
        <v>13.922000000000001</v>
      </c>
      <c r="I26" s="72">
        <v>13.542999999999999</v>
      </c>
      <c r="J26" s="72">
        <v>3.867</v>
      </c>
      <c r="K26" s="72">
        <v>10.972</v>
      </c>
      <c r="L26" s="72">
        <v>15.605</v>
      </c>
      <c r="M26" s="72">
        <v>54.228999999999999</v>
      </c>
      <c r="N26" s="72">
        <v>12.628</v>
      </c>
      <c r="O26" s="72">
        <v>13.087</v>
      </c>
      <c r="P26" s="72">
        <v>49.164000000000001</v>
      </c>
      <c r="Q26" s="72">
        <v>49.335999999999999</v>
      </c>
      <c r="R26" s="72">
        <v>14.108000000000001</v>
      </c>
      <c r="S26" s="72">
        <v>5.6429999999999998</v>
      </c>
      <c r="T26" s="72">
        <v>4.53</v>
      </c>
      <c r="U26" s="72">
        <v>3.7370000000000001</v>
      </c>
      <c r="V26" s="72">
        <v>2.02</v>
      </c>
      <c r="W26" s="72">
        <v>7.8419999999999996</v>
      </c>
      <c r="X26" s="72">
        <v>16.914999999999999</v>
      </c>
      <c r="Y26" s="72">
        <v>59</v>
      </c>
      <c r="Z26" s="73"/>
      <c r="AA26" s="74">
        <f>SUM(B26:Z26)</f>
        <v>454.59099999999989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17.399000000000001</v>
      </c>
      <c r="C28" s="57">
        <f t="shared" si="2"/>
        <v>5.3090000000000002</v>
      </c>
      <c r="D28" s="57">
        <f t="shared" si="2"/>
        <v>2.3929999999999998</v>
      </c>
      <c r="E28" s="57">
        <f t="shared" si="2"/>
        <v>1.82</v>
      </c>
      <c r="F28" s="57">
        <f t="shared" si="2"/>
        <v>2.1419999999999999</v>
      </c>
      <c r="G28" s="57">
        <f t="shared" si="2"/>
        <v>75.38</v>
      </c>
      <c r="H28" s="57">
        <f t="shared" si="2"/>
        <v>13.922000000000001</v>
      </c>
      <c r="I28" s="57">
        <f t="shared" si="2"/>
        <v>13.542999999999999</v>
      </c>
      <c r="J28" s="57">
        <f t="shared" si="2"/>
        <v>3.867</v>
      </c>
      <c r="K28" s="57">
        <f t="shared" si="2"/>
        <v>10.972</v>
      </c>
      <c r="L28" s="57">
        <f t="shared" si="2"/>
        <v>15.605</v>
      </c>
      <c r="M28" s="57">
        <f t="shared" si="2"/>
        <v>54.228999999999999</v>
      </c>
      <c r="N28" s="57">
        <f t="shared" si="2"/>
        <v>12.628</v>
      </c>
      <c r="O28" s="57">
        <f t="shared" si="2"/>
        <v>13.087</v>
      </c>
      <c r="P28" s="57">
        <f t="shared" si="2"/>
        <v>49.164000000000001</v>
      </c>
      <c r="Q28" s="57">
        <f t="shared" si="2"/>
        <v>49.335999999999999</v>
      </c>
      <c r="R28" s="57">
        <f t="shared" si="2"/>
        <v>14.108000000000001</v>
      </c>
      <c r="S28" s="57">
        <f t="shared" si="2"/>
        <v>5.6429999999999998</v>
      </c>
      <c r="T28" s="57">
        <f t="shared" si="2"/>
        <v>4.53</v>
      </c>
      <c r="U28" s="57">
        <f t="shared" si="2"/>
        <v>3.7370000000000001</v>
      </c>
      <c r="V28" s="57">
        <f t="shared" si="2"/>
        <v>2.02</v>
      </c>
      <c r="W28" s="57">
        <f t="shared" si="2"/>
        <v>7.8419999999999996</v>
      </c>
      <c r="X28" s="57">
        <f t="shared" si="2"/>
        <v>16.914999999999999</v>
      </c>
      <c r="Y28" s="57">
        <f t="shared" si="2"/>
        <v>59</v>
      </c>
      <c r="Z28" s="58">
        <f t="shared" si="2"/>
        <v>0</v>
      </c>
      <c r="AA28" s="59">
        <f t="shared" si="2"/>
        <v>454.59099999999989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17.399000000000001</v>
      </c>
      <c r="C47" s="83">
        <f t="shared" ref="C47:Z47" si="8">SUM(C10:C13)+C22+C36</f>
        <v>5.3090000000000002</v>
      </c>
      <c r="D47" s="83">
        <f t="shared" si="8"/>
        <v>2.3929999999999998</v>
      </c>
      <c r="E47" s="83">
        <f t="shared" si="8"/>
        <v>1.8199999999999998</v>
      </c>
      <c r="F47" s="83">
        <f t="shared" si="8"/>
        <v>2.1420000000000003</v>
      </c>
      <c r="G47" s="83">
        <f t="shared" si="8"/>
        <v>75.38</v>
      </c>
      <c r="H47" s="83">
        <f t="shared" si="8"/>
        <v>13.922000000000001</v>
      </c>
      <c r="I47" s="83">
        <f t="shared" si="8"/>
        <v>13.543000000000001</v>
      </c>
      <c r="J47" s="83">
        <f t="shared" si="8"/>
        <v>3.867</v>
      </c>
      <c r="K47" s="83">
        <f t="shared" si="8"/>
        <v>10.972</v>
      </c>
      <c r="L47" s="83">
        <f t="shared" si="8"/>
        <v>15.604999999999999</v>
      </c>
      <c r="M47" s="83">
        <f t="shared" si="8"/>
        <v>54.228999999999999</v>
      </c>
      <c r="N47" s="83">
        <f t="shared" si="8"/>
        <v>12.627999999999998</v>
      </c>
      <c r="O47" s="83">
        <f t="shared" si="8"/>
        <v>13.087</v>
      </c>
      <c r="P47" s="83">
        <f t="shared" si="8"/>
        <v>49.164000000000001</v>
      </c>
      <c r="Q47" s="83">
        <f t="shared" si="8"/>
        <v>49.335999999999999</v>
      </c>
      <c r="R47" s="83">
        <f t="shared" si="8"/>
        <v>14.108000000000001</v>
      </c>
      <c r="S47" s="83">
        <f t="shared" si="8"/>
        <v>5.6429999999999989</v>
      </c>
      <c r="T47" s="83">
        <f t="shared" si="8"/>
        <v>4.53</v>
      </c>
      <c r="U47" s="83">
        <f t="shared" si="8"/>
        <v>3.7369999999999997</v>
      </c>
      <c r="V47" s="83">
        <f t="shared" si="8"/>
        <v>2.0199999999999996</v>
      </c>
      <c r="W47" s="83">
        <f t="shared" si="8"/>
        <v>7.8420000000000005</v>
      </c>
      <c r="X47" s="83">
        <f t="shared" si="8"/>
        <v>16.914999999999999</v>
      </c>
      <c r="Y47" s="83">
        <f t="shared" si="8"/>
        <v>59</v>
      </c>
      <c r="Z47" s="84">
        <f t="shared" si="8"/>
        <v>0</v>
      </c>
      <c r="AA47" s="100">
        <f>SUM(B47:Z47)</f>
        <v>454.59099999999989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2021-09-19T12:45:33Z</dcterms:created>
  <dcterms:modified xsi:type="dcterms:W3CDTF">2021-09-19T12:45:34Z</dcterms:modified>
</cp:coreProperties>
</file>