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[1]SPOT_Orders_OverView_01!$A$19:$A$30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<sst xmlns="http://schemas.openxmlformats.org/spreadsheetml/2006/main" count="110" uniqueCount="49">
  <si>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18/09/2021 15:45:24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</si>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</sst>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33.869</c:v>
                </c:pt>
                <c:pt idx="2">
                  <c:v>25.209</c:v>
                </c:pt>
                <c:pt idx="3">
                  <c:v>38.152000000000001</c:v>
                </c:pt>
                <c:pt idx="4">
                  <c:v>34.317999999999998</c:v>
                </c:pt>
                <c:pt idx="5">
                  <c:v>25.423999999999999</c:v>
                </c:pt>
                <c:pt idx="6">
                  <c:v>25.001000000000001</c:v>
                </c:pt>
                <c:pt idx="7">
                  <c:v>31.562000000000001</c:v>
                </c:pt>
                <c:pt idx="8">
                  <c:v>31.655000000000001</c:v>
                </c:pt>
                <c:pt idx="9">
                  <c:v>17</c:v>
                </c:pt>
                <c:pt idx="10">
                  <c:v>3.343</c:v>
                </c:pt>
                <c:pt idx="12">
                  <c:v>14.407999999999999</c:v>
                </c:pt>
                <c:pt idx="15">
                  <c:v>23.800999999999998</c:v>
                </c:pt>
                <c:pt idx="16">
                  <c:v>6</c:v>
                </c:pt>
                <c:pt idx="17">
                  <c:v>12.015000000000001</c:v>
                </c:pt>
                <c:pt idx="18">
                  <c:v>4.6040000000000001</c:v>
                </c:pt>
                <c:pt idx="19">
                  <c:v>7.7140000000000004</c:v>
                </c:pt>
                <c:pt idx="20">
                  <c:v>8.4269999999999996</c:v>
                </c:pt>
                <c:pt idx="21">
                  <c:v>17.975999999999999</c:v>
                </c:pt>
                <c:pt idx="22">
                  <c:v>17.016999999999999</c:v>
                </c:pt>
                <c:pt idx="23">
                  <c:v>16.524999999999999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1.006</c:v>
                </c:pt>
                <c:pt idx="9">
                  <c:v>7.661999999999999</c:v>
                </c:pt>
                <c:pt idx="10">
                  <c:v>9.7129999999999992</c:v>
                </c:pt>
                <c:pt idx="11">
                  <c:v>8.9250000000000007</c:v>
                </c:pt>
                <c:pt idx="13">
                  <c:v>9.1030000000000015</c:v>
                </c:pt>
                <c:pt idx="14">
                  <c:v>8.27</c:v>
                </c:pt>
                <c:pt idx="16">
                  <c:v>4.258</c:v>
                </c:pt>
                <c:pt idx="17">
                  <c:v>4.8019999999999996</c:v>
                </c:pt>
                <c:pt idx="18">
                  <c:v>6.4080000000000004</c:v>
                </c:pt>
                <c:pt idx="19">
                  <c:v>4.6109999999999998</c:v>
                </c:pt>
                <c:pt idx="20">
                  <c:v>2.093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6892752"/>
        <c:axId val="4568931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4.6390000000000002</c:v>
                </c:pt>
                <c:pt idx="1">
                  <c:v>36.542000000000002</c:v>
                </c:pt>
                <c:pt idx="2">
                  <c:v>25.208999999999996</c:v>
                </c:pt>
                <c:pt idx="3">
                  <c:v>38.151999999999994</c:v>
                </c:pt>
                <c:pt idx="4">
                  <c:v>34.318000000000005</c:v>
                </c:pt>
                <c:pt idx="5">
                  <c:v>25.424000000000003</c:v>
                </c:pt>
                <c:pt idx="6">
                  <c:v>25.001000000000005</c:v>
                </c:pt>
                <c:pt idx="7">
                  <c:v>32.405999999999999</c:v>
                </c:pt>
                <c:pt idx="8">
                  <c:v>32.337000000000003</c:v>
                </c:pt>
                <c:pt idx="9">
                  <c:v>26.172000000000004</c:v>
                </c:pt>
                <c:pt idx="10">
                  <c:v>19.285</c:v>
                </c:pt>
                <c:pt idx="11">
                  <c:v>19.052</c:v>
                </c:pt>
                <c:pt idx="12">
                  <c:v>25.635000000000002</c:v>
                </c:pt>
                <c:pt idx="13">
                  <c:v>15.747999999999998</c:v>
                </c:pt>
                <c:pt idx="14">
                  <c:v>15.581</c:v>
                </c:pt>
                <c:pt idx="15">
                  <c:v>29.728999999999999</c:v>
                </c:pt>
                <c:pt idx="16">
                  <c:v>16.902000000000001</c:v>
                </c:pt>
                <c:pt idx="17">
                  <c:v>21.171000000000003</c:v>
                </c:pt>
                <c:pt idx="18">
                  <c:v>15.229999999999999</c:v>
                </c:pt>
                <c:pt idx="19">
                  <c:v>16.759999999999998</c:v>
                </c:pt>
                <c:pt idx="20">
                  <c:v>13.763999999999999</c:v>
                </c:pt>
                <c:pt idx="21">
                  <c:v>19.995999999999999</c:v>
                </c:pt>
                <c:pt idx="22">
                  <c:v>19.791999999999998</c:v>
                </c:pt>
                <c:pt idx="23">
                  <c:v>17.773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892752"/>
        <c:axId val="4568931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151.69</c:v>
                </c:pt>
                <c:pt idx="1">
                  <c:v>107.02</c:v>
                </c:pt>
                <c:pt idx="2">
                  <c:v>110.24</c:v>
                </c:pt>
                <c:pt idx="3">
                  <c:v>106.49</c:v>
                </c:pt>
                <c:pt idx="4">
                  <c:v>108.37</c:v>
                </c:pt>
                <c:pt idx="5">
                  <c:v>113.85</c:v>
                </c:pt>
                <c:pt idx="6">
                  <c:v>114.32</c:v>
                </c:pt>
                <c:pt idx="7">
                  <c:v>110.76</c:v>
                </c:pt>
                <c:pt idx="8">
                  <c:v>110.48</c:v>
                </c:pt>
                <c:pt idx="9">
                  <c:v>119.76</c:v>
                </c:pt>
                <c:pt idx="10">
                  <c:v>125.23</c:v>
                </c:pt>
                <c:pt idx="11">
                  <c:v>124.93</c:v>
                </c:pt>
                <c:pt idx="12">
                  <c:v>106.49</c:v>
                </c:pt>
                <c:pt idx="13">
                  <c:v>90.03</c:v>
                </c:pt>
                <c:pt idx="14">
                  <c:v>82.84</c:v>
                </c:pt>
                <c:pt idx="15">
                  <c:v>104.62</c:v>
                </c:pt>
                <c:pt idx="16">
                  <c:v>123</c:v>
                </c:pt>
                <c:pt idx="17">
                  <c:v>135.9</c:v>
                </c:pt>
                <c:pt idx="18">
                  <c:v>148.49</c:v>
                </c:pt>
                <c:pt idx="19">
                  <c:v>153.59</c:v>
                </c:pt>
                <c:pt idx="20">
                  <c:v>147.88</c:v>
                </c:pt>
                <c:pt idx="21">
                  <c:v>132.44999999999999</c:v>
                </c:pt>
                <c:pt idx="22">
                  <c:v>117.53</c:v>
                </c:pt>
                <c:pt idx="23">
                  <c:v>108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893928"/>
        <c:axId val="456893536"/>
      </c:lineChart>
      <c:catAx>
        <c:axId val="456892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893144"/>
        <c:crosses val="autoZero"/>
        <c:auto val="1"/>
        <c:lblAlgn val="ctr"/>
        <c:lblOffset val="100"/>
        <c:noMultiLvlLbl val="0"/>
      </c:catAx>
      <c:valAx>
        <c:axId val="45689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892752"/>
        <c:crosses val="autoZero"/>
        <c:crossBetween val="between"/>
      </c:valAx>
      <c:valAx>
        <c:axId val="456893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893928"/>
        <c:crosses val="max"/>
        <c:crossBetween val="between"/>
      </c:valAx>
      <c:catAx>
        <c:axId val="456893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6893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394.02000000000004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66.851000000000013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85.747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339.70299999999997</v>
          </cell>
        </row>
        <row r="40">
          <cell r="C40">
            <v>86.127999999999986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120.78700000000002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151.69</v>
          </cell>
          <cell r="C7">
            <v>107.02</v>
          </cell>
          <cell r="D7">
            <v>110.24</v>
          </cell>
          <cell r="E7">
            <v>106.49</v>
          </cell>
          <cell r="F7">
            <v>108.37</v>
          </cell>
          <cell r="G7">
            <v>113.85</v>
          </cell>
          <cell r="H7">
            <v>114.32</v>
          </cell>
          <cell r="I7">
            <v>110.76</v>
          </cell>
          <cell r="J7">
            <v>110.48</v>
          </cell>
          <cell r="K7">
            <v>119.76</v>
          </cell>
          <cell r="L7">
            <v>125.23</v>
          </cell>
          <cell r="M7">
            <v>124.93</v>
          </cell>
          <cell r="N7">
            <v>106.49</v>
          </cell>
          <cell r="O7">
            <v>90.03</v>
          </cell>
          <cell r="P7">
            <v>82.84</v>
          </cell>
          <cell r="Q7">
            <v>104.62</v>
          </cell>
          <cell r="R7">
            <v>123</v>
          </cell>
          <cell r="S7">
            <v>135.9</v>
          </cell>
          <cell r="T7">
            <v>148.49</v>
          </cell>
          <cell r="U7">
            <v>153.59</v>
          </cell>
          <cell r="V7">
            <v>147.88</v>
          </cell>
          <cell r="W7">
            <v>132.44999999999999</v>
          </cell>
          <cell r="X7">
            <v>117.53</v>
          </cell>
          <cell r="Y7">
            <v>108</v>
          </cell>
        </row>
        <row r="31">
          <cell r="C31">
            <v>33.869</v>
          </cell>
          <cell r="D31">
            <v>25.209</v>
          </cell>
          <cell r="E31">
            <v>38.152000000000001</v>
          </cell>
          <cell r="F31">
            <v>34.317999999999998</v>
          </cell>
          <cell r="G31">
            <v>25.423999999999999</v>
          </cell>
          <cell r="H31">
            <v>25.001000000000001</v>
          </cell>
          <cell r="I31">
            <v>31.562000000000001</v>
          </cell>
          <cell r="J31">
            <v>31.655000000000001</v>
          </cell>
          <cell r="K31">
            <v>17</v>
          </cell>
          <cell r="N31">
            <v>14.407999999999999</v>
          </cell>
          <cell r="Q31">
            <v>23.800999999999998</v>
          </cell>
          <cell r="R31">
            <v>6</v>
          </cell>
          <cell r="S31">
            <v>7</v>
          </cell>
          <cell r="U31">
            <v>3</v>
          </cell>
          <cell r="V31">
            <v>7</v>
          </cell>
          <cell r="W31">
            <v>17.975999999999999</v>
          </cell>
          <cell r="X31">
            <v>17.016999999999999</v>
          </cell>
          <cell r="Y31">
            <v>16.524999999999999</v>
          </cell>
        </row>
        <row r="35">
          <cell r="L35">
            <v>3.343</v>
          </cell>
          <cell r="S35">
            <v>4.0119999999999996</v>
          </cell>
          <cell r="T35">
            <v>4.6040000000000001</v>
          </cell>
          <cell r="U35">
            <v>4.7140000000000004</v>
          </cell>
          <cell r="V35">
            <v>1.427</v>
          </cell>
        </row>
        <row r="36">
          <cell r="S36">
            <v>1.0029999999999999</v>
          </cell>
        </row>
        <row r="57">
          <cell r="B57">
            <v>1.006</v>
          </cell>
          <cell r="K57">
            <v>7.661999999999999</v>
          </cell>
          <cell r="L57">
            <v>9.7129999999999992</v>
          </cell>
          <cell r="M57">
            <v>8.9250000000000007</v>
          </cell>
          <cell r="O57">
            <v>9.1030000000000015</v>
          </cell>
          <cell r="P57">
            <v>8.27</v>
          </cell>
          <cell r="R57">
            <v>4.258</v>
          </cell>
          <cell r="S57">
            <v>4.8019999999999996</v>
          </cell>
          <cell r="T57">
            <v>6.4080000000000004</v>
          </cell>
          <cell r="U57">
            <v>4.6109999999999998</v>
          </cell>
          <cell r="V57">
            <v>2.093</v>
          </cell>
        </row>
        <row r="64">
          <cell r="B64">
            <v>3.633</v>
          </cell>
          <cell r="C64">
            <v>2.673</v>
          </cell>
          <cell r="I64">
            <v>0.84399999999999997</v>
          </cell>
          <cell r="J64">
            <v>0.68200000000000005</v>
          </cell>
          <cell r="K64">
            <v>1.51</v>
          </cell>
          <cell r="L64">
            <v>6.2290000000000001</v>
          </cell>
          <cell r="M64">
            <v>10.127000000000001</v>
          </cell>
          <cell r="N64">
            <v>11.227</v>
          </cell>
          <cell r="O64">
            <v>6.6449999999999996</v>
          </cell>
          <cell r="P64">
            <v>7.3109999999999999</v>
          </cell>
          <cell r="Q64">
            <v>5.9279999999999999</v>
          </cell>
          <cell r="R64">
            <v>6.6440000000000001</v>
          </cell>
          <cell r="S64">
            <v>4.3540000000000001</v>
          </cell>
          <cell r="T64">
            <v>4.218</v>
          </cell>
          <cell r="U64">
            <v>4.4349999999999996</v>
          </cell>
          <cell r="V64">
            <v>3.2440000000000002</v>
          </cell>
          <cell r="W64">
            <v>2.02</v>
          </cell>
          <cell r="X64">
            <v>2.7749999999999999</v>
          </cell>
          <cell r="Y64">
            <v>1.248</v>
          </cell>
        </row>
      </sheetData>
      <sheetData sheetId="17">
        <row r="57">
          <cell r="C57">
            <v>21.898</v>
          </cell>
          <cell r="D57">
            <v>12.599</v>
          </cell>
          <cell r="E57">
            <v>21.705000000000002</v>
          </cell>
          <cell r="F57">
            <v>18.43</v>
          </cell>
          <cell r="G57">
            <v>3.4359999999999999</v>
          </cell>
          <cell r="H57">
            <v>4.8</v>
          </cell>
          <cell r="I57">
            <v>2.7829999999999999</v>
          </cell>
          <cell r="J57">
            <v>0.998</v>
          </cell>
          <cell r="N57">
            <v>5.32</v>
          </cell>
          <cell r="Q57">
            <v>5.89</v>
          </cell>
          <cell r="V57">
            <v>1.032</v>
          </cell>
          <cell r="W57">
            <v>7.6859999999999999</v>
          </cell>
          <cell r="X57">
            <v>8.3019999999999996</v>
          </cell>
          <cell r="Y57">
            <v>5.9079999999999995</v>
          </cell>
        </row>
        <row r="63">
          <cell r="B63">
            <v>1.466</v>
          </cell>
          <cell r="C63">
            <v>10</v>
          </cell>
          <cell r="D63">
            <v>10</v>
          </cell>
          <cell r="E63">
            <v>10</v>
          </cell>
          <cell r="F63">
            <v>10</v>
          </cell>
          <cell r="G63">
            <v>15</v>
          </cell>
          <cell r="H63">
            <v>15</v>
          </cell>
          <cell r="I63">
            <v>25</v>
          </cell>
          <cell r="J63">
            <v>25</v>
          </cell>
          <cell r="K63">
            <v>19.224</v>
          </cell>
          <cell r="L63">
            <v>15.282999999999999</v>
          </cell>
          <cell r="M63">
            <v>18.385000000000002</v>
          </cell>
          <cell r="N63">
            <v>20</v>
          </cell>
          <cell r="O63">
            <v>13.906000000000001</v>
          </cell>
          <cell r="P63">
            <v>12.629</v>
          </cell>
          <cell r="Q63">
            <v>20</v>
          </cell>
          <cell r="R63">
            <v>13.525</v>
          </cell>
          <cell r="S63">
            <v>17.974</v>
          </cell>
          <cell r="T63">
            <v>13.337</v>
          </cell>
          <cell r="U63">
            <v>13.974</v>
          </cell>
          <cell r="V63">
            <v>10</v>
          </cell>
          <cell r="W63">
            <v>10</v>
          </cell>
          <cell r="X63">
            <v>10</v>
          </cell>
          <cell r="Y63">
            <v>10</v>
          </cell>
        </row>
        <row r="64">
          <cell r="B64">
            <v>3.173</v>
          </cell>
          <cell r="C64">
            <v>4.6440000000000001</v>
          </cell>
          <cell r="D64">
            <v>2.6100000000000003</v>
          </cell>
          <cell r="E64">
            <v>6.4470000000000001</v>
          </cell>
          <cell r="F64">
            <v>5.8879999999999999</v>
          </cell>
          <cell r="G64">
            <v>6.9880000000000004</v>
          </cell>
          <cell r="H64">
            <v>5.2009999999999996</v>
          </cell>
          <cell r="I64">
            <v>4.6229999999999993</v>
          </cell>
          <cell r="J64">
            <v>6.3390000000000004</v>
          </cell>
          <cell r="K64">
            <v>6.9480000000000004</v>
          </cell>
          <cell r="L64">
            <v>4.0020000000000007</v>
          </cell>
          <cell r="M64">
            <v>0.66700000000000004</v>
          </cell>
          <cell r="N64">
            <v>0.315</v>
          </cell>
          <cell r="O64">
            <v>1.8420000000000001</v>
          </cell>
          <cell r="P64">
            <v>2.9520000000000004</v>
          </cell>
          <cell r="Q64">
            <v>3.8390000000000004</v>
          </cell>
          <cell r="R64">
            <v>3.3769999999999998</v>
          </cell>
          <cell r="S64">
            <v>3.1970000000000001</v>
          </cell>
          <cell r="T64">
            <v>1.893</v>
          </cell>
          <cell r="U64">
            <v>2.7859999999999996</v>
          </cell>
          <cell r="V64">
            <v>2.7320000000000002</v>
          </cell>
          <cell r="W64">
            <v>2.3099999999999996</v>
          </cell>
          <cell r="X64">
            <v>1.4900000000000002</v>
          </cell>
          <cell r="Y64">
            <v>1.8649999999999998</v>
          </cell>
        </row>
      </sheetData>
      <sheetData sheetId="18">
        <row r="7">
          <cell r="B7">
            <v>151.69</v>
          </cell>
          <cell r="C7">
            <v>107.02</v>
          </cell>
          <cell r="D7">
            <v>110.24</v>
          </cell>
          <cell r="E7">
            <v>106.49</v>
          </cell>
          <cell r="F7">
            <v>108.37</v>
          </cell>
          <cell r="G7">
            <v>113.85</v>
          </cell>
          <cell r="H7">
            <v>114.32</v>
          </cell>
          <cell r="I7">
            <v>110.76</v>
          </cell>
          <cell r="J7">
            <v>110.48</v>
          </cell>
          <cell r="K7">
            <v>119.76</v>
          </cell>
          <cell r="L7">
            <v>125.23</v>
          </cell>
          <cell r="M7">
            <v>124.93</v>
          </cell>
          <cell r="N7">
            <v>106.49</v>
          </cell>
          <cell r="O7">
            <v>90.03</v>
          </cell>
          <cell r="P7">
            <v>82.84</v>
          </cell>
          <cell r="Q7">
            <v>104.62</v>
          </cell>
          <cell r="R7">
            <v>123</v>
          </cell>
          <cell r="S7">
            <v>135.9</v>
          </cell>
          <cell r="T7">
            <v>148.49</v>
          </cell>
          <cell r="U7">
            <v>153.59</v>
          </cell>
          <cell r="V7">
            <v>147.88</v>
          </cell>
          <cell r="W7">
            <v>132.44999999999999</v>
          </cell>
          <cell r="X7">
            <v>117.53</v>
          </cell>
          <cell r="Y7">
            <v>108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ATTIKI_GSC</v>
          </cell>
        </row>
        <row r="20">
          <cell r="A20" t="str">
            <v>EPA_THESS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44458</v>
          </cell>
        </row>
      </sheetData>
      <sheetData sheetId="35">
        <row r="3">
          <cell r="B3">
            <v>44456</v>
          </cell>
        </row>
        <row r="4">
          <cell r="B4">
            <v>44456</v>
          </cell>
        </row>
        <row r="5">
          <cell r="B5">
            <v>44456</v>
          </cell>
        </row>
        <row r="6">
          <cell r="B6">
            <v>44456</v>
          </cell>
        </row>
        <row r="7">
          <cell r="B7">
            <v>44456</v>
          </cell>
        </row>
        <row r="8">
          <cell r="B8">
            <v>44456</v>
          </cell>
        </row>
        <row r="9">
          <cell r="B9">
            <v>44456</v>
          </cell>
        </row>
        <row r="10">
          <cell r="B10">
            <v>44456</v>
          </cell>
        </row>
        <row r="11">
          <cell r="B11">
            <v>44456</v>
          </cell>
        </row>
        <row r="12">
          <cell r="B12">
            <v>44456</v>
          </cell>
        </row>
        <row r="13">
          <cell r="B13">
            <v>44456</v>
          </cell>
        </row>
        <row r="14">
          <cell r="B14">
            <v>44456</v>
          </cell>
        </row>
        <row r="15">
          <cell r="B15">
            <v>44456</v>
          </cell>
        </row>
        <row r="16">
          <cell r="B16">
            <v>44456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15.9267</v>
          </cell>
          <cell r="J11">
            <v>15.927</v>
          </cell>
          <cell r="K11">
            <v>15.927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964.91769999999997</v>
          </cell>
          <cell r="J13">
            <v>964.91800000000001</v>
          </cell>
          <cell r="K13">
            <v>963.41899999999998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102.401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170.49600000000001</v>
          </cell>
          <cell r="J26">
            <v>170.49600000000001</v>
          </cell>
          <cell r="K26">
            <v>170.49600000000001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280.78680000000003</v>
          </cell>
          <cell r="J28">
            <v>280.78699999999998</v>
          </cell>
          <cell r="K28">
            <v>280.29000000000002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4.6390000000000002</v>
      </c>
      <c r="C4" s="18">
        <v>36.542000000000002</v>
      </c>
      <c r="D4" s="18">
        <v>25.209</v>
      </c>
      <c r="E4" s="18">
        <v>38.152000000000001</v>
      </c>
      <c r="F4" s="18">
        <v>34.317999999999998</v>
      </c>
      <c r="G4" s="18">
        <v>25.423999999999999</v>
      </c>
      <c r="H4" s="18">
        <v>25.001000000000001</v>
      </c>
      <c r="I4" s="18">
        <v>32.405999999999999</v>
      </c>
      <c r="J4" s="18">
        <v>32.337000000000003</v>
      </c>
      <c r="K4" s="18">
        <v>26.172000000000004</v>
      </c>
      <c r="L4" s="18">
        <v>19.284999999999997</v>
      </c>
      <c r="M4" s="18">
        <v>19.052000000000003</v>
      </c>
      <c r="N4" s="18">
        <v>25.634999999999998</v>
      </c>
      <c r="O4" s="18">
        <v>15.748000000000001</v>
      </c>
      <c r="P4" s="18">
        <v>15.581</v>
      </c>
      <c r="Q4" s="18">
        <v>29.728999999999999</v>
      </c>
      <c r="R4" s="18">
        <v>16.902000000000001</v>
      </c>
      <c r="S4" s="18">
        <v>21.171000000000003</v>
      </c>
      <c r="T4" s="18">
        <v>15.23</v>
      </c>
      <c r="U4" s="18">
        <v>16.759999999999998</v>
      </c>
      <c r="V4" s="18">
        <v>13.763999999999999</v>
      </c>
      <c r="W4" s="18">
        <v>19.995999999999999</v>
      </c>
      <c r="X4" s="18">
        <v>19.791999999999998</v>
      </c>
      <c r="Y4" s="18">
        <v>17.773</v>
      </c>
      <c r="Z4" s="19"/>
      <c r="AA4" s="20">
        <f>SUM(B4:Z4)</f>
        <v>546.61800000000005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151.69</v>
      </c>
      <c r="C7" s="28">
        <v>107.02</v>
      </c>
      <c r="D7" s="28">
        <v>110.24</v>
      </c>
      <c r="E7" s="28">
        <v>106.49</v>
      </c>
      <c r="F7" s="28">
        <v>108.37</v>
      </c>
      <c r="G7" s="28">
        <v>113.85</v>
      </c>
      <c r="H7" s="28">
        <v>114.32</v>
      </c>
      <c r="I7" s="28">
        <v>110.76</v>
      </c>
      <c r="J7" s="28">
        <v>110.48</v>
      </c>
      <c r="K7" s="28">
        <v>119.76</v>
      </c>
      <c r="L7" s="28">
        <v>125.23</v>
      </c>
      <c r="M7" s="28">
        <v>124.93</v>
      </c>
      <c r="N7" s="28">
        <v>106.49</v>
      </c>
      <c r="O7" s="28">
        <v>90.03</v>
      </c>
      <c r="P7" s="28">
        <v>82.84</v>
      </c>
      <c r="Q7" s="28">
        <v>104.62</v>
      </c>
      <c r="R7" s="28">
        <v>123</v>
      </c>
      <c r="S7" s="28">
        <v>135.9</v>
      </c>
      <c r="T7" s="28">
        <v>148.49</v>
      </c>
      <c r="U7" s="28">
        <v>153.59</v>
      </c>
      <c r="V7" s="28">
        <v>147.88</v>
      </c>
      <c r="W7" s="28">
        <v>132.44999999999999</v>
      </c>
      <c r="X7" s="28">
        <v>117.53</v>
      </c>
      <c r="Y7" s="28">
        <v>108</v>
      </c>
      <c r="Z7" s="29"/>
      <c r="AA7" s="30">
        <f>IF(SUM(GR_MAINLAND_MCP_SUM_SELL)&lt;&gt;0,AVERAGEIF(GR_MAINLAND_MCP_SUM_SELL,"&lt;&gt;"""),"")</f>
        <v>118.91500000000002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33.869</v>
      </c>
      <c r="D11" s="47">
        <v>25.209</v>
      </c>
      <c r="E11" s="47">
        <v>38.152000000000001</v>
      </c>
      <c r="F11" s="47">
        <v>34.317999999999998</v>
      </c>
      <c r="G11" s="47">
        <v>25.423999999999999</v>
      </c>
      <c r="H11" s="47">
        <v>25.001000000000001</v>
      </c>
      <c r="I11" s="47">
        <v>31.562000000000001</v>
      </c>
      <c r="J11" s="47">
        <v>31.655000000000001</v>
      </c>
      <c r="K11" s="47">
        <v>17</v>
      </c>
      <c r="L11" s="47">
        <v>3.343</v>
      </c>
      <c r="M11" s="47"/>
      <c r="N11" s="47">
        <v>14.407999999999999</v>
      </c>
      <c r="O11" s="47"/>
      <c r="P11" s="47"/>
      <c r="Q11" s="47">
        <v>23.800999999999998</v>
      </c>
      <c r="R11" s="47">
        <v>6</v>
      </c>
      <c r="S11" s="47">
        <v>12.015000000000001</v>
      </c>
      <c r="T11" s="47">
        <v>4.6040000000000001</v>
      </c>
      <c r="U11" s="47">
        <v>7.7140000000000004</v>
      </c>
      <c r="V11" s="47">
        <v>8.4269999999999996</v>
      </c>
      <c r="W11" s="47">
        <v>17.975999999999999</v>
      </c>
      <c r="X11" s="47">
        <v>17.016999999999999</v>
      </c>
      <c r="Y11" s="47">
        <v>16.524999999999999</v>
      </c>
      <c r="Z11" s="48"/>
      <c r="AA11" s="49">
        <f>SUM(B11:Z11)</f>
        <v>394.02000000000004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1.006</v>
      </c>
      <c r="C13" s="52"/>
      <c r="D13" s="52"/>
      <c r="E13" s="52"/>
      <c r="F13" s="52"/>
      <c r="G13" s="52"/>
      <c r="H13" s="52"/>
      <c r="I13" s="52"/>
      <c r="J13" s="52"/>
      <c r="K13" s="52">
        <v>7.661999999999999</v>
      </c>
      <c r="L13" s="52">
        <v>9.7129999999999992</v>
      </c>
      <c r="M13" s="52">
        <v>8.9250000000000007</v>
      </c>
      <c r="N13" s="52"/>
      <c r="O13" s="52">
        <v>9.1030000000000015</v>
      </c>
      <c r="P13" s="52">
        <v>8.27</v>
      </c>
      <c r="Q13" s="52"/>
      <c r="R13" s="52">
        <v>4.258</v>
      </c>
      <c r="S13" s="52">
        <v>4.8019999999999996</v>
      </c>
      <c r="T13" s="52">
        <v>6.4080000000000004</v>
      </c>
      <c r="U13" s="52">
        <v>4.6109999999999998</v>
      </c>
      <c r="V13" s="52">
        <v>2.093</v>
      </c>
      <c r="W13" s="52"/>
      <c r="X13" s="52"/>
      <c r="Y13" s="52"/>
      <c r="Z13" s="53"/>
      <c r="AA13" s="54">
        <f>SUM(B13:Z13)</f>
        <v>66.851000000000013</v>
      </c>
    </row>
    <row r="14" spans="1:27" ht="30" customHeight="1" thickBot="1" x14ac:dyDescent="0.25">
      <c r="A14" s="55" t="s">
        <v>10</v>
      </c>
      <c r="B14" s="56">
        <f>IF(LEN(B$2)&gt;0,SUM(B10:B13),"")</f>
        <v>1.006</v>
      </c>
      <c r="C14" s="57">
        <f t="shared" ref="C14:Z14" si="0">IF(LEN(C$2)&gt;0,SUM(C10:C13),"")</f>
        <v>33.869</v>
      </c>
      <c r="D14" s="57">
        <f t="shared" si="0"/>
        <v>25.209</v>
      </c>
      <c r="E14" s="57">
        <f t="shared" si="0"/>
        <v>38.152000000000001</v>
      </c>
      <c r="F14" s="57">
        <f t="shared" si="0"/>
        <v>34.317999999999998</v>
      </c>
      <c r="G14" s="57">
        <f t="shared" si="0"/>
        <v>25.423999999999999</v>
      </c>
      <c r="H14" s="57">
        <f t="shared" si="0"/>
        <v>25.001000000000001</v>
      </c>
      <c r="I14" s="57">
        <f t="shared" si="0"/>
        <v>31.562000000000001</v>
      </c>
      <c r="J14" s="57">
        <f t="shared" si="0"/>
        <v>31.655000000000001</v>
      </c>
      <c r="K14" s="57">
        <f t="shared" si="0"/>
        <v>24.661999999999999</v>
      </c>
      <c r="L14" s="57">
        <f t="shared" si="0"/>
        <v>13.055999999999999</v>
      </c>
      <c r="M14" s="57">
        <f t="shared" si="0"/>
        <v>8.9250000000000007</v>
      </c>
      <c r="N14" s="57">
        <f t="shared" si="0"/>
        <v>14.407999999999999</v>
      </c>
      <c r="O14" s="57">
        <f t="shared" si="0"/>
        <v>9.1030000000000015</v>
      </c>
      <c r="P14" s="57">
        <f t="shared" si="0"/>
        <v>8.27</v>
      </c>
      <c r="Q14" s="57">
        <f t="shared" si="0"/>
        <v>23.800999999999998</v>
      </c>
      <c r="R14" s="57">
        <f t="shared" si="0"/>
        <v>10.257999999999999</v>
      </c>
      <c r="S14" s="57">
        <f t="shared" si="0"/>
        <v>16.817</v>
      </c>
      <c r="T14" s="57">
        <f t="shared" si="0"/>
        <v>11.012</v>
      </c>
      <c r="U14" s="57">
        <f t="shared" si="0"/>
        <v>12.324999999999999</v>
      </c>
      <c r="V14" s="57">
        <f t="shared" si="0"/>
        <v>10.52</v>
      </c>
      <c r="W14" s="57">
        <f t="shared" si="0"/>
        <v>17.975999999999999</v>
      </c>
      <c r="X14" s="57">
        <f t="shared" si="0"/>
        <v>17.016999999999999</v>
      </c>
      <c r="Y14" s="57">
        <f t="shared" si="0"/>
        <v>16.524999999999999</v>
      </c>
      <c r="Z14" s="58" t="str">
        <f t="shared" si="0"/>
        <v/>
      </c>
      <c r="AA14" s="59">
        <f>SUM(AA9:AA13)</f>
        <v>460.87100000000004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3.633</v>
      </c>
      <c r="C19" s="76">
        <v>2.673</v>
      </c>
      <c r="D19" s="76"/>
      <c r="E19" s="76"/>
      <c r="F19" s="76"/>
      <c r="G19" s="76"/>
      <c r="H19" s="76"/>
      <c r="I19" s="76">
        <v>0.84399999999999997</v>
      </c>
      <c r="J19" s="76">
        <v>0.68200000000000005</v>
      </c>
      <c r="K19" s="76">
        <v>1.51</v>
      </c>
      <c r="L19" s="76">
        <v>6.2290000000000001</v>
      </c>
      <c r="M19" s="76">
        <v>10.127000000000001</v>
      </c>
      <c r="N19" s="76">
        <v>11.227</v>
      </c>
      <c r="O19" s="76">
        <v>6.6449999999999996</v>
      </c>
      <c r="P19" s="76">
        <v>7.3109999999999999</v>
      </c>
      <c r="Q19" s="76">
        <v>5.9279999999999999</v>
      </c>
      <c r="R19" s="76">
        <v>6.6440000000000001</v>
      </c>
      <c r="S19" s="76">
        <v>4.3540000000000001</v>
      </c>
      <c r="T19" s="76">
        <v>4.218</v>
      </c>
      <c r="U19" s="76">
        <v>4.4349999999999996</v>
      </c>
      <c r="V19" s="76">
        <v>3.2440000000000002</v>
      </c>
      <c r="W19" s="76">
        <v>2.02</v>
      </c>
      <c r="X19" s="76">
        <v>2.7749999999999999</v>
      </c>
      <c r="Y19" s="76">
        <v>1.248</v>
      </c>
      <c r="Z19" s="73"/>
      <c r="AA19" s="74">
        <f>SUM(B19:Z19)</f>
        <v>85.747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3.633</v>
      </c>
      <c r="C22" s="83">
        <f t="shared" ref="C22:Z22" si="1">IF(LEN(C$2)&gt;0,SUM(C17:C21),"")</f>
        <v>2.673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0.84399999999999997</v>
      </c>
      <c r="J22" s="83">
        <f t="shared" si="1"/>
        <v>0.68200000000000005</v>
      </c>
      <c r="K22" s="83">
        <f t="shared" si="1"/>
        <v>1.51</v>
      </c>
      <c r="L22" s="83">
        <f t="shared" si="1"/>
        <v>6.2290000000000001</v>
      </c>
      <c r="M22" s="83">
        <f t="shared" si="1"/>
        <v>10.127000000000001</v>
      </c>
      <c r="N22" s="83">
        <f t="shared" si="1"/>
        <v>11.227</v>
      </c>
      <c r="O22" s="83">
        <f t="shared" si="1"/>
        <v>6.6449999999999996</v>
      </c>
      <c r="P22" s="83">
        <f t="shared" si="1"/>
        <v>7.3109999999999999</v>
      </c>
      <c r="Q22" s="83">
        <f t="shared" si="1"/>
        <v>5.9279999999999999</v>
      </c>
      <c r="R22" s="83">
        <f t="shared" si="1"/>
        <v>6.6440000000000001</v>
      </c>
      <c r="S22" s="83">
        <f t="shared" si="1"/>
        <v>4.3540000000000001</v>
      </c>
      <c r="T22" s="83">
        <f t="shared" si="1"/>
        <v>4.218</v>
      </c>
      <c r="U22" s="83">
        <f t="shared" si="1"/>
        <v>4.4349999999999996</v>
      </c>
      <c r="V22" s="83">
        <f t="shared" si="1"/>
        <v>3.2440000000000002</v>
      </c>
      <c r="W22" s="83">
        <f t="shared" si="1"/>
        <v>2.02</v>
      </c>
      <c r="X22" s="83">
        <f t="shared" si="1"/>
        <v>2.7749999999999999</v>
      </c>
      <c r="Y22" s="83">
        <f t="shared" si="1"/>
        <v>1.248</v>
      </c>
      <c r="Z22" s="84" t="str">
        <f t="shared" si="1"/>
        <v/>
      </c>
      <c r="AA22" s="85">
        <f>SUM(AA17:AA21)</f>
        <v>85.747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4.6390000000000002</v>
      </c>
      <c r="C26" s="72">
        <v>36.542000000000002</v>
      </c>
      <c r="D26" s="72">
        <v>25.209</v>
      </c>
      <c r="E26" s="72">
        <v>38.152000000000001</v>
      </c>
      <c r="F26" s="72">
        <v>34.317999999999998</v>
      </c>
      <c r="G26" s="72">
        <v>25.423999999999999</v>
      </c>
      <c r="H26" s="72">
        <v>25.001000000000001</v>
      </c>
      <c r="I26" s="72">
        <v>32.405999999999999</v>
      </c>
      <c r="J26" s="72">
        <v>32.337000000000003</v>
      </c>
      <c r="K26" s="72">
        <v>26.172000000000001</v>
      </c>
      <c r="L26" s="72">
        <v>19.285</v>
      </c>
      <c r="M26" s="72">
        <v>19.052</v>
      </c>
      <c r="N26" s="72">
        <v>25.635000000000002</v>
      </c>
      <c r="O26" s="72">
        <v>15.747999999999999</v>
      </c>
      <c r="P26" s="72">
        <v>15.581</v>
      </c>
      <c r="Q26" s="72">
        <v>29.728999999999999</v>
      </c>
      <c r="R26" s="72">
        <v>16.902000000000001</v>
      </c>
      <c r="S26" s="72">
        <v>21.170999999999999</v>
      </c>
      <c r="T26" s="72">
        <v>15.23</v>
      </c>
      <c r="U26" s="72">
        <v>16.760000000000002</v>
      </c>
      <c r="V26" s="72">
        <v>13.763999999999999</v>
      </c>
      <c r="W26" s="72">
        <v>19.995999999999999</v>
      </c>
      <c r="X26" s="72">
        <v>19.792000000000002</v>
      </c>
      <c r="Y26" s="72">
        <v>17.773</v>
      </c>
      <c r="Z26" s="73"/>
      <c r="AA26" s="74">
        <f>SUM(B26:Z26)</f>
        <v>546.61800000000005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4.6390000000000002</v>
      </c>
      <c r="C28" s="57">
        <f t="shared" ref="C28:Z28" si="2">IF(LEN(C$2)&gt;0,SUM(C25:C27),"")</f>
        <v>36.542000000000002</v>
      </c>
      <c r="D28" s="57">
        <f t="shared" si="2"/>
        <v>25.209</v>
      </c>
      <c r="E28" s="57">
        <f t="shared" si="2"/>
        <v>38.152000000000001</v>
      </c>
      <c r="F28" s="57">
        <f t="shared" si="2"/>
        <v>34.317999999999998</v>
      </c>
      <c r="G28" s="57">
        <f t="shared" si="2"/>
        <v>25.423999999999999</v>
      </c>
      <c r="H28" s="57">
        <f t="shared" si="2"/>
        <v>25.001000000000001</v>
      </c>
      <c r="I28" s="57">
        <f t="shared" si="2"/>
        <v>32.405999999999999</v>
      </c>
      <c r="J28" s="57">
        <f t="shared" si="2"/>
        <v>32.337000000000003</v>
      </c>
      <c r="K28" s="57">
        <f t="shared" si="2"/>
        <v>26.172000000000001</v>
      </c>
      <c r="L28" s="57">
        <f t="shared" si="2"/>
        <v>19.285</v>
      </c>
      <c r="M28" s="57">
        <f t="shared" si="2"/>
        <v>19.052</v>
      </c>
      <c r="N28" s="57">
        <f t="shared" si="2"/>
        <v>25.635000000000002</v>
      </c>
      <c r="O28" s="57">
        <f t="shared" si="2"/>
        <v>15.747999999999999</v>
      </c>
      <c r="P28" s="57">
        <f t="shared" si="2"/>
        <v>15.581</v>
      </c>
      <c r="Q28" s="57">
        <f t="shared" si="2"/>
        <v>29.728999999999999</v>
      </c>
      <c r="R28" s="57">
        <f t="shared" si="2"/>
        <v>16.902000000000001</v>
      </c>
      <c r="S28" s="57">
        <f t="shared" si="2"/>
        <v>21.170999999999999</v>
      </c>
      <c r="T28" s="57">
        <f t="shared" si="2"/>
        <v>15.23</v>
      </c>
      <c r="U28" s="57">
        <f t="shared" si="2"/>
        <v>16.760000000000002</v>
      </c>
      <c r="V28" s="57">
        <f t="shared" si="2"/>
        <v>13.763999999999999</v>
      </c>
      <c r="W28" s="57">
        <f t="shared" si="2"/>
        <v>19.995999999999999</v>
      </c>
      <c r="X28" s="57">
        <f t="shared" si="2"/>
        <v>19.792000000000002</v>
      </c>
      <c r="Y28" s="57">
        <f t="shared" si="2"/>
        <v>17.773</v>
      </c>
      <c r="Z28" s="58" t="str">
        <f t="shared" si="2"/>
        <v/>
      </c>
      <c r="AA28" s="59">
        <f>SUM(AA25:AA27)</f>
        <v>546.61800000000005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4.6390000000000002</v>
      </c>
      <c r="C47" s="83">
        <f t="shared" ref="C47:Z47" si="8">IF(LEN(C$2)&gt;0,C14+C22+C36,"")</f>
        <v>36.542000000000002</v>
      </c>
      <c r="D47" s="83">
        <f t="shared" si="8"/>
        <v>25.209</v>
      </c>
      <c r="E47" s="83">
        <f t="shared" si="8"/>
        <v>38.152000000000001</v>
      </c>
      <c r="F47" s="83">
        <f t="shared" si="8"/>
        <v>34.317999999999998</v>
      </c>
      <c r="G47" s="83">
        <f t="shared" si="8"/>
        <v>25.423999999999999</v>
      </c>
      <c r="H47" s="83">
        <f t="shared" si="8"/>
        <v>25.001000000000001</v>
      </c>
      <c r="I47" s="83">
        <f t="shared" si="8"/>
        <v>32.405999999999999</v>
      </c>
      <c r="J47" s="83">
        <f t="shared" si="8"/>
        <v>32.337000000000003</v>
      </c>
      <c r="K47" s="83">
        <f t="shared" si="8"/>
        <v>26.172000000000001</v>
      </c>
      <c r="L47" s="83">
        <f t="shared" si="8"/>
        <v>19.285</v>
      </c>
      <c r="M47" s="83">
        <f t="shared" si="8"/>
        <v>19.052</v>
      </c>
      <c r="N47" s="83">
        <f t="shared" si="8"/>
        <v>25.634999999999998</v>
      </c>
      <c r="O47" s="83">
        <f t="shared" si="8"/>
        <v>15.748000000000001</v>
      </c>
      <c r="P47" s="83">
        <f t="shared" si="8"/>
        <v>15.581</v>
      </c>
      <c r="Q47" s="83">
        <f t="shared" si="8"/>
        <v>29.728999999999999</v>
      </c>
      <c r="R47" s="83">
        <f t="shared" si="8"/>
        <v>16.902000000000001</v>
      </c>
      <c r="S47" s="83">
        <f t="shared" si="8"/>
        <v>21.170999999999999</v>
      </c>
      <c r="T47" s="83">
        <f t="shared" si="8"/>
        <v>15.23</v>
      </c>
      <c r="U47" s="83">
        <f t="shared" si="8"/>
        <v>16.759999999999998</v>
      </c>
      <c r="V47" s="83">
        <f t="shared" si="8"/>
        <v>13.763999999999999</v>
      </c>
      <c r="W47" s="83">
        <f t="shared" si="8"/>
        <v>19.995999999999999</v>
      </c>
      <c r="X47" s="83">
        <f t="shared" si="8"/>
        <v>19.791999999999998</v>
      </c>
      <c r="Y47" s="83">
        <f t="shared" si="8"/>
        <v>17.773</v>
      </c>
      <c r="Z47" s="84" t="str">
        <f t="shared" si="8"/>
        <v/>
      </c>
      <c r="AA47" s="100">
        <f>SUM(B47:Z47)</f>
        <v>546.61800000000005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4.6390000000000002</v>
      </c>
      <c r="C4" s="18">
        <v>36.542000000000002</v>
      </c>
      <c r="D4" s="18">
        <v>25.208999999999996</v>
      </c>
      <c r="E4" s="18">
        <v>38.151999999999994</v>
      </c>
      <c r="F4" s="18">
        <v>34.318000000000005</v>
      </c>
      <c r="G4" s="18">
        <v>25.424000000000003</v>
      </c>
      <c r="H4" s="18">
        <v>25.001000000000005</v>
      </c>
      <c r="I4" s="18">
        <v>32.405999999999999</v>
      </c>
      <c r="J4" s="18">
        <v>32.337000000000003</v>
      </c>
      <c r="K4" s="18">
        <v>26.172000000000004</v>
      </c>
      <c r="L4" s="18">
        <v>19.285</v>
      </c>
      <c r="M4" s="18">
        <v>19.052</v>
      </c>
      <c r="N4" s="18">
        <v>25.635000000000002</v>
      </c>
      <c r="O4" s="18">
        <v>15.747999999999998</v>
      </c>
      <c r="P4" s="18">
        <v>15.581</v>
      </c>
      <c r="Q4" s="18">
        <v>29.728999999999999</v>
      </c>
      <c r="R4" s="18">
        <v>16.902000000000001</v>
      </c>
      <c r="S4" s="18">
        <v>21.171000000000003</v>
      </c>
      <c r="T4" s="18">
        <v>15.229999999999999</v>
      </c>
      <c r="U4" s="18">
        <v>16.759999999999998</v>
      </c>
      <c r="V4" s="18">
        <v>13.763999999999999</v>
      </c>
      <c r="W4" s="18">
        <v>19.995999999999999</v>
      </c>
      <c r="X4" s="18">
        <v>19.791999999999998</v>
      </c>
      <c r="Y4" s="18">
        <v>17.773</v>
      </c>
      <c r="Z4" s="19"/>
      <c r="AA4" s="20">
        <f>SUM(B4:Z4)</f>
        <v>546.61800000000005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151.69</v>
      </c>
      <c r="C7" s="28">
        <v>107.02</v>
      </c>
      <c r="D7" s="28">
        <v>110.24</v>
      </c>
      <c r="E7" s="28">
        <v>106.49</v>
      </c>
      <c r="F7" s="28">
        <v>108.37</v>
      </c>
      <c r="G7" s="28">
        <v>113.85</v>
      </c>
      <c r="H7" s="28">
        <v>114.32</v>
      </c>
      <c r="I7" s="28">
        <v>110.76</v>
      </c>
      <c r="J7" s="28">
        <v>110.48</v>
      </c>
      <c r="K7" s="28">
        <v>119.76</v>
      </c>
      <c r="L7" s="28">
        <v>125.23</v>
      </c>
      <c r="M7" s="28">
        <v>124.93</v>
      </c>
      <c r="N7" s="28">
        <v>106.49</v>
      </c>
      <c r="O7" s="28">
        <v>90.03</v>
      </c>
      <c r="P7" s="28">
        <v>82.84</v>
      </c>
      <c r="Q7" s="28">
        <v>104.62</v>
      </c>
      <c r="R7" s="28">
        <v>123</v>
      </c>
      <c r="S7" s="28">
        <v>135.9</v>
      </c>
      <c r="T7" s="28">
        <v>148.49</v>
      </c>
      <c r="U7" s="28">
        <v>153.59</v>
      </c>
      <c r="V7" s="28">
        <v>147.88</v>
      </c>
      <c r="W7" s="28">
        <v>132.44999999999999</v>
      </c>
      <c r="X7" s="28">
        <v>117.53</v>
      </c>
      <c r="Y7" s="28">
        <v>108</v>
      </c>
      <c r="Z7" s="29"/>
      <c r="AA7" s="30">
        <v>118.91500000000002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21.898</v>
      </c>
      <c r="D13" s="52">
        <v>12.599</v>
      </c>
      <c r="E13" s="52">
        <v>21.705000000000002</v>
      </c>
      <c r="F13" s="52">
        <v>18.43</v>
      </c>
      <c r="G13" s="52">
        <v>3.4359999999999999</v>
      </c>
      <c r="H13" s="52">
        <v>4.8</v>
      </c>
      <c r="I13" s="52">
        <v>2.7829999999999999</v>
      </c>
      <c r="J13" s="52">
        <v>0.998</v>
      </c>
      <c r="K13" s="52"/>
      <c r="L13" s="52"/>
      <c r="M13" s="52"/>
      <c r="N13" s="52">
        <v>5.32</v>
      </c>
      <c r="O13" s="52"/>
      <c r="P13" s="52"/>
      <c r="Q13" s="52">
        <v>5.89</v>
      </c>
      <c r="R13" s="52"/>
      <c r="S13" s="52"/>
      <c r="T13" s="52"/>
      <c r="U13" s="52"/>
      <c r="V13" s="52">
        <v>1.032</v>
      </c>
      <c r="W13" s="52">
        <v>7.6859999999999999</v>
      </c>
      <c r="X13" s="52">
        <v>8.3019999999999996</v>
      </c>
      <c r="Y13" s="52">
        <v>5.9079999999999995</v>
      </c>
      <c r="Z13" s="53"/>
      <c r="AA13" s="54">
        <f>SUM(B13:Z13)</f>
        <v>120.78700000000002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21.898</v>
      </c>
      <c r="D14" s="57">
        <f t="shared" si="0"/>
        <v>12.599</v>
      </c>
      <c r="E14" s="57">
        <f t="shared" si="0"/>
        <v>21.705000000000002</v>
      </c>
      <c r="F14" s="57">
        <f t="shared" si="0"/>
        <v>18.43</v>
      </c>
      <c r="G14" s="57">
        <f t="shared" si="0"/>
        <v>3.4359999999999999</v>
      </c>
      <c r="H14" s="57">
        <f t="shared" si="0"/>
        <v>4.8</v>
      </c>
      <c r="I14" s="57">
        <f t="shared" si="0"/>
        <v>2.7829999999999999</v>
      </c>
      <c r="J14" s="57">
        <f t="shared" si="0"/>
        <v>0.998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5.32</v>
      </c>
      <c r="O14" s="57">
        <f t="shared" si="0"/>
        <v>0</v>
      </c>
      <c r="P14" s="57">
        <f t="shared" si="0"/>
        <v>0</v>
      </c>
      <c r="Q14" s="57">
        <f t="shared" si="0"/>
        <v>5.89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1.032</v>
      </c>
      <c r="W14" s="57">
        <f t="shared" si="0"/>
        <v>7.6859999999999999</v>
      </c>
      <c r="X14" s="57">
        <f t="shared" si="0"/>
        <v>8.3019999999999996</v>
      </c>
      <c r="Y14" s="57">
        <f t="shared" si="0"/>
        <v>5.9079999999999995</v>
      </c>
      <c r="Z14" s="58" t="str">
        <f t="shared" si="0"/>
        <v/>
      </c>
      <c r="AA14" s="59">
        <f>SUM(AA9:AA13)</f>
        <v>120.78700000000002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1.466</v>
      </c>
      <c r="C18" s="72">
        <v>10</v>
      </c>
      <c r="D18" s="72">
        <v>10</v>
      </c>
      <c r="E18" s="72">
        <v>10</v>
      </c>
      <c r="F18" s="72">
        <v>10</v>
      </c>
      <c r="G18" s="72">
        <v>15</v>
      </c>
      <c r="H18" s="72">
        <v>15</v>
      </c>
      <c r="I18" s="72">
        <v>25</v>
      </c>
      <c r="J18" s="72">
        <v>25</v>
      </c>
      <c r="K18" s="72">
        <v>19.224</v>
      </c>
      <c r="L18" s="72">
        <v>15.282999999999999</v>
      </c>
      <c r="M18" s="72">
        <v>18.385000000000002</v>
      </c>
      <c r="N18" s="72">
        <v>20</v>
      </c>
      <c r="O18" s="72">
        <v>13.906000000000001</v>
      </c>
      <c r="P18" s="72">
        <v>12.629</v>
      </c>
      <c r="Q18" s="72">
        <v>20</v>
      </c>
      <c r="R18" s="72">
        <v>13.525</v>
      </c>
      <c r="S18" s="72">
        <v>17.974</v>
      </c>
      <c r="T18" s="72">
        <v>13.337</v>
      </c>
      <c r="U18" s="72">
        <v>13.974</v>
      </c>
      <c r="V18" s="72">
        <v>10</v>
      </c>
      <c r="W18" s="72">
        <v>10</v>
      </c>
      <c r="X18" s="72">
        <v>10</v>
      </c>
      <c r="Y18" s="72">
        <v>10</v>
      </c>
      <c r="Z18" s="73"/>
      <c r="AA18" s="74">
        <f>SUM(B18:Z18)</f>
        <v>339.70299999999997</v>
      </c>
    </row>
    <row r="19" spans="1:27" ht="24.95" customHeight="1" x14ac:dyDescent="0.2">
      <c r="A19" s="70" t="s">
        <v>14</v>
      </c>
      <c r="B19" s="75">
        <v>3.173</v>
      </c>
      <c r="C19" s="76">
        <v>4.6440000000000001</v>
      </c>
      <c r="D19" s="76">
        <v>2.6100000000000003</v>
      </c>
      <c r="E19" s="76">
        <v>6.4470000000000001</v>
      </c>
      <c r="F19" s="76">
        <v>5.8879999999999999</v>
      </c>
      <c r="G19" s="76">
        <v>6.9880000000000004</v>
      </c>
      <c r="H19" s="76">
        <v>5.2009999999999996</v>
      </c>
      <c r="I19" s="76">
        <v>4.6229999999999993</v>
      </c>
      <c r="J19" s="76">
        <v>6.3390000000000004</v>
      </c>
      <c r="K19" s="76">
        <v>6.9480000000000004</v>
      </c>
      <c r="L19" s="76">
        <v>4.0020000000000007</v>
      </c>
      <c r="M19" s="76">
        <v>0.66700000000000004</v>
      </c>
      <c r="N19" s="76">
        <v>0.315</v>
      </c>
      <c r="O19" s="76">
        <v>1.8420000000000001</v>
      </c>
      <c r="P19" s="76">
        <v>2.9520000000000004</v>
      </c>
      <c r="Q19" s="76">
        <v>3.8390000000000004</v>
      </c>
      <c r="R19" s="76">
        <v>3.3769999999999998</v>
      </c>
      <c r="S19" s="76">
        <v>3.1970000000000001</v>
      </c>
      <c r="T19" s="76">
        <v>1.893</v>
      </c>
      <c r="U19" s="76">
        <v>2.7859999999999996</v>
      </c>
      <c r="V19" s="76">
        <v>2.7320000000000002</v>
      </c>
      <c r="W19" s="76">
        <v>2.3099999999999996</v>
      </c>
      <c r="X19" s="76">
        <v>1.4900000000000002</v>
      </c>
      <c r="Y19" s="76">
        <v>1.8649999999999998</v>
      </c>
      <c r="Z19" s="73"/>
      <c r="AA19" s="74">
        <f>SUM(B19:Z19)</f>
        <v>86.127999999999986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4.6390000000000002</v>
      </c>
      <c r="C22" s="83">
        <f t="shared" si="1"/>
        <v>14.644</v>
      </c>
      <c r="D22" s="83">
        <f t="shared" si="1"/>
        <v>12.61</v>
      </c>
      <c r="E22" s="83">
        <f t="shared" si="1"/>
        <v>16.446999999999999</v>
      </c>
      <c r="F22" s="83">
        <f t="shared" si="1"/>
        <v>15.888</v>
      </c>
      <c r="G22" s="83">
        <f t="shared" si="1"/>
        <v>21.988</v>
      </c>
      <c r="H22" s="83">
        <f t="shared" si="1"/>
        <v>20.201000000000001</v>
      </c>
      <c r="I22" s="83">
        <f t="shared" si="1"/>
        <v>29.622999999999998</v>
      </c>
      <c r="J22" s="83">
        <f t="shared" si="1"/>
        <v>31.338999999999999</v>
      </c>
      <c r="K22" s="83">
        <f t="shared" si="1"/>
        <v>26.172000000000001</v>
      </c>
      <c r="L22" s="83">
        <f t="shared" si="1"/>
        <v>19.285</v>
      </c>
      <c r="M22" s="83">
        <f t="shared" si="1"/>
        <v>19.052000000000003</v>
      </c>
      <c r="N22" s="83">
        <f t="shared" si="1"/>
        <v>20.315000000000001</v>
      </c>
      <c r="O22" s="83">
        <f t="shared" si="1"/>
        <v>15.748000000000001</v>
      </c>
      <c r="P22" s="83">
        <f t="shared" si="1"/>
        <v>15.581</v>
      </c>
      <c r="Q22" s="83">
        <f t="shared" si="1"/>
        <v>23.838999999999999</v>
      </c>
      <c r="R22" s="83">
        <f t="shared" si="1"/>
        <v>16.902000000000001</v>
      </c>
      <c r="S22" s="83">
        <f t="shared" si="1"/>
        <v>21.170999999999999</v>
      </c>
      <c r="T22" s="83">
        <f t="shared" si="1"/>
        <v>15.23</v>
      </c>
      <c r="U22" s="83">
        <f t="shared" si="1"/>
        <v>16.759999999999998</v>
      </c>
      <c r="V22" s="83">
        <f t="shared" si="1"/>
        <v>12.731999999999999</v>
      </c>
      <c r="W22" s="83">
        <f t="shared" si="1"/>
        <v>12.309999999999999</v>
      </c>
      <c r="X22" s="83">
        <f t="shared" si="1"/>
        <v>11.49</v>
      </c>
      <c r="Y22" s="83">
        <f t="shared" si="1"/>
        <v>11.865</v>
      </c>
      <c r="Z22" s="84">
        <f t="shared" si="1"/>
        <v>0</v>
      </c>
      <c r="AA22" s="85">
        <f t="shared" si="1"/>
        <v>425.83099999999996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4.6390000000000002</v>
      </c>
      <c r="C26" s="72">
        <v>36.542000000000002</v>
      </c>
      <c r="D26" s="72">
        <v>25.209</v>
      </c>
      <c r="E26" s="72">
        <v>38.152000000000001</v>
      </c>
      <c r="F26" s="72">
        <v>34.317999999999998</v>
      </c>
      <c r="G26" s="72">
        <v>25.423999999999999</v>
      </c>
      <c r="H26" s="72">
        <v>25.001000000000001</v>
      </c>
      <c r="I26" s="72">
        <v>32.405999999999999</v>
      </c>
      <c r="J26" s="72">
        <v>32.337000000000003</v>
      </c>
      <c r="K26" s="72">
        <v>26.172000000000001</v>
      </c>
      <c r="L26" s="72">
        <v>19.285</v>
      </c>
      <c r="M26" s="72">
        <v>19.052</v>
      </c>
      <c r="N26" s="72">
        <v>25.635000000000002</v>
      </c>
      <c r="O26" s="72">
        <v>15.747999999999999</v>
      </c>
      <c r="P26" s="72">
        <v>15.581</v>
      </c>
      <c r="Q26" s="72">
        <v>29.728999999999999</v>
      </c>
      <c r="R26" s="72">
        <v>16.902000000000001</v>
      </c>
      <c r="S26" s="72">
        <v>21.170999999999999</v>
      </c>
      <c r="T26" s="72">
        <v>15.23</v>
      </c>
      <c r="U26" s="72">
        <v>16.760000000000002</v>
      </c>
      <c r="V26" s="72">
        <v>13.763999999999999</v>
      </c>
      <c r="W26" s="72">
        <v>19.995999999999999</v>
      </c>
      <c r="X26" s="72">
        <v>19.792000000000002</v>
      </c>
      <c r="Y26" s="72">
        <v>17.773</v>
      </c>
      <c r="Z26" s="73"/>
      <c r="AA26" s="74">
        <f>SUM(B26:Z26)</f>
        <v>546.61800000000005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4.6390000000000002</v>
      </c>
      <c r="C28" s="57">
        <f t="shared" si="2"/>
        <v>36.542000000000002</v>
      </c>
      <c r="D28" s="57">
        <f t="shared" si="2"/>
        <v>25.209</v>
      </c>
      <c r="E28" s="57">
        <f t="shared" si="2"/>
        <v>38.152000000000001</v>
      </c>
      <c r="F28" s="57">
        <f t="shared" si="2"/>
        <v>34.317999999999998</v>
      </c>
      <c r="G28" s="57">
        <f t="shared" si="2"/>
        <v>25.423999999999999</v>
      </c>
      <c r="H28" s="57">
        <f t="shared" si="2"/>
        <v>25.001000000000001</v>
      </c>
      <c r="I28" s="57">
        <f t="shared" si="2"/>
        <v>32.405999999999999</v>
      </c>
      <c r="J28" s="57">
        <f t="shared" si="2"/>
        <v>32.337000000000003</v>
      </c>
      <c r="K28" s="57">
        <f t="shared" si="2"/>
        <v>26.172000000000001</v>
      </c>
      <c r="L28" s="57">
        <f t="shared" si="2"/>
        <v>19.285</v>
      </c>
      <c r="M28" s="57">
        <f t="shared" si="2"/>
        <v>19.052</v>
      </c>
      <c r="N28" s="57">
        <f t="shared" si="2"/>
        <v>25.635000000000002</v>
      </c>
      <c r="O28" s="57">
        <f t="shared" si="2"/>
        <v>15.747999999999999</v>
      </c>
      <c r="P28" s="57">
        <f t="shared" si="2"/>
        <v>15.581</v>
      </c>
      <c r="Q28" s="57">
        <f t="shared" si="2"/>
        <v>29.728999999999999</v>
      </c>
      <c r="R28" s="57">
        <f t="shared" si="2"/>
        <v>16.902000000000001</v>
      </c>
      <c r="S28" s="57">
        <f t="shared" si="2"/>
        <v>21.170999999999999</v>
      </c>
      <c r="T28" s="57">
        <f t="shared" si="2"/>
        <v>15.23</v>
      </c>
      <c r="U28" s="57">
        <f t="shared" si="2"/>
        <v>16.760000000000002</v>
      </c>
      <c r="V28" s="57">
        <f t="shared" si="2"/>
        <v>13.763999999999999</v>
      </c>
      <c r="W28" s="57">
        <f t="shared" si="2"/>
        <v>19.995999999999999</v>
      </c>
      <c r="X28" s="57">
        <f t="shared" si="2"/>
        <v>19.792000000000002</v>
      </c>
      <c r="Y28" s="57">
        <f t="shared" si="2"/>
        <v>17.773</v>
      </c>
      <c r="Z28" s="58">
        <f t="shared" si="2"/>
        <v>0</v>
      </c>
      <c r="AA28" s="59">
        <f t="shared" si="2"/>
        <v>546.61800000000005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4.6390000000000002</v>
      </c>
      <c r="C47" s="83">
        <f t="shared" ref="C47:Z47" si="8">SUM(C10:C13)+C22+C36</f>
        <v>36.542000000000002</v>
      </c>
      <c r="D47" s="83">
        <f t="shared" si="8"/>
        <v>25.209</v>
      </c>
      <c r="E47" s="83">
        <f t="shared" si="8"/>
        <v>38.152000000000001</v>
      </c>
      <c r="F47" s="83">
        <f t="shared" si="8"/>
        <v>34.317999999999998</v>
      </c>
      <c r="G47" s="83">
        <f t="shared" si="8"/>
        <v>25.423999999999999</v>
      </c>
      <c r="H47" s="83">
        <f t="shared" si="8"/>
        <v>25.001000000000001</v>
      </c>
      <c r="I47" s="83">
        <f t="shared" si="8"/>
        <v>32.405999999999999</v>
      </c>
      <c r="J47" s="83">
        <f t="shared" si="8"/>
        <v>32.336999999999996</v>
      </c>
      <c r="K47" s="83">
        <f t="shared" si="8"/>
        <v>26.172000000000001</v>
      </c>
      <c r="L47" s="83">
        <f t="shared" si="8"/>
        <v>19.285</v>
      </c>
      <c r="M47" s="83">
        <f t="shared" si="8"/>
        <v>19.052000000000003</v>
      </c>
      <c r="N47" s="83">
        <f t="shared" si="8"/>
        <v>25.635000000000002</v>
      </c>
      <c r="O47" s="83">
        <f t="shared" si="8"/>
        <v>15.748000000000001</v>
      </c>
      <c r="P47" s="83">
        <f t="shared" si="8"/>
        <v>15.581</v>
      </c>
      <c r="Q47" s="83">
        <f t="shared" si="8"/>
        <v>29.728999999999999</v>
      </c>
      <c r="R47" s="83">
        <f t="shared" si="8"/>
        <v>16.902000000000001</v>
      </c>
      <c r="S47" s="83">
        <f t="shared" si="8"/>
        <v>21.170999999999999</v>
      </c>
      <c r="T47" s="83">
        <f t="shared" si="8"/>
        <v>15.23</v>
      </c>
      <c r="U47" s="83">
        <f t="shared" si="8"/>
        <v>16.759999999999998</v>
      </c>
      <c r="V47" s="83">
        <f t="shared" si="8"/>
        <v>13.763999999999999</v>
      </c>
      <c r="W47" s="83">
        <f t="shared" si="8"/>
        <v>19.995999999999999</v>
      </c>
      <c r="X47" s="83">
        <f t="shared" si="8"/>
        <v>19.792000000000002</v>
      </c>
      <c r="Y47" s="83">
        <f t="shared" si="8"/>
        <v>17.773</v>
      </c>
      <c r="Z47" s="84">
        <f t="shared" si="8"/>
        <v>0</v>
      </c>
      <c r="AA47" s="100">
        <f>SUM(B47:Z47)</f>
        <v>546.61800000000005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2021-09-18T12:45:24Z</dcterms:created>
  <dcterms:modified xsi:type="dcterms:W3CDTF">2021-09-18T12:45:24Z</dcterms:modified>
</cp:coreProperties>
</file>