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<sst xmlns="http://schemas.openxmlformats.org/spreadsheetml/2006/main" count="110" uniqueCount="49">
  <si>
    <t>Publication on: 17/09/2021 15:55:06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</si>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</sst>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25.007999999999999</c:v>
                </c:pt>
                <c:pt idx="1">
                  <c:v>29.414000000000001</c:v>
                </c:pt>
                <c:pt idx="2">
                  <c:v>22.54</c:v>
                </c:pt>
                <c:pt idx="3">
                  <c:v>23.356999999999999</c:v>
                </c:pt>
                <c:pt idx="4">
                  <c:v>21.957999999999998</c:v>
                </c:pt>
                <c:pt idx="5">
                  <c:v>25.013000000000002</c:v>
                </c:pt>
                <c:pt idx="6">
                  <c:v>26.811</c:v>
                </c:pt>
                <c:pt idx="7">
                  <c:v>29.321000000000002</c:v>
                </c:pt>
                <c:pt idx="8">
                  <c:v>27.361999999999998</c:v>
                </c:pt>
                <c:pt idx="9">
                  <c:v>40.673000000000002</c:v>
                </c:pt>
                <c:pt idx="10">
                  <c:v>36.256</c:v>
                </c:pt>
                <c:pt idx="11">
                  <c:v>25.504000000000001</c:v>
                </c:pt>
                <c:pt idx="12">
                  <c:v>12</c:v>
                </c:pt>
                <c:pt idx="13">
                  <c:v>28.271000000000001</c:v>
                </c:pt>
                <c:pt idx="14">
                  <c:v>50.331000000000003</c:v>
                </c:pt>
                <c:pt idx="15">
                  <c:v>51.14</c:v>
                </c:pt>
                <c:pt idx="16">
                  <c:v>36.741</c:v>
                </c:pt>
                <c:pt idx="17">
                  <c:v>5.0919999999999996</c:v>
                </c:pt>
                <c:pt idx="20">
                  <c:v>12.254999999999999</c:v>
                </c:pt>
                <c:pt idx="21">
                  <c:v>25.321999999999999</c:v>
                </c:pt>
                <c:pt idx="22">
                  <c:v>25.170999999999999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0.45500000000000002</c:v>
                </c:pt>
                <c:pt idx="4">
                  <c:v>0.71799999999999997</c:v>
                </c:pt>
                <c:pt idx="5">
                  <c:v>0.46800000000000003</c:v>
                </c:pt>
                <c:pt idx="6">
                  <c:v>0.38300000000000001</c:v>
                </c:pt>
                <c:pt idx="7">
                  <c:v>0.28999999999999998</c:v>
                </c:pt>
                <c:pt idx="10">
                  <c:v>0.39600000000000002</c:v>
                </c:pt>
                <c:pt idx="11">
                  <c:v>0.40100000000000002</c:v>
                </c:pt>
                <c:pt idx="12">
                  <c:v>6.5909999999999993</c:v>
                </c:pt>
                <c:pt idx="13">
                  <c:v>2.3290000000000002</c:v>
                </c:pt>
                <c:pt idx="17">
                  <c:v>6.9700000000000006</c:v>
                </c:pt>
                <c:pt idx="18">
                  <c:v>6.5990000000000002</c:v>
                </c:pt>
                <c:pt idx="19">
                  <c:v>8.3610000000000007</c:v>
                </c:pt>
                <c:pt idx="20">
                  <c:v>2.5840000000000001</c:v>
                </c:pt>
                <c:pt idx="21">
                  <c:v>0.33400000000000002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3980864"/>
        <c:axId val="335019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29.049999999999994</c:v>
                </c:pt>
                <c:pt idx="1">
                  <c:v>33.354999999999997</c:v>
                </c:pt>
                <c:pt idx="2">
                  <c:v>25.599999999999994</c:v>
                </c:pt>
                <c:pt idx="3">
                  <c:v>25.438000000000002</c:v>
                </c:pt>
                <c:pt idx="4">
                  <c:v>24.118000000000002</c:v>
                </c:pt>
                <c:pt idx="5">
                  <c:v>28.756</c:v>
                </c:pt>
                <c:pt idx="6">
                  <c:v>35.265000000000001</c:v>
                </c:pt>
                <c:pt idx="7">
                  <c:v>39.458000000000006</c:v>
                </c:pt>
                <c:pt idx="8">
                  <c:v>37.775000000000006</c:v>
                </c:pt>
                <c:pt idx="9">
                  <c:v>52.441999999999993</c:v>
                </c:pt>
                <c:pt idx="10">
                  <c:v>49.540000000000006</c:v>
                </c:pt>
                <c:pt idx="11">
                  <c:v>39.757000000000005</c:v>
                </c:pt>
                <c:pt idx="12">
                  <c:v>31.923999999999999</c:v>
                </c:pt>
                <c:pt idx="13">
                  <c:v>43.82</c:v>
                </c:pt>
                <c:pt idx="14">
                  <c:v>67.643000000000001</c:v>
                </c:pt>
                <c:pt idx="15">
                  <c:v>72.472999999999999</c:v>
                </c:pt>
                <c:pt idx="16">
                  <c:v>57.833999999999996</c:v>
                </c:pt>
                <c:pt idx="17">
                  <c:v>30.635000000000002</c:v>
                </c:pt>
                <c:pt idx="18">
                  <c:v>21.053000000000001</c:v>
                </c:pt>
                <c:pt idx="19">
                  <c:v>19.510000000000002</c:v>
                </c:pt>
                <c:pt idx="20">
                  <c:v>23.254000000000001</c:v>
                </c:pt>
                <c:pt idx="21">
                  <c:v>36.112000000000002</c:v>
                </c:pt>
                <c:pt idx="22">
                  <c:v>37.442999999999998</c:v>
                </c:pt>
                <c:pt idx="23">
                  <c:v>34.783000000000001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80864"/>
        <c:axId val="335019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122.03</c:v>
                </c:pt>
                <c:pt idx="1">
                  <c:v>116.11</c:v>
                </c:pt>
                <c:pt idx="2">
                  <c:v>109</c:v>
                </c:pt>
                <c:pt idx="3">
                  <c:v>109</c:v>
                </c:pt>
                <c:pt idx="4">
                  <c:v>109</c:v>
                </c:pt>
                <c:pt idx="5">
                  <c:v>111.59</c:v>
                </c:pt>
                <c:pt idx="6">
                  <c:v>118.86</c:v>
                </c:pt>
                <c:pt idx="7">
                  <c:v>135.22</c:v>
                </c:pt>
                <c:pt idx="8">
                  <c:v>141.34</c:v>
                </c:pt>
                <c:pt idx="9">
                  <c:v>132.1</c:v>
                </c:pt>
                <c:pt idx="10">
                  <c:v>122.49</c:v>
                </c:pt>
                <c:pt idx="11">
                  <c:v>123.28</c:v>
                </c:pt>
                <c:pt idx="12">
                  <c:v>127.51</c:v>
                </c:pt>
                <c:pt idx="13">
                  <c:v>115.01</c:v>
                </c:pt>
                <c:pt idx="14">
                  <c:v>107.65</c:v>
                </c:pt>
                <c:pt idx="15">
                  <c:v>109.32</c:v>
                </c:pt>
                <c:pt idx="16">
                  <c:v>125.44</c:v>
                </c:pt>
                <c:pt idx="17">
                  <c:v>163.89</c:v>
                </c:pt>
                <c:pt idx="18">
                  <c:v>178.85</c:v>
                </c:pt>
                <c:pt idx="19">
                  <c:v>183.28</c:v>
                </c:pt>
                <c:pt idx="20">
                  <c:v>165.4</c:v>
                </c:pt>
                <c:pt idx="21">
                  <c:v>142.77000000000001</c:v>
                </c:pt>
                <c:pt idx="22">
                  <c:v>141.38999999999999</c:v>
                </c:pt>
                <c:pt idx="23">
                  <c:v>127.92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025440"/>
        <c:axId val="335021128"/>
      </c:lineChart>
      <c:catAx>
        <c:axId val="323980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019952"/>
        <c:crosses val="autoZero"/>
        <c:auto val="1"/>
        <c:lblAlgn val="ctr"/>
        <c:lblOffset val="100"/>
        <c:noMultiLvlLbl val="0"/>
      </c:catAx>
      <c:valAx>
        <c:axId val="3350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980864"/>
        <c:crosses val="autoZero"/>
        <c:crossBetween val="between"/>
      </c:valAx>
      <c:valAx>
        <c:axId val="335021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025440"/>
        <c:crosses val="max"/>
        <c:crossBetween val="between"/>
      </c:valAx>
      <c:catAx>
        <c:axId val="335025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021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601.54000000000008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36.879000000000005</v>
          </cell>
        </row>
        <row r="31">
          <cell r="C31">
            <v>14.563000000000001</v>
          </cell>
        </row>
        <row r="32">
          <cell r="C32">
            <v>4.8959999999999999</v>
          </cell>
        </row>
        <row r="33">
          <cell r="C33">
            <v>239.15999999999997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6.0230000000000015</v>
          </cell>
        </row>
        <row r="39">
          <cell r="C39">
            <v>7.6159999999999997</v>
          </cell>
        </row>
        <row r="40">
          <cell r="C40">
            <v>746.33299999999997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137.06599999999997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122.03</v>
          </cell>
          <cell r="C7">
            <v>116.11</v>
          </cell>
          <cell r="D7">
            <v>109</v>
          </cell>
          <cell r="E7">
            <v>109</v>
          </cell>
          <cell r="F7">
            <v>109</v>
          </cell>
          <cell r="G7">
            <v>111.59</v>
          </cell>
          <cell r="H7">
            <v>118.86</v>
          </cell>
          <cell r="I7">
            <v>135.22</v>
          </cell>
          <cell r="J7">
            <v>141.34</v>
          </cell>
          <cell r="K7">
            <v>132.1</v>
          </cell>
          <cell r="L7">
            <v>122.49</v>
          </cell>
          <cell r="M7">
            <v>123.28</v>
          </cell>
          <cell r="N7">
            <v>127.51</v>
          </cell>
          <cell r="O7">
            <v>115.01</v>
          </cell>
          <cell r="P7">
            <v>107.65</v>
          </cell>
          <cell r="Q7">
            <v>109.32</v>
          </cell>
          <cell r="R7">
            <v>125.44</v>
          </cell>
          <cell r="S7">
            <v>163.89</v>
          </cell>
          <cell r="T7">
            <v>178.85</v>
          </cell>
          <cell r="U7">
            <v>183.28</v>
          </cell>
          <cell r="V7">
            <v>165.4</v>
          </cell>
          <cell r="W7">
            <v>142.77000000000001</v>
          </cell>
          <cell r="X7">
            <v>141.38999999999999</v>
          </cell>
          <cell r="Y7">
            <v>127.92</v>
          </cell>
        </row>
        <row r="31">
          <cell r="B31">
            <v>25.007999999999999</v>
          </cell>
          <cell r="C31">
            <v>29.414000000000001</v>
          </cell>
          <cell r="D31">
            <v>22.54</v>
          </cell>
          <cell r="E31">
            <v>23.356999999999999</v>
          </cell>
          <cell r="F31">
            <v>21.957999999999998</v>
          </cell>
          <cell r="G31">
            <v>25.013000000000002</v>
          </cell>
          <cell r="H31">
            <v>26.811</v>
          </cell>
          <cell r="I31">
            <v>29.321000000000002</v>
          </cell>
          <cell r="J31">
            <v>27.361999999999998</v>
          </cell>
          <cell r="K31">
            <v>40.673000000000002</v>
          </cell>
          <cell r="L31">
            <v>36.256</v>
          </cell>
          <cell r="M31">
            <v>25.504000000000001</v>
          </cell>
          <cell r="N31">
            <v>12</v>
          </cell>
          <cell r="O31">
            <v>28.271000000000001</v>
          </cell>
          <cell r="P31">
            <v>50.331000000000003</v>
          </cell>
          <cell r="Q31">
            <v>51.14</v>
          </cell>
          <cell r="R31">
            <v>36.741</v>
          </cell>
          <cell r="V31">
            <v>10</v>
          </cell>
          <cell r="W31">
            <v>25.321999999999999</v>
          </cell>
          <cell r="X31">
            <v>25.170999999999999</v>
          </cell>
          <cell r="Y31">
            <v>22</v>
          </cell>
        </row>
        <row r="35">
          <cell r="S35">
            <v>5.0919999999999996</v>
          </cell>
          <cell r="V35">
            <v>2.2549999999999999</v>
          </cell>
        </row>
        <row r="57">
          <cell r="E57">
            <v>0.45500000000000002</v>
          </cell>
          <cell r="F57">
            <v>0.71799999999999997</v>
          </cell>
          <cell r="G57">
            <v>0.46800000000000003</v>
          </cell>
          <cell r="H57">
            <v>0.38300000000000001</v>
          </cell>
          <cell r="I57">
            <v>0.28999999999999998</v>
          </cell>
          <cell r="L57">
            <v>0.39600000000000002</v>
          </cell>
          <cell r="M57">
            <v>0.40100000000000002</v>
          </cell>
          <cell r="N57">
            <v>6.5909999999999993</v>
          </cell>
          <cell r="O57">
            <v>2.3290000000000002</v>
          </cell>
          <cell r="S57">
            <v>6.9700000000000006</v>
          </cell>
          <cell r="T57">
            <v>6.5990000000000002</v>
          </cell>
          <cell r="U57">
            <v>8.3610000000000007</v>
          </cell>
          <cell r="V57">
            <v>2.5840000000000001</v>
          </cell>
          <cell r="W57">
            <v>0.33400000000000002</v>
          </cell>
        </row>
        <row r="62">
          <cell r="H62">
            <v>2.4670000000000001</v>
          </cell>
          <cell r="I62">
            <v>2.427</v>
          </cell>
          <cell r="J62">
            <v>2.4</v>
          </cell>
          <cell r="K62">
            <v>2.4</v>
          </cell>
          <cell r="L62">
            <v>2.4</v>
          </cell>
          <cell r="M62">
            <v>2.4689999999999999</v>
          </cell>
        </row>
        <row r="63">
          <cell r="B63">
            <v>0.19500000000000001</v>
          </cell>
          <cell r="D63">
            <v>0.19500000000000001</v>
          </cell>
          <cell r="E63">
            <v>0.19600000000000001</v>
          </cell>
          <cell r="F63">
            <v>0.19500000000000001</v>
          </cell>
          <cell r="G63">
            <v>0.19500000000000001</v>
          </cell>
          <cell r="J63">
            <v>0.21099999999999999</v>
          </cell>
          <cell r="M63">
            <v>0.20200000000000001</v>
          </cell>
          <cell r="N63">
            <v>0.19500000000000001</v>
          </cell>
          <cell r="O63">
            <v>0.19600000000000001</v>
          </cell>
          <cell r="P63">
            <v>0.19900000000000001</v>
          </cell>
          <cell r="Q63">
            <v>0.19600000000000001</v>
          </cell>
          <cell r="R63">
            <v>0.19700000000000001</v>
          </cell>
          <cell r="S63">
            <v>0.19700000000000001</v>
          </cell>
          <cell r="T63">
            <v>0.19500000000000001</v>
          </cell>
          <cell r="U63">
            <v>0.193</v>
          </cell>
          <cell r="V63">
            <v>0.19400000000000001</v>
          </cell>
          <cell r="X63">
            <v>0.19500000000000001</v>
          </cell>
          <cell r="Y63">
            <v>1.55</v>
          </cell>
        </row>
        <row r="64">
          <cell r="B64">
            <v>3.847</v>
          </cell>
          <cell r="C64">
            <v>3.9409999999999998</v>
          </cell>
          <cell r="D64">
            <v>2.8650000000000002</v>
          </cell>
          <cell r="E64">
            <v>1.43</v>
          </cell>
          <cell r="F64">
            <v>1.2470000000000001</v>
          </cell>
          <cell r="G64">
            <v>3.08</v>
          </cell>
          <cell r="H64">
            <v>5.6040000000000001</v>
          </cell>
          <cell r="I64">
            <v>7.42</v>
          </cell>
          <cell r="J64">
            <v>7.8019999999999996</v>
          </cell>
          <cell r="K64">
            <v>9.3689999999999998</v>
          </cell>
          <cell r="L64">
            <v>10.488</v>
          </cell>
          <cell r="M64">
            <v>11.180999999999999</v>
          </cell>
          <cell r="N64">
            <v>13.138</v>
          </cell>
          <cell r="O64">
            <v>13.023999999999999</v>
          </cell>
          <cell r="P64">
            <v>17.113</v>
          </cell>
          <cell r="Q64">
            <v>21.137</v>
          </cell>
          <cell r="R64">
            <v>20.896000000000001</v>
          </cell>
          <cell r="S64">
            <v>18.376000000000001</v>
          </cell>
          <cell r="T64">
            <v>14.259</v>
          </cell>
          <cell r="U64">
            <v>10.956</v>
          </cell>
          <cell r="V64">
            <v>8.2210000000000001</v>
          </cell>
          <cell r="W64">
            <v>10.456000000000001</v>
          </cell>
          <cell r="X64">
            <v>12.077</v>
          </cell>
          <cell r="Y64">
            <v>11.233000000000001</v>
          </cell>
        </row>
      </sheetData>
      <sheetData sheetId="17">
        <row r="57">
          <cell r="B57">
            <v>6.4399999999999995</v>
          </cell>
          <cell r="C57">
            <v>12.293000000000001</v>
          </cell>
          <cell r="D57">
            <v>4.8569999999999993</v>
          </cell>
          <cell r="E57">
            <v>3.51</v>
          </cell>
          <cell r="F57">
            <v>3.1379999999999999</v>
          </cell>
          <cell r="G57">
            <v>4.6609999999999996</v>
          </cell>
          <cell r="H57">
            <v>9.6829999999999998</v>
          </cell>
          <cell r="I57">
            <v>8.9770000000000003</v>
          </cell>
          <cell r="J57">
            <v>2.2709999999999999</v>
          </cell>
          <cell r="K57">
            <v>12.065000000000001</v>
          </cell>
          <cell r="L57">
            <v>13.005999999999998</v>
          </cell>
          <cell r="M57">
            <v>3.4550000000000001</v>
          </cell>
          <cell r="P57">
            <v>10.834999999999999</v>
          </cell>
          <cell r="Q57">
            <v>14.56</v>
          </cell>
          <cell r="R57">
            <v>10.238</v>
          </cell>
          <cell r="W57">
            <v>5.9260000000000002</v>
          </cell>
          <cell r="X57">
            <v>6.8790000000000004</v>
          </cell>
          <cell r="Y57">
            <v>4.2720000000000002</v>
          </cell>
        </row>
        <row r="62">
          <cell r="B62">
            <v>0.17899999999999999</v>
          </cell>
          <cell r="C62">
            <v>0.17899999999999999</v>
          </cell>
          <cell r="D62">
            <v>0.17899999999999999</v>
          </cell>
          <cell r="E62">
            <v>0.17899999999999999</v>
          </cell>
          <cell r="F62">
            <v>0.17899999999999999</v>
          </cell>
          <cell r="G62">
            <v>0.17899999999999999</v>
          </cell>
          <cell r="N62">
            <v>0.11</v>
          </cell>
          <cell r="O62">
            <v>0.11</v>
          </cell>
          <cell r="P62">
            <v>0.11</v>
          </cell>
          <cell r="Q62">
            <v>0.11</v>
          </cell>
          <cell r="R62">
            <v>0.11</v>
          </cell>
          <cell r="S62">
            <v>0.219</v>
          </cell>
          <cell r="T62">
            <v>0.219</v>
          </cell>
          <cell r="U62">
            <v>0.26900000000000002</v>
          </cell>
          <cell r="V62">
            <v>0.26900000000000002</v>
          </cell>
          <cell r="W62">
            <v>0.26900000000000002</v>
          </cell>
          <cell r="X62">
            <v>0.26900000000000002</v>
          </cell>
          <cell r="Y62">
            <v>2.8849999999999998</v>
          </cell>
        </row>
        <row r="63">
          <cell r="H63">
            <v>0.85599999999999998</v>
          </cell>
          <cell r="I63">
            <v>0.96299999999999997</v>
          </cell>
          <cell r="J63">
            <v>0.99199999999999999</v>
          </cell>
          <cell r="K63">
            <v>1.008</v>
          </cell>
          <cell r="L63">
            <v>0.999</v>
          </cell>
          <cell r="M63">
            <v>0.91600000000000004</v>
          </cell>
          <cell r="N63">
            <v>1.0009999999999999</v>
          </cell>
          <cell r="O63">
            <v>0.88100000000000001</v>
          </cell>
        </row>
        <row r="64">
          <cell r="B64">
            <v>22.430999999999997</v>
          </cell>
          <cell r="C64">
            <v>20.882999999999999</v>
          </cell>
          <cell r="D64">
            <v>20.564</v>
          </cell>
          <cell r="E64">
            <v>21.748999999999999</v>
          </cell>
          <cell r="F64">
            <v>20.801000000000002</v>
          </cell>
          <cell r="G64">
            <v>23.916</v>
          </cell>
          <cell r="H64">
            <v>24.725999999999999</v>
          </cell>
          <cell r="I64">
            <v>29.518000000000001</v>
          </cell>
          <cell r="J64">
            <v>34.512</v>
          </cell>
          <cell r="K64">
            <v>39.369</v>
          </cell>
          <cell r="L64">
            <v>35.535000000000004</v>
          </cell>
          <cell r="M64">
            <v>35.386000000000003</v>
          </cell>
          <cell r="N64">
            <v>30.812999999999999</v>
          </cell>
          <cell r="O64">
            <v>42.828999999999994</v>
          </cell>
          <cell r="P64">
            <v>56.698</v>
          </cell>
          <cell r="Q64">
            <v>57.802999999999997</v>
          </cell>
          <cell r="R64">
            <v>47.486000000000004</v>
          </cell>
          <cell r="S64">
            <v>30.416</v>
          </cell>
          <cell r="T64">
            <v>20.834</v>
          </cell>
          <cell r="U64">
            <v>19.241</v>
          </cell>
          <cell r="V64">
            <v>22.984999999999999</v>
          </cell>
          <cell r="W64">
            <v>29.917000000000002</v>
          </cell>
          <cell r="X64">
            <v>30.295000000000002</v>
          </cell>
          <cell r="Y64">
            <v>27.626000000000001</v>
          </cell>
        </row>
      </sheetData>
      <sheetData sheetId="18">
        <row r="7">
          <cell r="B7">
            <v>122.03</v>
          </cell>
          <cell r="C7">
            <v>116.11</v>
          </cell>
          <cell r="D7">
            <v>109</v>
          </cell>
          <cell r="E7">
            <v>109</v>
          </cell>
          <cell r="F7">
            <v>109</v>
          </cell>
          <cell r="G7">
            <v>111.59</v>
          </cell>
          <cell r="H7">
            <v>118.86</v>
          </cell>
          <cell r="I7">
            <v>135.22</v>
          </cell>
          <cell r="J7">
            <v>141.34</v>
          </cell>
          <cell r="K7">
            <v>132.1</v>
          </cell>
          <cell r="L7">
            <v>122.49</v>
          </cell>
          <cell r="M7">
            <v>123.28</v>
          </cell>
          <cell r="N7">
            <v>127.51</v>
          </cell>
          <cell r="O7">
            <v>115.01</v>
          </cell>
          <cell r="P7">
            <v>107.65</v>
          </cell>
          <cell r="Q7">
            <v>109.32</v>
          </cell>
          <cell r="R7">
            <v>125.44</v>
          </cell>
          <cell r="S7">
            <v>163.89</v>
          </cell>
          <cell r="T7">
            <v>178.85</v>
          </cell>
          <cell r="U7">
            <v>183.28</v>
          </cell>
          <cell r="V7">
            <v>165.4</v>
          </cell>
          <cell r="W7">
            <v>142.77000000000001</v>
          </cell>
          <cell r="X7">
            <v>141.38999999999999</v>
          </cell>
          <cell r="Y7">
            <v>127.92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KVMARKOUSA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44457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963.91890000000001</v>
          </cell>
          <cell r="J13">
            <v>963.91899999999998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29.05</v>
      </c>
      <c r="C4" s="18">
        <v>33.355000000000004</v>
      </c>
      <c r="D4" s="18">
        <v>25.6</v>
      </c>
      <c r="E4" s="18">
        <v>25.438000000000002</v>
      </c>
      <c r="F4" s="18">
        <v>24.117999999999999</v>
      </c>
      <c r="G4" s="18">
        <v>28.756</v>
      </c>
      <c r="H4" s="18">
        <v>35.265000000000001</v>
      </c>
      <c r="I4" s="18">
        <v>39.457999999999998</v>
      </c>
      <c r="J4" s="18">
        <v>37.774999999999999</v>
      </c>
      <c r="K4" s="18">
        <v>52.442</v>
      </c>
      <c r="L4" s="18">
        <v>49.54</v>
      </c>
      <c r="M4" s="18">
        <v>39.756999999999998</v>
      </c>
      <c r="N4" s="18">
        <v>31.923999999999999</v>
      </c>
      <c r="O4" s="18">
        <v>43.82</v>
      </c>
      <c r="P4" s="18">
        <v>67.643000000000001</v>
      </c>
      <c r="Q4" s="18">
        <v>72.472999999999999</v>
      </c>
      <c r="R4" s="18">
        <v>57.83400000000001</v>
      </c>
      <c r="S4" s="18">
        <v>30.635000000000002</v>
      </c>
      <c r="T4" s="18">
        <v>21.053000000000001</v>
      </c>
      <c r="U4" s="18">
        <v>19.509999999999998</v>
      </c>
      <c r="V4" s="18">
        <v>23.253999999999994</v>
      </c>
      <c r="W4" s="18">
        <v>36.112000000000002</v>
      </c>
      <c r="X4" s="18">
        <v>37.442999999999998</v>
      </c>
      <c r="Y4" s="18">
        <v>34.783000000000001</v>
      </c>
      <c r="Z4" s="19"/>
      <c r="AA4" s="20">
        <f>SUM(B4:Z4)</f>
        <v>897.03800000000001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122.03</v>
      </c>
      <c r="C7" s="28">
        <v>116.11</v>
      </c>
      <c r="D7" s="28">
        <v>109</v>
      </c>
      <c r="E7" s="28">
        <v>109</v>
      </c>
      <c r="F7" s="28">
        <v>109</v>
      </c>
      <c r="G7" s="28">
        <v>111.59</v>
      </c>
      <c r="H7" s="28">
        <v>118.86</v>
      </c>
      <c r="I7" s="28">
        <v>135.22</v>
      </c>
      <c r="J7" s="28">
        <v>141.34</v>
      </c>
      <c r="K7" s="28">
        <v>132.1</v>
      </c>
      <c r="L7" s="28">
        <v>122.49</v>
      </c>
      <c r="M7" s="28">
        <v>123.28</v>
      </c>
      <c r="N7" s="28">
        <v>127.51</v>
      </c>
      <c r="O7" s="28">
        <v>115.01</v>
      </c>
      <c r="P7" s="28">
        <v>107.65</v>
      </c>
      <c r="Q7" s="28">
        <v>109.32</v>
      </c>
      <c r="R7" s="28">
        <v>125.44</v>
      </c>
      <c r="S7" s="28">
        <v>163.89</v>
      </c>
      <c r="T7" s="28">
        <v>178.85</v>
      </c>
      <c r="U7" s="28">
        <v>183.28</v>
      </c>
      <c r="V7" s="28">
        <v>165.4</v>
      </c>
      <c r="W7" s="28">
        <v>142.77000000000001</v>
      </c>
      <c r="X7" s="28">
        <v>141.38999999999999</v>
      </c>
      <c r="Y7" s="28">
        <v>127.92</v>
      </c>
      <c r="Z7" s="29"/>
      <c r="AA7" s="30">
        <f>IF(SUM(GR_MAINLAND_MCP_SUM_SELL)&lt;&gt;0,AVERAGEIF(GR_MAINLAND_MCP_SUM_SELL,"&lt;&gt;"""),"")</f>
        <v>130.76875000000001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25.007999999999999</v>
      </c>
      <c r="C11" s="47">
        <v>29.414000000000001</v>
      </c>
      <c r="D11" s="47">
        <v>22.54</v>
      </c>
      <c r="E11" s="47">
        <v>23.356999999999999</v>
      </c>
      <c r="F11" s="47">
        <v>21.957999999999998</v>
      </c>
      <c r="G11" s="47">
        <v>25.013000000000002</v>
      </c>
      <c r="H11" s="47">
        <v>26.811</v>
      </c>
      <c r="I11" s="47">
        <v>29.321000000000002</v>
      </c>
      <c r="J11" s="47">
        <v>27.361999999999998</v>
      </c>
      <c r="K11" s="47">
        <v>40.673000000000002</v>
      </c>
      <c r="L11" s="47">
        <v>36.256</v>
      </c>
      <c r="M11" s="47">
        <v>25.504000000000001</v>
      </c>
      <c r="N11" s="47">
        <v>12</v>
      </c>
      <c r="O11" s="47">
        <v>28.271000000000001</v>
      </c>
      <c r="P11" s="47">
        <v>50.331000000000003</v>
      </c>
      <c r="Q11" s="47">
        <v>51.14</v>
      </c>
      <c r="R11" s="47">
        <v>36.741</v>
      </c>
      <c r="S11" s="47">
        <v>5.0919999999999996</v>
      </c>
      <c r="T11" s="47"/>
      <c r="U11" s="47"/>
      <c r="V11" s="47">
        <v>12.254999999999999</v>
      </c>
      <c r="W11" s="47">
        <v>25.321999999999999</v>
      </c>
      <c r="X11" s="47">
        <v>25.170999999999999</v>
      </c>
      <c r="Y11" s="47">
        <v>22</v>
      </c>
      <c r="Z11" s="48"/>
      <c r="AA11" s="49">
        <f>SUM(B11:Z11)</f>
        <v>601.54000000000008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0.45500000000000002</v>
      </c>
      <c r="F13" s="52">
        <v>0.71799999999999997</v>
      </c>
      <c r="G13" s="52">
        <v>0.46800000000000003</v>
      </c>
      <c r="H13" s="52">
        <v>0.38300000000000001</v>
      </c>
      <c r="I13" s="52">
        <v>0.28999999999999998</v>
      </c>
      <c r="J13" s="52"/>
      <c r="K13" s="52"/>
      <c r="L13" s="52">
        <v>0.39600000000000002</v>
      </c>
      <c r="M13" s="52">
        <v>0.40100000000000002</v>
      </c>
      <c r="N13" s="52">
        <v>6.5909999999999993</v>
      </c>
      <c r="O13" s="52">
        <v>2.3290000000000002</v>
      </c>
      <c r="P13" s="52"/>
      <c r="Q13" s="52"/>
      <c r="R13" s="52"/>
      <c r="S13" s="52">
        <v>6.9700000000000006</v>
      </c>
      <c r="T13" s="52">
        <v>6.5990000000000002</v>
      </c>
      <c r="U13" s="52">
        <v>8.3610000000000007</v>
      </c>
      <c r="V13" s="52">
        <v>2.5840000000000001</v>
      </c>
      <c r="W13" s="52">
        <v>0.33400000000000002</v>
      </c>
      <c r="X13" s="52"/>
      <c r="Y13" s="52"/>
      <c r="Z13" s="53"/>
      <c r="AA13" s="54">
        <f>SUM(B13:Z13)</f>
        <v>36.879000000000005</v>
      </c>
    </row>
    <row r="14" spans="1:27" ht="30" customHeight="1" thickBot="1" x14ac:dyDescent="0.25">
      <c r="A14" s="55" t="s">
        <v>10</v>
      </c>
      <c r="B14" s="56">
        <f>IF(LEN(B$2)&gt;0,SUM(B10:B13),"")</f>
        <v>25.007999999999999</v>
      </c>
      <c r="C14" s="57">
        <f t="shared" ref="C14:Z14" si="0">IF(LEN(C$2)&gt;0,SUM(C10:C13),"")</f>
        <v>29.414000000000001</v>
      </c>
      <c r="D14" s="57">
        <f t="shared" si="0"/>
        <v>22.54</v>
      </c>
      <c r="E14" s="57">
        <f t="shared" si="0"/>
        <v>23.811999999999998</v>
      </c>
      <c r="F14" s="57">
        <f t="shared" si="0"/>
        <v>22.675999999999998</v>
      </c>
      <c r="G14" s="57">
        <f t="shared" si="0"/>
        <v>25.481000000000002</v>
      </c>
      <c r="H14" s="57">
        <f t="shared" si="0"/>
        <v>27.193999999999999</v>
      </c>
      <c r="I14" s="57">
        <f t="shared" si="0"/>
        <v>29.611000000000001</v>
      </c>
      <c r="J14" s="57">
        <f t="shared" si="0"/>
        <v>27.361999999999998</v>
      </c>
      <c r="K14" s="57">
        <f t="shared" si="0"/>
        <v>40.673000000000002</v>
      </c>
      <c r="L14" s="57">
        <f t="shared" si="0"/>
        <v>36.652000000000001</v>
      </c>
      <c r="M14" s="57">
        <f t="shared" si="0"/>
        <v>25.905000000000001</v>
      </c>
      <c r="N14" s="57">
        <f t="shared" si="0"/>
        <v>18.591000000000001</v>
      </c>
      <c r="O14" s="57">
        <f t="shared" si="0"/>
        <v>30.6</v>
      </c>
      <c r="P14" s="57">
        <f t="shared" si="0"/>
        <v>50.331000000000003</v>
      </c>
      <c r="Q14" s="57">
        <f t="shared" si="0"/>
        <v>51.14</v>
      </c>
      <c r="R14" s="57">
        <f t="shared" si="0"/>
        <v>36.741</v>
      </c>
      <c r="S14" s="57">
        <f t="shared" si="0"/>
        <v>12.062000000000001</v>
      </c>
      <c r="T14" s="57">
        <f t="shared" si="0"/>
        <v>6.5990000000000002</v>
      </c>
      <c r="U14" s="57">
        <f t="shared" si="0"/>
        <v>8.3610000000000007</v>
      </c>
      <c r="V14" s="57">
        <f t="shared" si="0"/>
        <v>14.838999999999999</v>
      </c>
      <c r="W14" s="57">
        <f t="shared" si="0"/>
        <v>25.655999999999999</v>
      </c>
      <c r="X14" s="57">
        <f t="shared" si="0"/>
        <v>25.170999999999999</v>
      </c>
      <c r="Y14" s="57">
        <f t="shared" si="0"/>
        <v>22</v>
      </c>
      <c r="Z14" s="58" t="str">
        <f t="shared" si="0"/>
        <v/>
      </c>
      <c r="AA14" s="59">
        <f>SUM(AA9:AA13)</f>
        <v>638.4190000000001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2.4670000000000001</v>
      </c>
      <c r="I17" s="67">
        <v>2.427</v>
      </c>
      <c r="J17" s="67">
        <v>2.4</v>
      </c>
      <c r="K17" s="67">
        <v>2.4</v>
      </c>
      <c r="L17" s="67">
        <v>2.4</v>
      </c>
      <c r="M17" s="67">
        <v>2.4689999999999999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14.563000000000001</v>
      </c>
    </row>
    <row r="18" spans="1:27" ht="24.95" customHeight="1" x14ac:dyDescent="0.2">
      <c r="A18" s="70" t="s">
        <v>13</v>
      </c>
      <c r="B18" s="71">
        <v>0.19500000000000001</v>
      </c>
      <c r="C18" s="72"/>
      <c r="D18" s="72">
        <v>0.19500000000000001</v>
      </c>
      <c r="E18" s="72">
        <v>0.19600000000000001</v>
      </c>
      <c r="F18" s="72">
        <v>0.19500000000000001</v>
      </c>
      <c r="G18" s="72">
        <v>0.19500000000000001</v>
      </c>
      <c r="H18" s="72"/>
      <c r="I18" s="72"/>
      <c r="J18" s="72">
        <v>0.21099999999999999</v>
      </c>
      <c r="K18" s="72"/>
      <c r="L18" s="72"/>
      <c r="M18" s="72">
        <v>0.20200000000000001</v>
      </c>
      <c r="N18" s="72">
        <v>0.19500000000000001</v>
      </c>
      <c r="O18" s="72">
        <v>0.19600000000000001</v>
      </c>
      <c r="P18" s="72">
        <v>0.19900000000000001</v>
      </c>
      <c r="Q18" s="72">
        <v>0.19600000000000001</v>
      </c>
      <c r="R18" s="72">
        <v>0.19700000000000001</v>
      </c>
      <c r="S18" s="72">
        <v>0.19700000000000001</v>
      </c>
      <c r="T18" s="72">
        <v>0.19500000000000001</v>
      </c>
      <c r="U18" s="72">
        <v>0.193</v>
      </c>
      <c r="V18" s="72">
        <v>0.19400000000000001</v>
      </c>
      <c r="W18" s="72"/>
      <c r="X18" s="72">
        <v>0.19500000000000001</v>
      </c>
      <c r="Y18" s="72">
        <v>1.55</v>
      </c>
      <c r="Z18" s="73"/>
      <c r="AA18" s="74">
        <f>SUM(B18:Z18)</f>
        <v>4.8959999999999999</v>
      </c>
    </row>
    <row r="19" spans="1:27" ht="24.95" customHeight="1" x14ac:dyDescent="0.2">
      <c r="A19" s="70" t="s">
        <v>14</v>
      </c>
      <c r="B19" s="75">
        <v>3.847</v>
      </c>
      <c r="C19" s="76">
        <v>3.9409999999999998</v>
      </c>
      <c r="D19" s="76">
        <v>2.8650000000000002</v>
      </c>
      <c r="E19" s="76">
        <v>1.43</v>
      </c>
      <c r="F19" s="76">
        <v>1.2470000000000001</v>
      </c>
      <c r="G19" s="76">
        <v>3.08</v>
      </c>
      <c r="H19" s="76">
        <v>5.6040000000000001</v>
      </c>
      <c r="I19" s="76">
        <v>7.42</v>
      </c>
      <c r="J19" s="76">
        <v>7.8019999999999996</v>
      </c>
      <c r="K19" s="76">
        <v>9.3689999999999998</v>
      </c>
      <c r="L19" s="76">
        <v>10.488</v>
      </c>
      <c r="M19" s="76">
        <v>11.180999999999999</v>
      </c>
      <c r="N19" s="76">
        <v>13.138</v>
      </c>
      <c r="O19" s="76">
        <v>13.023999999999999</v>
      </c>
      <c r="P19" s="76">
        <v>17.113</v>
      </c>
      <c r="Q19" s="76">
        <v>21.137</v>
      </c>
      <c r="R19" s="76">
        <v>20.896000000000001</v>
      </c>
      <c r="S19" s="76">
        <v>18.376000000000001</v>
      </c>
      <c r="T19" s="76">
        <v>14.259</v>
      </c>
      <c r="U19" s="76">
        <v>10.956</v>
      </c>
      <c r="V19" s="76">
        <v>8.2210000000000001</v>
      </c>
      <c r="W19" s="76">
        <v>10.456000000000001</v>
      </c>
      <c r="X19" s="76">
        <v>12.077</v>
      </c>
      <c r="Y19" s="76">
        <v>11.233000000000001</v>
      </c>
      <c r="Z19" s="73"/>
      <c r="AA19" s="74">
        <f>SUM(B19:Z19)</f>
        <v>239.15999999999997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4.0419999999999998</v>
      </c>
      <c r="C22" s="83">
        <f t="shared" ref="C22:Z22" si="1">IF(LEN(C$2)&gt;0,SUM(C17:C21),"")</f>
        <v>3.9409999999999998</v>
      </c>
      <c r="D22" s="83">
        <f t="shared" si="1"/>
        <v>3.06</v>
      </c>
      <c r="E22" s="83">
        <f t="shared" si="1"/>
        <v>1.6259999999999999</v>
      </c>
      <c r="F22" s="83">
        <f t="shared" si="1"/>
        <v>1.4420000000000002</v>
      </c>
      <c r="G22" s="83">
        <f t="shared" si="1"/>
        <v>3.2749999999999999</v>
      </c>
      <c r="H22" s="83">
        <f t="shared" si="1"/>
        <v>8.0709999999999997</v>
      </c>
      <c r="I22" s="83">
        <f t="shared" si="1"/>
        <v>9.8469999999999995</v>
      </c>
      <c r="J22" s="83">
        <f t="shared" si="1"/>
        <v>10.413</v>
      </c>
      <c r="K22" s="83">
        <f t="shared" si="1"/>
        <v>11.769</v>
      </c>
      <c r="L22" s="83">
        <f t="shared" si="1"/>
        <v>12.888</v>
      </c>
      <c r="M22" s="83">
        <f t="shared" si="1"/>
        <v>13.851999999999999</v>
      </c>
      <c r="N22" s="83">
        <f t="shared" si="1"/>
        <v>13.333</v>
      </c>
      <c r="O22" s="83">
        <f t="shared" si="1"/>
        <v>13.219999999999999</v>
      </c>
      <c r="P22" s="83">
        <f t="shared" si="1"/>
        <v>17.312000000000001</v>
      </c>
      <c r="Q22" s="83">
        <f t="shared" si="1"/>
        <v>21.333000000000002</v>
      </c>
      <c r="R22" s="83">
        <f t="shared" si="1"/>
        <v>21.093</v>
      </c>
      <c r="S22" s="83">
        <f t="shared" si="1"/>
        <v>18.573</v>
      </c>
      <c r="T22" s="83">
        <f t="shared" si="1"/>
        <v>14.454000000000001</v>
      </c>
      <c r="U22" s="83">
        <f t="shared" si="1"/>
        <v>11.148999999999999</v>
      </c>
      <c r="V22" s="83">
        <f t="shared" si="1"/>
        <v>8.4150000000000009</v>
      </c>
      <c r="W22" s="83">
        <f t="shared" si="1"/>
        <v>10.456000000000001</v>
      </c>
      <c r="X22" s="83">
        <f t="shared" si="1"/>
        <v>12.272</v>
      </c>
      <c r="Y22" s="83">
        <f t="shared" si="1"/>
        <v>12.783000000000001</v>
      </c>
      <c r="Z22" s="84" t="str">
        <f t="shared" si="1"/>
        <v/>
      </c>
      <c r="AA22" s="85">
        <f>SUM(AA17:AA21)</f>
        <v>258.61899999999997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29.05</v>
      </c>
      <c r="C26" s="72">
        <v>33.354999999999997</v>
      </c>
      <c r="D26" s="72">
        <v>25.6</v>
      </c>
      <c r="E26" s="72">
        <v>25.437999999999999</v>
      </c>
      <c r="F26" s="72">
        <v>24.117999999999999</v>
      </c>
      <c r="G26" s="72">
        <v>28.756</v>
      </c>
      <c r="H26" s="72">
        <v>35.265000000000001</v>
      </c>
      <c r="I26" s="72">
        <v>39.457999999999998</v>
      </c>
      <c r="J26" s="72">
        <v>37.774999999999999</v>
      </c>
      <c r="K26" s="72">
        <v>52.442</v>
      </c>
      <c r="L26" s="72">
        <v>49.54</v>
      </c>
      <c r="M26" s="72">
        <v>39.756999999999998</v>
      </c>
      <c r="N26" s="72">
        <v>31.923999999999999</v>
      </c>
      <c r="O26" s="72">
        <v>43.82</v>
      </c>
      <c r="P26" s="72">
        <v>67.643000000000001</v>
      </c>
      <c r="Q26" s="72">
        <v>72.472999999999999</v>
      </c>
      <c r="R26" s="72">
        <v>57.834000000000003</v>
      </c>
      <c r="S26" s="72">
        <v>30.635000000000002</v>
      </c>
      <c r="T26" s="72">
        <v>21.053000000000001</v>
      </c>
      <c r="U26" s="72">
        <v>19.510000000000002</v>
      </c>
      <c r="V26" s="72">
        <v>23.254000000000001</v>
      </c>
      <c r="W26" s="72">
        <v>36.112000000000002</v>
      </c>
      <c r="X26" s="72">
        <v>37.442999999999998</v>
      </c>
      <c r="Y26" s="72">
        <v>34.783000000000001</v>
      </c>
      <c r="Z26" s="73"/>
      <c r="AA26" s="74">
        <f>SUM(B26:Z26)</f>
        <v>897.03800000000001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29.05</v>
      </c>
      <c r="C28" s="57">
        <f t="shared" ref="C28:Z28" si="2">IF(LEN(C$2)&gt;0,SUM(C25:C27),"")</f>
        <v>33.354999999999997</v>
      </c>
      <c r="D28" s="57">
        <f t="shared" si="2"/>
        <v>25.6</v>
      </c>
      <c r="E28" s="57">
        <f t="shared" si="2"/>
        <v>25.437999999999999</v>
      </c>
      <c r="F28" s="57">
        <f t="shared" si="2"/>
        <v>24.117999999999999</v>
      </c>
      <c r="G28" s="57">
        <f t="shared" si="2"/>
        <v>28.756</v>
      </c>
      <c r="H28" s="57">
        <f t="shared" si="2"/>
        <v>35.265000000000001</v>
      </c>
      <c r="I28" s="57">
        <f t="shared" si="2"/>
        <v>39.457999999999998</v>
      </c>
      <c r="J28" s="57">
        <f t="shared" si="2"/>
        <v>37.774999999999999</v>
      </c>
      <c r="K28" s="57">
        <f t="shared" si="2"/>
        <v>52.442</v>
      </c>
      <c r="L28" s="57">
        <f t="shared" si="2"/>
        <v>49.54</v>
      </c>
      <c r="M28" s="57">
        <f t="shared" si="2"/>
        <v>39.756999999999998</v>
      </c>
      <c r="N28" s="57">
        <f t="shared" si="2"/>
        <v>31.923999999999999</v>
      </c>
      <c r="O28" s="57">
        <f t="shared" si="2"/>
        <v>43.82</v>
      </c>
      <c r="P28" s="57">
        <f t="shared" si="2"/>
        <v>67.643000000000001</v>
      </c>
      <c r="Q28" s="57">
        <f t="shared" si="2"/>
        <v>72.472999999999999</v>
      </c>
      <c r="R28" s="57">
        <f t="shared" si="2"/>
        <v>57.834000000000003</v>
      </c>
      <c r="S28" s="57">
        <f t="shared" si="2"/>
        <v>30.635000000000002</v>
      </c>
      <c r="T28" s="57">
        <f t="shared" si="2"/>
        <v>21.053000000000001</v>
      </c>
      <c r="U28" s="57">
        <f t="shared" si="2"/>
        <v>19.510000000000002</v>
      </c>
      <c r="V28" s="57">
        <f t="shared" si="2"/>
        <v>23.254000000000001</v>
      </c>
      <c r="W28" s="57">
        <f t="shared" si="2"/>
        <v>36.112000000000002</v>
      </c>
      <c r="X28" s="57">
        <f t="shared" si="2"/>
        <v>37.442999999999998</v>
      </c>
      <c r="Y28" s="57">
        <f t="shared" si="2"/>
        <v>34.783000000000001</v>
      </c>
      <c r="Z28" s="58" t="str">
        <f t="shared" si="2"/>
        <v/>
      </c>
      <c r="AA28" s="59">
        <f>SUM(AA25:AA27)</f>
        <v>897.03800000000001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29.049999999999997</v>
      </c>
      <c r="C47" s="83">
        <f t="shared" ref="C47:Z47" si="8">IF(LEN(C$2)&gt;0,C14+C22+C36,"")</f>
        <v>33.355000000000004</v>
      </c>
      <c r="D47" s="83">
        <f t="shared" si="8"/>
        <v>25.599999999999998</v>
      </c>
      <c r="E47" s="83">
        <f t="shared" si="8"/>
        <v>25.437999999999999</v>
      </c>
      <c r="F47" s="83">
        <f t="shared" si="8"/>
        <v>24.117999999999999</v>
      </c>
      <c r="G47" s="83">
        <f t="shared" si="8"/>
        <v>28.756</v>
      </c>
      <c r="H47" s="83">
        <f t="shared" si="8"/>
        <v>35.265000000000001</v>
      </c>
      <c r="I47" s="83">
        <f t="shared" si="8"/>
        <v>39.457999999999998</v>
      </c>
      <c r="J47" s="83">
        <f t="shared" si="8"/>
        <v>37.774999999999999</v>
      </c>
      <c r="K47" s="83">
        <f t="shared" si="8"/>
        <v>52.442</v>
      </c>
      <c r="L47" s="83">
        <f t="shared" si="8"/>
        <v>49.54</v>
      </c>
      <c r="M47" s="83">
        <f t="shared" si="8"/>
        <v>39.756999999999998</v>
      </c>
      <c r="N47" s="83">
        <f t="shared" si="8"/>
        <v>31.923999999999999</v>
      </c>
      <c r="O47" s="83">
        <f t="shared" si="8"/>
        <v>43.82</v>
      </c>
      <c r="P47" s="83">
        <f t="shared" si="8"/>
        <v>67.643000000000001</v>
      </c>
      <c r="Q47" s="83">
        <f t="shared" si="8"/>
        <v>72.472999999999999</v>
      </c>
      <c r="R47" s="83">
        <f t="shared" si="8"/>
        <v>57.834000000000003</v>
      </c>
      <c r="S47" s="83">
        <f t="shared" si="8"/>
        <v>30.635000000000002</v>
      </c>
      <c r="T47" s="83">
        <f t="shared" si="8"/>
        <v>21.053000000000001</v>
      </c>
      <c r="U47" s="83">
        <f t="shared" si="8"/>
        <v>19.509999999999998</v>
      </c>
      <c r="V47" s="83">
        <f t="shared" si="8"/>
        <v>23.253999999999998</v>
      </c>
      <c r="W47" s="83">
        <f t="shared" si="8"/>
        <v>36.112000000000002</v>
      </c>
      <c r="X47" s="83">
        <f t="shared" si="8"/>
        <v>37.442999999999998</v>
      </c>
      <c r="Y47" s="83">
        <f t="shared" si="8"/>
        <v>34.783000000000001</v>
      </c>
      <c r="Z47" s="84" t="str">
        <f t="shared" si="8"/>
        <v/>
      </c>
      <c r="AA47" s="100">
        <f>SUM(B47:Z47)</f>
        <v>897.03800000000001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29.049999999999994</v>
      </c>
      <c r="C4" s="18">
        <v>33.354999999999997</v>
      </c>
      <c r="D4" s="18">
        <v>25.599999999999994</v>
      </c>
      <c r="E4" s="18">
        <v>25.438000000000002</v>
      </c>
      <c r="F4" s="18">
        <v>24.118000000000002</v>
      </c>
      <c r="G4" s="18">
        <v>28.756</v>
      </c>
      <c r="H4" s="18">
        <v>35.265000000000001</v>
      </c>
      <c r="I4" s="18">
        <v>39.458000000000006</v>
      </c>
      <c r="J4" s="18">
        <v>37.775000000000006</v>
      </c>
      <c r="K4" s="18">
        <v>52.441999999999993</v>
      </c>
      <c r="L4" s="18">
        <v>49.540000000000006</v>
      </c>
      <c r="M4" s="18">
        <v>39.757000000000005</v>
      </c>
      <c r="N4" s="18">
        <v>31.923999999999999</v>
      </c>
      <c r="O4" s="18">
        <v>43.82</v>
      </c>
      <c r="P4" s="18">
        <v>67.643000000000001</v>
      </c>
      <c r="Q4" s="18">
        <v>72.472999999999999</v>
      </c>
      <c r="R4" s="18">
        <v>57.833999999999996</v>
      </c>
      <c r="S4" s="18">
        <v>30.635000000000002</v>
      </c>
      <c r="T4" s="18">
        <v>21.053000000000001</v>
      </c>
      <c r="U4" s="18">
        <v>19.510000000000002</v>
      </c>
      <c r="V4" s="18">
        <v>23.254000000000001</v>
      </c>
      <c r="W4" s="18">
        <v>36.112000000000002</v>
      </c>
      <c r="X4" s="18">
        <v>37.442999999999998</v>
      </c>
      <c r="Y4" s="18">
        <v>34.783000000000001</v>
      </c>
      <c r="Z4" s="19"/>
      <c r="AA4" s="20">
        <f>SUM(B4:Z4)</f>
        <v>897.0379999999999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122.03</v>
      </c>
      <c r="C7" s="28">
        <v>116.11</v>
      </c>
      <c r="D7" s="28">
        <v>109</v>
      </c>
      <c r="E7" s="28">
        <v>109</v>
      </c>
      <c r="F7" s="28">
        <v>109</v>
      </c>
      <c r="G7" s="28">
        <v>111.59</v>
      </c>
      <c r="H7" s="28">
        <v>118.86</v>
      </c>
      <c r="I7" s="28">
        <v>135.22</v>
      </c>
      <c r="J7" s="28">
        <v>141.34</v>
      </c>
      <c r="K7" s="28">
        <v>132.1</v>
      </c>
      <c r="L7" s="28">
        <v>122.49</v>
      </c>
      <c r="M7" s="28">
        <v>123.28</v>
      </c>
      <c r="N7" s="28">
        <v>127.51</v>
      </c>
      <c r="O7" s="28">
        <v>115.01</v>
      </c>
      <c r="P7" s="28">
        <v>107.65</v>
      </c>
      <c r="Q7" s="28">
        <v>109.32</v>
      </c>
      <c r="R7" s="28">
        <v>125.44</v>
      </c>
      <c r="S7" s="28">
        <v>163.89</v>
      </c>
      <c r="T7" s="28">
        <v>178.85</v>
      </c>
      <c r="U7" s="28">
        <v>183.28</v>
      </c>
      <c r="V7" s="28">
        <v>165.4</v>
      </c>
      <c r="W7" s="28">
        <v>142.77000000000001</v>
      </c>
      <c r="X7" s="28">
        <v>141.38999999999999</v>
      </c>
      <c r="Y7" s="28">
        <v>127.92</v>
      </c>
      <c r="Z7" s="29"/>
      <c r="AA7" s="30">
        <v>130.76875000000001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6.4399999999999995</v>
      </c>
      <c r="C13" s="52">
        <v>12.293000000000001</v>
      </c>
      <c r="D13" s="52">
        <v>4.8569999999999993</v>
      </c>
      <c r="E13" s="52">
        <v>3.51</v>
      </c>
      <c r="F13" s="52">
        <v>3.1379999999999999</v>
      </c>
      <c r="G13" s="52">
        <v>4.6609999999999996</v>
      </c>
      <c r="H13" s="52">
        <v>9.6829999999999998</v>
      </c>
      <c r="I13" s="52">
        <v>8.9770000000000003</v>
      </c>
      <c r="J13" s="52">
        <v>2.2709999999999999</v>
      </c>
      <c r="K13" s="52">
        <v>12.065000000000001</v>
      </c>
      <c r="L13" s="52">
        <v>13.005999999999998</v>
      </c>
      <c r="M13" s="52">
        <v>3.4550000000000001</v>
      </c>
      <c r="N13" s="52"/>
      <c r="O13" s="52"/>
      <c r="P13" s="52">
        <v>10.834999999999999</v>
      </c>
      <c r="Q13" s="52">
        <v>14.56</v>
      </c>
      <c r="R13" s="52">
        <v>10.238</v>
      </c>
      <c r="S13" s="52"/>
      <c r="T13" s="52"/>
      <c r="U13" s="52"/>
      <c r="V13" s="52"/>
      <c r="W13" s="52">
        <v>5.9260000000000002</v>
      </c>
      <c r="X13" s="52">
        <v>6.8790000000000004</v>
      </c>
      <c r="Y13" s="52">
        <v>4.2720000000000002</v>
      </c>
      <c r="Z13" s="53"/>
      <c r="AA13" s="54">
        <f>SUM(B13:Z13)</f>
        <v>137.06599999999997</v>
      </c>
    </row>
    <row r="14" spans="1:27" ht="30" customHeight="1" thickBot="1" x14ac:dyDescent="0.25">
      <c r="A14" s="55" t="s">
        <v>10</v>
      </c>
      <c r="B14" s="56">
        <f>IF(LEN(B$2)&gt;0,SUM(B10:B13),"")</f>
        <v>6.4399999999999995</v>
      </c>
      <c r="C14" s="57">
        <f t="shared" ref="C14:Z14" si="0">IF(LEN(C$2)&gt;0,SUM(C10:C13),"")</f>
        <v>12.293000000000001</v>
      </c>
      <c r="D14" s="57">
        <f t="shared" si="0"/>
        <v>4.8569999999999993</v>
      </c>
      <c r="E14" s="57">
        <f t="shared" si="0"/>
        <v>3.51</v>
      </c>
      <c r="F14" s="57">
        <f t="shared" si="0"/>
        <v>3.1379999999999999</v>
      </c>
      <c r="G14" s="57">
        <f t="shared" si="0"/>
        <v>4.6609999999999996</v>
      </c>
      <c r="H14" s="57">
        <f t="shared" si="0"/>
        <v>9.6829999999999998</v>
      </c>
      <c r="I14" s="57">
        <f t="shared" si="0"/>
        <v>8.9770000000000003</v>
      </c>
      <c r="J14" s="57">
        <f t="shared" si="0"/>
        <v>2.2709999999999999</v>
      </c>
      <c r="K14" s="57">
        <f t="shared" si="0"/>
        <v>12.065000000000001</v>
      </c>
      <c r="L14" s="57">
        <f t="shared" si="0"/>
        <v>13.005999999999998</v>
      </c>
      <c r="M14" s="57">
        <f t="shared" si="0"/>
        <v>3.4550000000000001</v>
      </c>
      <c r="N14" s="57">
        <f t="shared" si="0"/>
        <v>0</v>
      </c>
      <c r="O14" s="57">
        <f t="shared" si="0"/>
        <v>0</v>
      </c>
      <c r="P14" s="57">
        <f t="shared" si="0"/>
        <v>10.834999999999999</v>
      </c>
      <c r="Q14" s="57">
        <f t="shared" si="0"/>
        <v>14.56</v>
      </c>
      <c r="R14" s="57">
        <f t="shared" si="0"/>
        <v>10.238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5.9260000000000002</v>
      </c>
      <c r="X14" s="57">
        <f t="shared" si="0"/>
        <v>6.8790000000000004</v>
      </c>
      <c r="Y14" s="57">
        <f t="shared" si="0"/>
        <v>4.2720000000000002</v>
      </c>
      <c r="Z14" s="58" t="str">
        <f t="shared" si="0"/>
        <v/>
      </c>
      <c r="AA14" s="59">
        <f>SUM(AA9:AA13)</f>
        <v>137.06599999999997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0.17899999999999999</v>
      </c>
      <c r="C17" s="67">
        <v>0.17899999999999999</v>
      </c>
      <c r="D17" s="67">
        <v>0.17899999999999999</v>
      </c>
      <c r="E17" s="67">
        <v>0.17899999999999999</v>
      </c>
      <c r="F17" s="67">
        <v>0.17899999999999999</v>
      </c>
      <c r="G17" s="67">
        <v>0.17899999999999999</v>
      </c>
      <c r="H17" s="67"/>
      <c r="I17" s="67"/>
      <c r="J17" s="67"/>
      <c r="K17" s="67"/>
      <c r="L17" s="67"/>
      <c r="M17" s="67"/>
      <c r="N17" s="67">
        <v>0.11</v>
      </c>
      <c r="O17" s="67">
        <v>0.11</v>
      </c>
      <c r="P17" s="67">
        <v>0.11</v>
      </c>
      <c r="Q17" s="67">
        <v>0.11</v>
      </c>
      <c r="R17" s="67">
        <v>0.11</v>
      </c>
      <c r="S17" s="67">
        <v>0.219</v>
      </c>
      <c r="T17" s="67">
        <v>0.219</v>
      </c>
      <c r="U17" s="67">
        <v>0.26900000000000002</v>
      </c>
      <c r="V17" s="67">
        <v>0.26900000000000002</v>
      </c>
      <c r="W17" s="67">
        <v>0.26900000000000002</v>
      </c>
      <c r="X17" s="67">
        <v>0.26900000000000002</v>
      </c>
      <c r="Y17" s="67">
        <v>2.8849999999999998</v>
      </c>
      <c r="Z17" s="68"/>
      <c r="AA17" s="69">
        <f>SUM(B17:Z17)</f>
        <v>6.0230000000000015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0.85599999999999998</v>
      </c>
      <c r="I18" s="72">
        <v>0.96299999999999997</v>
      </c>
      <c r="J18" s="72">
        <v>0.99199999999999999</v>
      </c>
      <c r="K18" s="72">
        <v>1.008</v>
      </c>
      <c r="L18" s="72">
        <v>0.999</v>
      </c>
      <c r="M18" s="72">
        <v>0.91600000000000004</v>
      </c>
      <c r="N18" s="72">
        <v>1.0009999999999999</v>
      </c>
      <c r="O18" s="72">
        <v>0.88100000000000001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7.6159999999999997</v>
      </c>
    </row>
    <row r="19" spans="1:27" ht="24.95" customHeight="1" x14ac:dyDescent="0.2">
      <c r="A19" s="70" t="s">
        <v>14</v>
      </c>
      <c r="B19" s="75">
        <v>22.430999999999997</v>
      </c>
      <c r="C19" s="76">
        <v>20.882999999999999</v>
      </c>
      <c r="D19" s="76">
        <v>20.564</v>
      </c>
      <c r="E19" s="76">
        <v>21.748999999999999</v>
      </c>
      <c r="F19" s="76">
        <v>20.801000000000002</v>
      </c>
      <c r="G19" s="76">
        <v>23.916</v>
      </c>
      <c r="H19" s="76">
        <v>24.725999999999999</v>
      </c>
      <c r="I19" s="76">
        <v>29.518000000000001</v>
      </c>
      <c r="J19" s="76">
        <v>34.512</v>
      </c>
      <c r="K19" s="76">
        <v>39.369</v>
      </c>
      <c r="L19" s="76">
        <v>35.535000000000004</v>
      </c>
      <c r="M19" s="76">
        <v>35.386000000000003</v>
      </c>
      <c r="N19" s="76">
        <v>30.812999999999999</v>
      </c>
      <c r="O19" s="76">
        <v>42.828999999999994</v>
      </c>
      <c r="P19" s="76">
        <v>56.698</v>
      </c>
      <c r="Q19" s="76">
        <v>57.802999999999997</v>
      </c>
      <c r="R19" s="76">
        <v>47.486000000000004</v>
      </c>
      <c r="S19" s="76">
        <v>30.416</v>
      </c>
      <c r="T19" s="76">
        <v>20.834</v>
      </c>
      <c r="U19" s="76">
        <v>19.241</v>
      </c>
      <c r="V19" s="76">
        <v>22.984999999999999</v>
      </c>
      <c r="W19" s="76">
        <v>29.917000000000002</v>
      </c>
      <c r="X19" s="76">
        <v>30.295000000000002</v>
      </c>
      <c r="Y19" s="76">
        <v>27.626000000000001</v>
      </c>
      <c r="Z19" s="73"/>
      <c r="AA19" s="74">
        <f>SUM(B19:Z19)</f>
        <v>746.33299999999997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22.609999999999996</v>
      </c>
      <c r="C22" s="83">
        <f t="shared" si="1"/>
        <v>21.061999999999998</v>
      </c>
      <c r="D22" s="83">
        <f t="shared" si="1"/>
        <v>20.742999999999999</v>
      </c>
      <c r="E22" s="83">
        <f t="shared" si="1"/>
        <v>21.927999999999997</v>
      </c>
      <c r="F22" s="83">
        <f t="shared" si="1"/>
        <v>20.98</v>
      </c>
      <c r="G22" s="83">
        <f t="shared" si="1"/>
        <v>24.094999999999999</v>
      </c>
      <c r="H22" s="83">
        <f t="shared" si="1"/>
        <v>25.582000000000001</v>
      </c>
      <c r="I22" s="83">
        <f t="shared" si="1"/>
        <v>30.481000000000002</v>
      </c>
      <c r="J22" s="83">
        <f t="shared" si="1"/>
        <v>35.503999999999998</v>
      </c>
      <c r="K22" s="83">
        <f t="shared" si="1"/>
        <v>40.377000000000002</v>
      </c>
      <c r="L22" s="83">
        <f t="shared" si="1"/>
        <v>36.534000000000006</v>
      </c>
      <c r="M22" s="83">
        <f t="shared" si="1"/>
        <v>36.302</v>
      </c>
      <c r="N22" s="83">
        <f t="shared" si="1"/>
        <v>31.923999999999999</v>
      </c>
      <c r="O22" s="83">
        <f t="shared" si="1"/>
        <v>43.819999999999993</v>
      </c>
      <c r="P22" s="83">
        <f t="shared" si="1"/>
        <v>56.808</v>
      </c>
      <c r="Q22" s="83">
        <f t="shared" si="1"/>
        <v>57.912999999999997</v>
      </c>
      <c r="R22" s="83">
        <f t="shared" si="1"/>
        <v>47.596000000000004</v>
      </c>
      <c r="S22" s="83">
        <f t="shared" si="1"/>
        <v>30.635000000000002</v>
      </c>
      <c r="T22" s="83">
        <f t="shared" si="1"/>
        <v>21.053000000000001</v>
      </c>
      <c r="U22" s="83">
        <f t="shared" si="1"/>
        <v>19.509999999999998</v>
      </c>
      <c r="V22" s="83">
        <f t="shared" si="1"/>
        <v>23.253999999999998</v>
      </c>
      <c r="W22" s="83">
        <f t="shared" si="1"/>
        <v>30.186</v>
      </c>
      <c r="X22" s="83">
        <f t="shared" si="1"/>
        <v>30.564</v>
      </c>
      <c r="Y22" s="83">
        <f t="shared" si="1"/>
        <v>30.511000000000003</v>
      </c>
      <c r="Z22" s="84">
        <f t="shared" si="1"/>
        <v>0</v>
      </c>
      <c r="AA22" s="85">
        <f t="shared" si="1"/>
        <v>759.97199999999998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29.05</v>
      </c>
      <c r="C26" s="72">
        <v>33.354999999999997</v>
      </c>
      <c r="D26" s="72">
        <v>25.6</v>
      </c>
      <c r="E26" s="72">
        <v>25.437999999999999</v>
      </c>
      <c r="F26" s="72">
        <v>24.117999999999999</v>
      </c>
      <c r="G26" s="72">
        <v>28.756</v>
      </c>
      <c r="H26" s="72">
        <v>35.265000000000001</v>
      </c>
      <c r="I26" s="72">
        <v>39.457999999999998</v>
      </c>
      <c r="J26" s="72">
        <v>37.774999999999999</v>
      </c>
      <c r="K26" s="72">
        <v>52.442</v>
      </c>
      <c r="L26" s="72">
        <v>49.54</v>
      </c>
      <c r="M26" s="72">
        <v>39.756999999999998</v>
      </c>
      <c r="N26" s="72">
        <v>31.923999999999999</v>
      </c>
      <c r="O26" s="72">
        <v>43.82</v>
      </c>
      <c r="P26" s="72">
        <v>67.643000000000001</v>
      </c>
      <c r="Q26" s="72">
        <v>72.472999999999999</v>
      </c>
      <c r="R26" s="72">
        <v>57.834000000000003</v>
      </c>
      <c r="S26" s="72">
        <v>30.635000000000002</v>
      </c>
      <c r="T26" s="72">
        <v>21.053000000000001</v>
      </c>
      <c r="U26" s="72">
        <v>19.510000000000002</v>
      </c>
      <c r="V26" s="72">
        <v>23.254000000000001</v>
      </c>
      <c r="W26" s="72">
        <v>36.112000000000002</v>
      </c>
      <c r="X26" s="72">
        <v>37.442999999999998</v>
      </c>
      <c r="Y26" s="72">
        <v>34.783000000000001</v>
      </c>
      <c r="Z26" s="73"/>
      <c r="AA26" s="74">
        <f>SUM(B26:Z26)</f>
        <v>897.03800000000001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29.05</v>
      </c>
      <c r="C28" s="57">
        <f t="shared" si="2"/>
        <v>33.354999999999997</v>
      </c>
      <c r="D28" s="57">
        <f t="shared" si="2"/>
        <v>25.6</v>
      </c>
      <c r="E28" s="57">
        <f t="shared" si="2"/>
        <v>25.437999999999999</v>
      </c>
      <c r="F28" s="57">
        <f t="shared" si="2"/>
        <v>24.117999999999999</v>
      </c>
      <c r="G28" s="57">
        <f t="shared" si="2"/>
        <v>28.756</v>
      </c>
      <c r="H28" s="57">
        <f t="shared" si="2"/>
        <v>35.265000000000001</v>
      </c>
      <c r="I28" s="57">
        <f t="shared" si="2"/>
        <v>39.457999999999998</v>
      </c>
      <c r="J28" s="57">
        <f t="shared" si="2"/>
        <v>37.774999999999999</v>
      </c>
      <c r="K28" s="57">
        <f t="shared" si="2"/>
        <v>52.442</v>
      </c>
      <c r="L28" s="57">
        <f t="shared" si="2"/>
        <v>49.54</v>
      </c>
      <c r="M28" s="57">
        <f t="shared" si="2"/>
        <v>39.756999999999998</v>
      </c>
      <c r="N28" s="57">
        <f t="shared" si="2"/>
        <v>31.923999999999999</v>
      </c>
      <c r="O28" s="57">
        <f t="shared" si="2"/>
        <v>43.82</v>
      </c>
      <c r="P28" s="57">
        <f t="shared" si="2"/>
        <v>67.643000000000001</v>
      </c>
      <c r="Q28" s="57">
        <f t="shared" si="2"/>
        <v>72.472999999999999</v>
      </c>
      <c r="R28" s="57">
        <f t="shared" si="2"/>
        <v>57.834000000000003</v>
      </c>
      <c r="S28" s="57">
        <f t="shared" si="2"/>
        <v>30.635000000000002</v>
      </c>
      <c r="T28" s="57">
        <f t="shared" si="2"/>
        <v>21.053000000000001</v>
      </c>
      <c r="U28" s="57">
        <f t="shared" si="2"/>
        <v>19.510000000000002</v>
      </c>
      <c r="V28" s="57">
        <f t="shared" si="2"/>
        <v>23.254000000000001</v>
      </c>
      <c r="W28" s="57">
        <f t="shared" si="2"/>
        <v>36.112000000000002</v>
      </c>
      <c r="X28" s="57">
        <f t="shared" si="2"/>
        <v>37.442999999999998</v>
      </c>
      <c r="Y28" s="57">
        <f t="shared" si="2"/>
        <v>34.783000000000001</v>
      </c>
      <c r="Z28" s="58">
        <f t="shared" si="2"/>
        <v>0</v>
      </c>
      <c r="AA28" s="59">
        <f t="shared" si="2"/>
        <v>897.03800000000001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29.049999999999997</v>
      </c>
      <c r="C47" s="83">
        <f t="shared" ref="C47:Z47" si="8">SUM(C10:C13)+C22+C36</f>
        <v>33.354999999999997</v>
      </c>
      <c r="D47" s="83">
        <f t="shared" si="8"/>
        <v>25.599999999999998</v>
      </c>
      <c r="E47" s="83">
        <f t="shared" si="8"/>
        <v>25.437999999999995</v>
      </c>
      <c r="F47" s="83">
        <f t="shared" si="8"/>
        <v>24.118000000000002</v>
      </c>
      <c r="G47" s="83">
        <f t="shared" si="8"/>
        <v>28.756</v>
      </c>
      <c r="H47" s="83">
        <f t="shared" si="8"/>
        <v>35.265000000000001</v>
      </c>
      <c r="I47" s="83">
        <f t="shared" si="8"/>
        <v>39.457999999999998</v>
      </c>
      <c r="J47" s="83">
        <f t="shared" si="8"/>
        <v>37.774999999999999</v>
      </c>
      <c r="K47" s="83">
        <f t="shared" si="8"/>
        <v>52.442000000000007</v>
      </c>
      <c r="L47" s="83">
        <f t="shared" si="8"/>
        <v>49.540000000000006</v>
      </c>
      <c r="M47" s="83">
        <f t="shared" si="8"/>
        <v>39.756999999999998</v>
      </c>
      <c r="N47" s="83">
        <f t="shared" si="8"/>
        <v>31.923999999999999</v>
      </c>
      <c r="O47" s="83">
        <f t="shared" si="8"/>
        <v>43.819999999999993</v>
      </c>
      <c r="P47" s="83">
        <f t="shared" si="8"/>
        <v>67.643000000000001</v>
      </c>
      <c r="Q47" s="83">
        <f t="shared" si="8"/>
        <v>72.472999999999999</v>
      </c>
      <c r="R47" s="83">
        <f t="shared" si="8"/>
        <v>57.834000000000003</v>
      </c>
      <c r="S47" s="83">
        <f t="shared" si="8"/>
        <v>30.635000000000002</v>
      </c>
      <c r="T47" s="83">
        <f t="shared" si="8"/>
        <v>21.053000000000001</v>
      </c>
      <c r="U47" s="83">
        <f t="shared" si="8"/>
        <v>19.509999999999998</v>
      </c>
      <c r="V47" s="83">
        <f t="shared" si="8"/>
        <v>23.253999999999998</v>
      </c>
      <c r="W47" s="83">
        <f t="shared" si="8"/>
        <v>36.112000000000002</v>
      </c>
      <c r="X47" s="83">
        <f t="shared" si="8"/>
        <v>37.442999999999998</v>
      </c>
      <c r="Y47" s="83">
        <f t="shared" si="8"/>
        <v>34.783000000000001</v>
      </c>
      <c r="Z47" s="84">
        <f t="shared" si="8"/>
        <v>0</v>
      </c>
      <c r="AA47" s="100">
        <f>SUM(B47:Z47)</f>
        <v>897.03800000000001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2021-09-17T12:55:06Z</dcterms:created>
  <dcterms:modified xsi:type="dcterms:W3CDTF">2021-09-17T12:55:06Z</dcterms:modified>
</cp:coreProperties>
</file>