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<sst xmlns="http://schemas.openxmlformats.org/spreadsheetml/2006/main" count="110" uniqueCount="49">
  <si>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16/09/2021 15:51:45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</si>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</sst>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50</c:v>
                </c:pt>
                <c:pt idx="13">
                  <c:v>60</c:v>
                </c:pt>
                <c:pt idx="15">
                  <c:v>50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2.5379999999999998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0.29699999999999999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0393392"/>
        <c:axId val="1903937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11.13</c:v>
                </c:pt>
                <c:pt idx="1">
                  <c:v>11.734999999999999</c:v>
                </c:pt>
                <c:pt idx="2">
                  <c:v>11.636999999999999</c:v>
                </c:pt>
                <c:pt idx="3">
                  <c:v>11.550000000000002</c:v>
                </c:pt>
                <c:pt idx="4">
                  <c:v>11.497999999999999</c:v>
                </c:pt>
                <c:pt idx="5">
                  <c:v>61.078999999999994</c:v>
                </c:pt>
                <c:pt idx="6">
                  <c:v>10.951000000000001</c:v>
                </c:pt>
                <c:pt idx="7">
                  <c:v>13.551</c:v>
                </c:pt>
                <c:pt idx="8">
                  <c:v>13.789</c:v>
                </c:pt>
                <c:pt idx="9">
                  <c:v>15.709999999999997</c:v>
                </c:pt>
                <c:pt idx="10">
                  <c:v>14.785</c:v>
                </c:pt>
                <c:pt idx="11">
                  <c:v>13.456000000000001</c:v>
                </c:pt>
                <c:pt idx="12">
                  <c:v>8.3950000000000014</c:v>
                </c:pt>
                <c:pt idx="13">
                  <c:v>69.207999999999998</c:v>
                </c:pt>
                <c:pt idx="14">
                  <c:v>10.180999999999999</c:v>
                </c:pt>
                <c:pt idx="15">
                  <c:v>58.692000000000007</c:v>
                </c:pt>
                <c:pt idx="16">
                  <c:v>7.8179999999999996</c:v>
                </c:pt>
                <c:pt idx="17">
                  <c:v>6.5250000000000004</c:v>
                </c:pt>
                <c:pt idx="18">
                  <c:v>5.9819999999999993</c:v>
                </c:pt>
                <c:pt idx="19">
                  <c:v>8.9320000000000004</c:v>
                </c:pt>
                <c:pt idx="20">
                  <c:v>9.4499999999999993</c:v>
                </c:pt>
                <c:pt idx="21">
                  <c:v>12.669</c:v>
                </c:pt>
                <c:pt idx="22">
                  <c:v>18.184999999999999</c:v>
                </c:pt>
                <c:pt idx="23">
                  <c:v>79.864999999999981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3392"/>
        <c:axId val="1903937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122.4</c:v>
                </c:pt>
                <c:pt idx="1">
                  <c:v>119.52</c:v>
                </c:pt>
                <c:pt idx="2">
                  <c:v>116.26</c:v>
                </c:pt>
                <c:pt idx="3">
                  <c:v>116.26</c:v>
                </c:pt>
                <c:pt idx="4">
                  <c:v>116.38</c:v>
                </c:pt>
                <c:pt idx="5">
                  <c:v>126.3</c:v>
                </c:pt>
                <c:pt idx="6">
                  <c:v>160.82</c:v>
                </c:pt>
                <c:pt idx="7">
                  <c:v>174.97</c:v>
                </c:pt>
                <c:pt idx="8">
                  <c:v>175.56</c:v>
                </c:pt>
                <c:pt idx="9">
                  <c:v>166.23</c:v>
                </c:pt>
                <c:pt idx="10">
                  <c:v>166.23</c:v>
                </c:pt>
                <c:pt idx="11">
                  <c:v>166.23</c:v>
                </c:pt>
                <c:pt idx="12">
                  <c:v>153.76</c:v>
                </c:pt>
                <c:pt idx="13">
                  <c:v>134.06</c:v>
                </c:pt>
                <c:pt idx="14">
                  <c:v>130.38999999999999</c:v>
                </c:pt>
                <c:pt idx="15">
                  <c:v>136.18</c:v>
                </c:pt>
                <c:pt idx="16">
                  <c:v>165.23</c:v>
                </c:pt>
                <c:pt idx="17">
                  <c:v>167.45</c:v>
                </c:pt>
                <c:pt idx="18">
                  <c:v>173.95</c:v>
                </c:pt>
                <c:pt idx="19">
                  <c:v>179.39</c:v>
                </c:pt>
                <c:pt idx="20">
                  <c:v>171.86</c:v>
                </c:pt>
                <c:pt idx="21">
                  <c:v>152.88</c:v>
                </c:pt>
                <c:pt idx="22">
                  <c:v>160.30000000000001</c:v>
                </c:pt>
                <c:pt idx="23">
                  <c:v>132.44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4568"/>
        <c:axId val="190394176"/>
      </c:lineChart>
      <c:catAx>
        <c:axId val="190393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393784"/>
        <c:crosses val="autoZero"/>
        <c:auto val="1"/>
        <c:lblAlgn val="ctr"/>
        <c:lblOffset val="100"/>
        <c:noMultiLvlLbl val="0"/>
      </c:catAx>
      <c:valAx>
        <c:axId val="190393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393392"/>
        <c:crosses val="autoZero"/>
        <c:crossBetween val="between"/>
      </c:valAx>
      <c:valAx>
        <c:axId val="190394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394568"/>
        <c:crosses val="max"/>
        <c:crossBetween val="between"/>
      </c:valAx>
      <c:catAx>
        <c:axId val="190394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394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44456</v>
          </cell>
        </row>
        <row r="5">
          <cell r="C5" t="str">
            <v>LIDA1</v>
          </cell>
        </row>
        <row r="26">
          <cell r="C26">
            <v>220</v>
          </cell>
        </row>
        <row r="27">
          <cell r="C27">
            <v>2.5379999999999998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0.29699999999999999</v>
          </cell>
        </row>
        <row r="31">
          <cell r="C31">
            <v>0</v>
          </cell>
        </row>
        <row r="32">
          <cell r="C32">
            <v>122.828</v>
          </cell>
        </row>
        <row r="33">
          <cell r="C33">
            <v>151.11000000000001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10.179</v>
          </cell>
        </row>
        <row r="39">
          <cell r="C39">
            <v>5.7349999999999994</v>
          </cell>
        </row>
        <row r="40">
          <cell r="C40">
            <v>3.4810000000000003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220</v>
          </cell>
        </row>
        <row r="46">
          <cell r="C46">
            <v>0</v>
          </cell>
        </row>
        <row r="47">
          <cell r="C47">
            <v>257.37800000000004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122.4</v>
          </cell>
          <cell r="C7">
            <v>119.52</v>
          </cell>
          <cell r="D7">
            <v>116.26</v>
          </cell>
          <cell r="E7">
            <v>116.26</v>
          </cell>
          <cell r="F7">
            <v>116.38</v>
          </cell>
          <cell r="G7">
            <v>126.3</v>
          </cell>
          <cell r="H7">
            <v>160.82</v>
          </cell>
          <cell r="I7">
            <v>174.97</v>
          </cell>
          <cell r="J7">
            <v>175.56</v>
          </cell>
          <cell r="K7">
            <v>166.23</v>
          </cell>
          <cell r="L7">
            <v>166.23</v>
          </cell>
          <cell r="M7">
            <v>166.23</v>
          </cell>
          <cell r="N7">
            <v>153.76</v>
          </cell>
          <cell r="O7">
            <v>134.06</v>
          </cell>
          <cell r="P7">
            <v>130.38999999999999</v>
          </cell>
          <cell r="Q7">
            <v>136.18</v>
          </cell>
          <cell r="R7">
            <v>165.23</v>
          </cell>
          <cell r="S7">
            <v>167.45</v>
          </cell>
          <cell r="T7">
            <v>173.95</v>
          </cell>
          <cell r="U7">
            <v>179.39</v>
          </cell>
          <cell r="V7">
            <v>171.86</v>
          </cell>
          <cell r="W7">
            <v>152.88</v>
          </cell>
          <cell r="X7">
            <v>160.30000000000001</v>
          </cell>
          <cell r="Y7">
            <v>132.44</v>
          </cell>
        </row>
        <row r="10">
          <cell r="G10">
            <v>25</v>
          </cell>
          <cell r="O10">
            <v>30</v>
          </cell>
          <cell r="Q10">
            <v>25</v>
          </cell>
          <cell r="Y10">
            <v>30</v>
          </cell>
        </row>
        <row r="11">
          <cell r="G11">
            <v>25</v>
          </cell>
          <cell r="O11">
            <v>30</v>
          </cell>
          <cell r="Q11">
            <v>25</v>
          </cell>
          <cell r="Y11">
            <v>30</v>
          </cell>
        </row>
        <row r="35">
          <cell r="W35">
            <v>2.5379999999999998</v>
          </cell>
        </row>
        <row r="57">
          <cell r="O57">
            <v>0.29699999999999999</v>
          </cell>
        </row>
        <row r="63">
          <cell r="B63">
            <v>6.8980000000000006</v>
          </cell>
          <cell r="C63">
            <v>6.702</v>
          </cell>
          <cell r="D63">
            <v>6.6920000000000002</v>
          </cell>
          <cell r="E63">
            <v>6.702</v>
          </cell>
          <cell r="F63">
            <v>6.3380000000000001</v>
          </cell>
          <cell r="G63">
            <v>7.8460000000000001</v>
          </cell>
          <cell r="H63">
            <v>8.1489999999999991</v>
          </cell>
          <cell r="I63">
            <v>8.8390000000000004</v>
          </cell>
          <cell r="J63">
            <v>5.3929999999999998</v>
          </cell>
          <cell r="K63">
            <v>7.3979999999999997</v>
          </cell>
          <cell r="L63">
            <v>5.7969999999999997</v>
          </cell>
          <cell r="M63">
            <v>3.218</v>
          </cell>
          <cell r="Q63">
            <v>2.226</v>
          </cell>
          <cell r="R63">
            <v>1.5489999999999999</v>
          </cell>
          <cell r="S63">
            <v>3.48</v>
          </cell>
          <cell r="T63">
            <v>3.7519999999999998</v>
          </cell>
          <cell r="U63">
            <v>4.1760000000000002</v>
          </cell>
          <cell r="V63">
            <v>6.7750000000000004</v>
          </cell>
          <cell r="W63">
            <v>6.8380000000000001</v>
          </cell>
          <cell r="X63">
            <v>7.1260000000000003</v>
          </cell>
          <cell r="Y63">
            <v>6.9340000000000002</v>
          </cell>
        </row>
        <row r="64">
          <cell r="B64">
            <v>4.2320000000000002</v>
          </cell>
          <cell r="C64">
            <v>5.0329999999999995</v>
          </cell>
          <cell r="D64">
            <v>4.9450000000000003</v>
          </cell>
          <cell r="E64">
            <v>4.8479999999999999</v>
          </cell>
          <cell r="F64">
            <v>5.16</v>
          </cell>
          <cell r="G64">
            <v>3.2330000000000005</v>
          </cell>
          <cell r="H64">
            <v>2.802</v>
          </cell>
          <cell r="I64">
            <v>4.7119999999999997</v>
          </cell>
          <cell r="J64">
            <v>8.3960000000000008</v>
          </cell>
          <cell r="K64">
            <v>8.3120000000000012</v>
          </cell>
          <cell r="L64">
            <v>8.9879999999999995</v>
          </cell>
          <cell r="M64">
            <v>10.238</v>
          </cell>
          <cell r="N64">
            <v>8.3949999999999996</v>
          </cell>
          <cell r="O64">
            <v>8.9110000000000014</v>
          </cell>
          <cell r="P64">
            <v>10.181000000000001</v>
          </cell>
          <cell r="Q64">
            <v>6.4660000000000002</v>
          </cell>
          <cell r="R64">
            <v>6.2690000000000001</v>
          </cell>
          <cell r="S64">
            <v>3.0449999999999999</v>
          </cell>
          <cell r="T64">
            <v>2.23</v>
          </cell>
          <cell r="U64">
            <v>4.7560000000000002</v>
          </cell>
          <cell r="V64">
            <v>2.6749999999999998</v>
          </cell>
          <cell r="W64">
            <v>3.2930000000000001</v>
          </cell>
          <cell r="X64">
            <v>11.059000000000001</v>
          </cell>
          <cell r="Y64">
            <v>12.931000000000001</v>
          </cell>
        </row>
      </sheetData>
      <sheetData sheetId="17">
        <row r="24">
          <cell r="G24">
            <v>50</v>
          </cell>
          <cell r="O24">
            <v>10</v>
          </cell>
          <cell r="Q24">
            <v>10</v>
          </cell>
          <cell r="Y24">
            <v>30</v>
          </cell>
        </row>
        <row r="26">
          <cell r="O26">
            <v>50</v>
          </cell>
          <cell r="Q26">
            <v>40</v>
          </cell>
          <cell r="Y26">
            <v>30</v>
          </cell>
        </row>
        <row r="57">
          <cell r="B57">
            <v>11.13</v>
          </cell>
          <cell r="C57">
            <v>11.073</v>
          </cell>
          <cell r="D57">
            <v>11.479999999999999</v>
          </cell>
          <cell r="E57">
            <v>11.368</v>
          </cell>
          <cell r="F57">
            <v>11.302999999999999</v>
          </cell>
          <cell r="G57">
            <v>10.898000000000001</v>
          </cell>
          <cell r="H57">
            <v>10.71</v>
          </cell>
          <cell r="I57">
            <v>10.607000000000001</v>
          </cell>
          <cell r="J57">
            <v>10.868</v>
          </cell>
          <cell r="K57">
            <v>12.922000000000001</v>
          </cell>
          <cell r="L57">
            <v>11.647</v>
          </cell>
          <cell r="M57">
            <v>12.944000000000001</v>
          </cell>
          <cell r="N57">
            <v>7.9039999999999999</v>
          </cell>
          <cell r="O57">
            <v>8.7490000000000006</v>
          </cell>
          <cell r="P57">
            <v>9.39</v>
          </cell>
          <cell r="Q57">
            <v>7.8</v>
          </cell>
          <cell r="R57">
            <v>7.0869999999999997</v>
          </cell>
          <cell r="S57">
            <v>5.9369999999999994</v>
          </cell>
          <cell r="T57">
            <v>5.702</v>
          </cell>
          <cell r="U57">
            <v>8.722999999999999</v>
          </cell>
          <cell r="V57">
            <v>9.2239999999999984</v>
          </cell>
          <cell r="W57">
            <v>12.52</v>
          </cell>
          <cell r="X57">
            <v>17.913</v>
          </cell>
          <cell r="Y57">
            <v>19.478999999999999</v>
          </cell>
        </row>
        <row r="62">
          <cell r="I62">
            <v>2.5649999999999999</v>
          </cell>
          <cell r="J62">
            <v>2.5379999999999998</v>
          </cell>
          <cell r="K62">
            <v>2.5379999999999998</v>
          </cell>
          <cell r="L62">
            <v>2.5379999999999998</v>
          </cell>
        </row>
        <row r="63">
          <cell r="D63">
            <v>6.0999999999999999E-2</v>
          </cell>
          <cell r="E63">
            <v>6.5000000000000002E-2</v>
          </cell>
          <cell r="F63">
            <v>0.125</v>
          </cell>
          <cell r="G63">
            <v>0.16800000000000001</v>
          </cell>
          <cell r="H63">
            <v>0.16</v>
          </cell>
          <cell r="I63">
            <v>0.23899999999999999</v>
          </cell>
          <cell r="J63">
            <v>0.249</v>
          </cell>
          <cell r="K63">
            <v>0.17399999999999999</v>
          </cell>
          <cell r="L63">
            <v>0.44500000000000001</v>
          </cell>
          <cell r="M63">
            <v>0.35899999999999999</v>
          </cell>
          <cell r="N63">
            <v>0.219</v>
          </cell>
          <cell r="O63">
            <v>0.16800000000000001</v>
          </cell>
          <cell r="P63">
            <v>0.46100000000000002</v>
          </cell>
          <cell r="Q63">
            <v>0.48599999999999999</v>
          </cell>
          <cell r="R63">
            <v>0.45800000000000002</v>
          </cell>
          <cell r="S63">
            <v>0.48299999999999998</v>
          </cell>
          <cell r="T63">
            <v>0.255</v>
          </cell>
          <cell r="U63">
            <v>0.20899999999999999</v>
          </cell>
          <cell r="V63">
            <v>0.182</v>
          </cell>
          <cell r="W63">
            <v>0.14899999999999999</v>
          </cell>
          <cell r="X63">
            <v>0.23400000000000001</v>
          </cell>
          <cell r="Y63">
            <v>0.38600000000000001</v>
          </cell>
        </row>
        <row r="64">
          <cell r="C64">
            <v>0.66200000000000003</v>
          </cell>
          <cell r="D64">
            <v>9.6000000000000002E-2</v>
          </cell>
          <cell r="E64">
            <v>0.11700000000000001</v>
          </cell>
          <cell r="F64">
            <v>7.0000000000000007E-2</v>
          </cell>
          <cell r="G64">
            <v>1.2999999999999999E-2</v>
          </cell>
          <cell r="H64">
            <v>8.1000000000000003E-2</v>
          </cell>
          <cell r="I64">
            <v>0.14000000000000001</v>
          </cell>
          <cell r="J64">
            <v>0.13400000000000001</v>
          </cell>
          <cell r="K64">
            <v>7.5999999999999998E-2</v>
          </cell>
          <cell r="L64">
            <v>0.155</v>
          </cell>
          <cell r="M64">
            <v>0.153</v>
          </cell>
          <cell r="N64">
            <v>0.27200000000000002</v>
          </cell>
          <cell r="O64">
            <v>0.29099999999999998</v>
          </cell>
          <cell r="P64">
            <v>0.33</v>
          </cell>
          <cell r="Q64">
            <v>0.40600000000000003</v>
          </cell>
          <cell r="R64">
            <v>0.27300000000000002</v>
          </cell>
          <cell r="S64">
            <v>0.105</v>
          </cell>
          <cell r="T64">
            <v>2.5000000000000001E-2</v>
          </cell>
          <cell r="V64">
            <v>4.3999999999999997E-2</v>
          </cell>
          <cell r="X64">
            <v>3.7999999999999999E-2</v>
          </cell>
        </row>
      </sheetData>
      <sheetData sheetId="18">
        <row r="7">
          <cell r="B7">
            <v>122.4</v>
          </cell>
          <cell r="C7">
            <v>119.52</v>
          </cell>
          <cell r="D7">
            <v>116.26</v>
          </cell>
          <cell r="E7">
            <v>116.26</v>
          </cell>
          <cell r="F7">
            <v>116.38</v>
          </cell>
          <cell r="G7">
            <v>126.3</v>
          </cell>
          <cell r="H7">
            <v>160.82</v>
          </cell>
          <cell r="I7">
            <v>174.97</v>
          </cell>
          <cell r="J7">
            <v>175.56</v>
          </cell>
          <cell r="K7">
            <v>166.23</v>
          </cell>
          <cell r="L7">
            <v>166.23</v>
          </cell>
          <cell r="M7">
            <v>166.23</v>
          </cell>
          <cell r="N7">
            <v>153.76</v>
          </cell>
          <cell r="O7">
            <v>134.06</v>
          </cell>
          <cell r="P7">
            <v>130.38999999999999</v>
          </cell>
          <cell r="Q7">
            <v>136.18</v>
          </cell>
          <cell r="R7">
            <v>165.23</v>
          </cell>
          <cell r="S7">
            <v>167.45</v>
          </cell>
          <cell r="T7">
            <v>173.95</v>
          </cell>
          <cell r="U7">
            <v>179.39</v>
          </cell>
          <cell r="V7">
            <v>171.86</v>
          </cell>
          <cell r="W7">
            <v>152.88</v>
          </cell>
          <cell r="X7">
            <v>160.30000000000001</v>
          </cell>
          <cell r="Y7">
            <v>132.44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44456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963.91890000000001</v>
          </cell>
          <cell r="J13">
            <v>963.91899999999998</v>
          </cell>
          <cell r="K13">
            <v>963.41899999999998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11.129999999999999</v>
      </c>
      <c r="C4" s="18">
        <v>11.734999999999999</v>
      </c>
      <c r="D4" s="18">
        <v>11.637</v>
      </c>
      <c r="E4" s="18">
        <v>11.549999999999999</v>
      </c>
      <c r="F4" s="18">
        <v>11.498000000000001</v>
      </c>
      <c r="G4" s="18">
        <v>61.078999999999994</v>
      </c>
      <c r="H4" s="18">
        <v>10.950999999999999</v>
      </c>
      <c r="I4" s="18">
        <v>13.551</v>
      </c>
      <c r="J4" s="18">
        <v>13.789000000000001</v>
      </c>
      <c r="K4" s="18">
        <v>15.71</v>
      </c>
      <c r="L4" s="18">
        <v>14.785</v>
      </c>
      <c r="M4" s="18">
        <v>13.456</v>
      </c>
      <c r="N4" s="18">
        <v>8.3949999999999996</v>
      </c>
      <c r="O4" s="18">
        <v>69.207999999999998</v>
      </c>
      <c r="P4" s="18">
        <v>10.181000000000001</v>
      </c>
      <c r="Q4" s="18">
        <v>58.692</v>
      </c>
      <c r="R4" s="18">
        <v>7.8180000000000005</v>
      </c>
      <c r="S4" s="18">
        <v>6.5250000000000004</v>
      </c>
      <c r="T4" s="18">
        <v>5.9820000000000002</v>
      </c>
      <c r="U4" s="18">
        <v>8.9320000000000004</v>
      </c>
      <c r="V4" s="18">
        <v>9.4500000000000011</v>
      </c>
      <c r="W4" s="18">
        <v>12.669</v>
      </c>
      <c r="X4" s="18">
        <v>18.184999999999999</v>
      </c>
      <c r="Y4" s="18">
        <v>79.864999999999995</v>
      </c>
      <c r="Z4" s="19"/>
      <c r="AA4" s="20">
        <f>SUM(B4:Z4)</f>
        <v>496.77299999999991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122.4</v>
      </c>
      <c r="C7" s="28">
        <v>119.52</v>
      </c>
      <c r="D7" s="28">
        <v>116.26</v>
      </c>
      <c r="E7" s="28">
        <v>116.26</v>
      </c>
      <c r="F7" s="28">
        <v>116.38</v>
      </c>
      <c r="G7" s="28">
        <v>126.3</v>
      </c>
      <c r="H7" s="28">
        <v>160.82</v>
      </c>
      <c r="I7" s="28">
        <v>174.97</v>
      </c>
      <c r="J7" s="28">
        <v>175.56</v>
      </c>
      <c r="K7" s="28">
        <v>166.23</v>
      </c>
      <c r="L7" s="28">
        <v>166.23</v>
      </c>
      <c r="M7" s="28">
        <v>166.23</v>
      </c>
      <c r="N7" s="28">
        <v>153.76</v>
      </c>
      <c r="O7" s="28">
        <v>134.06</v>
      </c>
      <c r="P7" s="28">
        <v>130.38999999999999</v>
      </c>
      <c r="Q7" s="28">
        <v>136.18</v>
      </c>
      <c r="R7" s="28">
        <v>165.23</v>
      </c>
      <c r="S7" s="28">
        <v>167.45</v>
      </c>
      <c r="T7" s="28">
        <v>173.95</v>
      </c>
      <c r="U7" s="28">
        <v>179.39</v>
      </c>
      <c r="V7" s="28">
        <v>171.86</v>
      </c>
      <c r="W7" s="28">
        <v>152.88</v>
      </c>
      <c r="X7" s="28">
        <v>160.30000000000001</v>
      </c>
      <c r="Y7" s="28">
        <v>132.44</v>
      </c>
      <c r="Z7" s="29"/>
      <c r="AA7" s="30">
        <f>IF(SUM(GR_MAINLAND_MCP_SUM_SELL)&lt;&gt;0,AVERAGEIF(GR_MAINLAND_MCP_SUM_SELL,"&lt;&gt;"""),"")</f>
        <v>149.37708333333333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50</v>
      </c>
      <c r="H10" s="42"/>
      <c r="I10" s="42"/>
      <c r="J10" s="42"/>
      <c r="K10" s="42"/>
      <c r="L10" s="42"/>
      <c r="M10" s="42"/>
      <c r="N10" s="42"/>
      <c r="O10" s="42">
        <v>60</v>
      </c>
      <c r="P10" s="42"/>
      <c r="Q10" s="42">
        <v>50</v>
      </c>
      <c r="R10" s="42"/>
      <c r="S10" s="42"/>
      <c r="T10" s="42"/>
      <c r="U10" s="42"/>
      <c r="V10" s="42"/>
      <c r="W10" s="42"/>
      <c r="X10" s="42"/>
      <c r="Y10" s="42">
        <v>60</v>
      </c>
      <c r="Z10" s="43"/>
      <c r="AA10" s="44">
        <f>SUM(B10:Z10)</f>
        <v>220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2.5379999999999998</v>
      </c>
      <c r="X11" s="47"/>
      <c r="Y11" s="47"/>
      <c r="Z11" s="48"/>
      <c r="AA11" s="49">
        <f>SUM(B11:Z11)</f>
        <v>2.5379999999999998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0.29699999999999999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0.29699999999999999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50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60.296999999999997</v>
      </c>
      <c r="P14" s="57">
        <f t="shared" si="0"/>
        <v>0</v>
      </c>
      <c r="Q14" s="57">
        <f t="shared" si="0"/>
        <v>50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2.5379999999999998</v>
      </c>
      <c r="X14" s="57">
        <f t="shared" si="0"/>
        <v>0</v>
      </c>
      <c r="Y14" s="57">
        <f t="shared" si="0"/>
        <v>60</v>
      </c>
      <c r="Z14" s="58" t="str">
        <f t="shared" si="0"/>
        <v/>
      </c>
      <c r="AA14" s="59">
        <f>SUM(AA9:AA13)</f>
        <v>222.83500000000001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6.8980000000000006</v>
      </c>
      <c r="C18" s="72">
        <v>6.702</v>
      </c>
      <c r="D18" s="72">
        <v>6.6920000000000002</v>
      </c>
      <c r="E18" s="72">
        <v>6.702</v>
      </c>
      <c r="F18" s="72">
        <v>6.3380000000000001</v>
      </c>
      <c r="G18" s="72">
        <v>7.8460000000000001</v>
      </c>
      <c r="H18" s="72">
        <v>8.1489999999999991</v>
      </c>
      <c r="I18" s="72">
        <v>8.8390000000000004</v>
      </c>
      <c r="J18" s="72">
        <v>5.3929999999999998</v>
      </c>
      <c r="K18" s="72">
        <v>7.3979999999999997</v>
      </c>
      <c r="L18" s="72">
        <v>5.7969999999999997</v>
      </c>
      <c r="M18" s="72">
        <v>3.218</v>
      </c>
      <c r="N18" s="72"/>
      <c r="O18" s="72"/>
      <c r="P18" s="72"/>
      <c r="Q18" s="72">
        <v>2.226</v>
      </c>
      <c r="R18" s="72">
        <v>1.5489999999999999</v>
      </c>
      <c r="S18" s="72">
        <v>3.48</v>
      </c>
      <c r="T18" s="72">
        <v>3.7519999999999998</v>
      </c>
      <c r="U18" s="72">
        <v>4.1760000000000002</v>
      </c>
      <c r="V18" s="72">
        <v>6.7750000000000004</v>
      </c>
      <c r="W18" s="72">
        <v>6.8380000000000001</v>
      </c>
      <c r="X18" s="72">
        <v>7.1260000000000003</v>
      </c>
      <c r="Y18" s="72">
        <v>6.9340000000000002</v>
      </c>
      <c r="Z18" s="73"/>
      <c r="AA18" s="74">
        <f>SUM(B18:Z18)</f>
        <v>122.828</v>
      </c>
    </row>
    <row r="19" spans="1:27" ht="24.95" customHeight="1" x14ac:dyDescent="0.2">
      <c r="A19" s="70" t="s">
        <v>14</v>
      </c>
      <c r="B19" s="75">
        <v>4.2320000000000002</v>
      </c>
      <c r="C19" s="76">
        <v>5.0329999999999995</v>
      </c>
      <c r="D19" s="76">
        <v>4.9450000000000003</v>
      </c>
      <c r="E19" s="76">
        <v>4.8479999999999999</v>
      </c>
      <c r="F19" s="76">
        <v>5.16</v>
      </c>
      <c r="G19" s="76">
        <v>3.2330000000000005</v>
      </c>
      <c r="H19" s="76">
        <v>2.802</v>
      </c>
      <c r="I19" s="76">
        <v>4.7119999999999997</v>
      </c>
      <c r="J19" s="76">
        <v>8.3960000000000008</v>
      </c>
      <c r="K19" s="76">
        <v>8.3120000000000012</v>
      </c>
      <c r="L19" s="76">
        <v>8.9879999999999995</v>
      </c>
      <c r="M19" s="76">
        <v>10.238</v>
      </c>
      <c r="N19" s="76">
        <v>8.3949999999999996</v>
      </c>
      <c r="O19" s="76">
        <v>8.9110000000000014</v>
      </c>
      <c r="P19" s="76">
        <v>10.181000000000001</v>
      </c>
      <c r="Q19" s="76">
        <v>6.4660000000000002</v>
      </c>
      <c r="R19" s="76">
        <v>6.2690000000000001</v>
      </c>
      <c r="S19" s="76">
        <v>3.0449999999999999</v>
      </c>
      <c r="T19" s="76">
        <v>2.23</v>
      </c>
      <c r="U19" s="76">
        <v>4.7560000000000002</v>
      </c>
      <c r="V19" s="76">
        <v>2.6749999999999998</v>
      </c>
      <c r="W19" s="76">
        <v>3.2930000000000001</v>
      </c>
      <c r="X19" s="76">
        <v>11.059000000000001</v>
      </c>
      <c r="Y19" s="76">
        <v>12.931000000000001</v>
      </c>
      <c r="Z19" s="73"/>
      <c r="AA19" s="74">
        <f>SUM(B19:Z19)</f>
        <v>151.11000000000001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11.13</v>
      </c>
      <c r="C22" s="83">
        <f t="shared" ref="C22:Z22" si="1">IF(LEN(C$2)&gt;0,SUM(C17:C21),"")</f>
        <v>11.734999999999999</v>
      </c>
      <c r="D22" s="83">
        <f t="shared" si="1"/>
        <v>11.637</v>
      </c>
      <c r="E22" s="83">
        <f t="shared" si="1"/>
        <v>11.55</v>
      </c>
      <c r="F22" s="83">
        <f t="shared" si="1"/>
        <v>11.498000000000001</v>
      </c>
      <c r="G22" s="83">
        <f t="shared" si="1"/>
        <v>11.079000000000001</v>
      </c>
      <c r="H22" s="83">
        <f t="shared" si="1"/>
        <v>10.950999999999999</v>
      </c>
      <c r="I22" s="83">
        <f t="shared" si="1"/>
        <v>13.551</v>
      </c>
      <c r="J22" s="83">
        <f t="shared" si="1"/>
        <v>13.789000000000001</v>
      </c>
      <c r="K22" s="83">
        <f t="shared" si="1"/>
        <v>15.71</v>
      </c>
      <c r="L22" s="83">
        <f t="shared" si="1"/>
        <v>14.785</v>
      </c>
      <c r="M22" s="83">
        <f t="shared" si="1"/>
        <v>13.456</v>
      </c>
      <c r="N22" s="83">
        <f t="shared" si="1"/>
        <v>8.3949999999999996</v>
      </c>
      <c r="O22" s="83">
        <f t="shared" si="1"/>
        <v>8.9110000000000014</v>
      </c>
      <c r="P22" s="83">
        <f t="shared" si="1"/>
        <v>10.181000000000001</v>
      </c>
      <c r="Q22" s="83">
        <f t="shared" si="1"/>
        <v>8.6920000000000002</v>
      </c>
      <c r="R22" s="83">
        <f t="shared" si="1"/>
        <v>7.8179999999999996</v>
      </c>
      <c r="S22" s="83">
        <f t="shared" si="1"/>
        <v>6.5250000000000004</v>
      </c>
      <c r="T22" s="83">
        <f t="shared" si="1"/>
        <v>5.9819999999999993</v>
      </c>
      <c r="U22" s="83">
        <f t="shared" si="1"/>
        <v>8.9320000000000004</v>
      </c>
      <c r="V22" s="83">
        <f t="shared" si="1"/>
        <v>9.4499999999999993</v>
      </c>
      <c r="W22" s="83">
        <f t="shared" si="1"/>
        <v>10.131</v>
      </c>
      <c r="X22" s="83">
        <f t="shared" si="1"/>
        <v>18.185000000000002</v>
      </c>
      <c r="Y22" s="83">
        <f t="shared" si="1"/>
        <v>19.865000000000002</v>
      </c>
      <c r="Z22" s="84" t="str">
        <f t="shared" si="1"/>
        <v/>
      </c>
      <c r="AA22" s="85">
        <f>SUM(AA17:AA21)</f>
        <v>273.93799999999999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11.13</v>
      </c>
      <c r="C26" s="72">
        <v>11.734999999999999</v>
      </c>
      <c r="D26" s="72">
        <v>11.637</v>
      </c>
      <c r="E26" s="72">
        <v>11.55</v>
      </c>
      <c r="F26" s="72">
        <v>11.497999999999999</v>
      </c>
      <c r="G26" s="72">
        <v>61.079000000000001</v>
      </c>
      <c r="H26" s="72">
        <v>10.951000000000001</v>
      </c>
      <c r="I26" s="72">
        <v>13.551</v>
      </c>
      <c r="J26" s="72">
        <v>13.789</v>
      </c>
      <c r="K26" s="72">
        <v>15.71</v>
      </c>
      <c r="L26" s="72">
        <v>14.785</v>
      </c>
      <c r="M26" s="72">
        <v>13.456</v>
      </c>
      <c r="N26" s="72">
        <v>8.3949999999999996</v>
      </c>
      <c r="O26" s="72">
        <v>69.207999999999998</v>
      </c>
      <c r="P26" s="72">
        <v>10.180999999999999</v>
      </c>
      <c r="Q26" s="72">
        <v>58.692</v>
      </c>
      <c r="R26" s="72">
        <v>7.8179999999999996</v>
      </c>
      <c r="S26" s="72">
        <v>6.5250000000000004</v>
      </c>
      <c r="T26" s="72">
        <v>5.9820000000000002</v>
      </c>
      <c r="U26" s="72">
        <v>8.9320000000000004</v>
      </c>
      <c r="V26" s="72">
        <v>9.4499999999999993</v>
      </c>
      <c r="W26" s="72">
        <v>12.669</v>
      </c>
      <c r="X26" s="72">
        <v>18.184999999999999</v>
      </c>
      <c r="Y26" s="72">
        <v>79.864999999999995</v>
      </c>
      <c r="Z26" s="73"/>
      <c r="AA26" s="74">
        <f>SUM(B26:Z26)</f>
        <v>496.77299999999997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11.13</v>
      </c>
      <c r="C28" s="57">
        <f t="shared" ref="C28:Z28" si="2">IF(LEN(C$2)&gt;0,SUM(C25:C27),"")</f>
        <v>11.734999999999999</v>
      </c>
      <c r="D28" s="57">
        <f t="shared" si="2"/>
        <v>11.637</v>
      </c>
      <c r="E28" s="57">
        <f t="shared" si="2"/>
        <v>11.55</v>
      </c>
      <c r="F28" s="57">
        <f t="shared" si="2"/>
        <v>11.497999999999999</v>
      </c>
      <c r="G28" s="57">
        <f t="shared" si="2"/>
        <v>61.079000000000001</v>
      </c>
      <c r="H28" s="57">
        <f t="shared" si="2"/>
        <v>10.951000000000001</v>
      </c>
      <c r="I28" s="57">
        <f t="shared" si="2"/>
        <v>13.551</v>
      </c>
      <c r="J28" s="57">
        <f t="shared" si="2"/>
        <v>13.789</v>
      </c>
      <c r="K28" s="57">
        <f t="shared" si="2"/>
        <v>15.71</v>
      </c>
      <c r="L28" s="57">
        <f t="shared" si="2"/>
        <v>14.785</v>
      </c>
      <c r="M28" s="57">
        <f t="shared" si="2"/>
        <v>13.456</v>
      </c>
      <c r="N28" s="57">
        <f t="shared" si="2"/>
        <v>8.3949999999999996</v>
      </c>
      <c r="O28" s="57">
        <f t="shared" si="2"/>
        <v>69.207999999999998</v>
      </c>
      <c r="P28" s="57">
        <f t="shared" si="2"/>
        <v>10.180999999999999</v>
      </c>
      <c r="Q28" s="57">
        <f t="shared" si="2"/>
        <v>58.692</v>
      </c>
      <c r="R28" s="57">
        <f t="shared" si="2"/>
        <v>7.8179999999999996</v>
      </c>
      <c r="S28" s="57">
        <f t="shared" si="2"/>
        <v>6.5250000000000004</v>
      </c>
      <c r="T28" s="57">
        <f t="shared" si="2"/>
        <v>5.9820000000000002</v>
      </c>
      <c r="U28" s="57">
        <f t="shared" si="2"/>
        <v>8.9320000000000004</v>
      </c>
      <c r="V28" s="57">
        <f t="shared" si="2"/>
        <v>9.4499999999999993</v>
      </c>
      <c r="W28" s="57">
        <f t="shared" si="2"/>
        <v>12.669</v>
      </c>
      <c r="X28" s="57">
        <f t="shared" si="2"/>
        <v>18.184999999999999</v>
      </c>
      <c r="Y28" s="57">
        <f t="shared" si="2"/>
        <v>79.864999999999995</v>
      </c>
      <c r="Z28" s="58" t="str">
        <f t="shared" si="2"/>
        <v/>
      </c>
      <c r="AA28" s="59">
        <f>SUM(AA25:AA27)</f>
        <v>496.77299999999997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11.13</v>
      </c>
      <c r="C47" s="83">
        <f t="shared" ref="C47:Z47" si="8">IF(LEN(C$2)&gt;0,C14+C22+C36,"")</f>
        <v>11.734999999999999</v>
      </c>
      <c r="D47" s="83">
        <f t="shared" si="8"/>
        <v>11.637</v>
      </c>
      <c r="E47" s="83">
        <f t="shared" si="8"/>
        <v>11.55</v>
      </c>
      <c r="F47" s="83">
        <f t="shared" si="8"/>
        <v>11.498000000000001</v>
      </c>
      <c r="G47" s="83">
        <f t="shared" si="8"/>
        <v>61.079000000000001</v>
      </c>
      <c r="H47" s="83">
        <f t="shared" si="8"/>
        <v>10.950999999999999</v>
      </c>
      <c r="I47" s="83">
        <f t="shared" si="8"/>
        <v>13.551</v>
      </c>
      <c r="J47" s="83">
        <f t="shared" si="8"/>
        <v>13.789000000000001</v>
      </c>
      <c r="K47" s="83">
        <f t="shared" si="8"/>
        <v>15.71</v>
      </c>
      <c r="L47" s="83">
        <f t="shared" si="8"/>
        <v>14.785</v>
      </c>
      <c r="M47" s="83">
        <f t="shared" si="8"/>
        <v>13.456</v>
      </c>
      <c r="N47" s="83">
        <f t="shared" si="8"/>
        <v>8.3949999999999996</v>
      </c>
      <c r="O47" s="83">
        <f t="shared" si="8"/>
        <v>69.207999999999998</v>
      </c>
      <c r="P47" s="83">
        <f t="shared" si="8"/>
        <v>10.181000000000001</v>
      </c>
      <c r="Q47" s="83">
        <f t="shared" si="8"/>
        <v>58.692</v>
      </c>
      <c r="R47" s="83">
        <f t="shared" si="8"/>
        <v>7.8179999999999996</v>
      </c>
      <c r="S47" s="83">
        <f t="shared" si="8"/>
        <v>6.5250000000000004</v>
      </c>
      <c r="T47" s="83">
        <f t="shared" si="8"/>
        <v>5.9819999999999993</v>
      </c>
      <c r="U47" s="83">
        <f t="shared" si="8"/>
        <v>8.9320000000000004</v>
      </c>
      <c r="V47" s="83">
        <f t="shared" si="8"/>
        <v>9.4499999999999993</v>
      </c>
      <c r="W47" s="83">
        <f t="shared" si="8"/>
        <v>12.669</v>
      </c>
      <c r="X47" s="83">
        <f t="shared" si="8"/>
        <v>18.185000000000002</v>
      </c>
      <c r="Y47" s="83">
        <f t="shared" si="8"/>
        <v>79.865000000000009</v>
      </c>
      <c r="Z47" s="84" t="str">
        <f t="shared" si="8"/>
        <v/>
      </c>
      <c r="AA47" s="100">
        <f>SUM(B47:Z47)</f>
        <v>496.77300000000002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11.13</v>
      </c>
      <c r="C4" s="18">
        <v>11.734999999999999</v>
      </c>
      <c r="D4" s="18">
        <v>11.636999999999999</v>
      </c>
      <c r="E4" s="18">
        <v>11.550000000000002</v>
      </c>
      <c r="F4" s="18">
        <v>11.497999999999999</v>
      </c>
      <c r="G4" s="18">
        <v>61.078999999999994</v>
      </c>
      <c r="H4" s="18">
        <v>10.951000000000001</v>
      </c>
      <c r="I4" s="18">
        <v>13.551</v>
      </c>
      <c r="J4" s="18">
        <v>13.789</v>
      </c>
      <c r="K4" s="18">
        <v>15.709999999999997</v>
      </c>
      <c r="L4" s="18">
        <v>14.785</v>
      </c>
      <c r="M4" s="18">
        <v>13.456000000000001</v>
      </c>
      <c r="N4" s="18">
        <v>8.3950000000000014</v>
      </c>
      <c r="O4" s="18">
        <v>69.207999999999998</v>
      </c>
      <c r="P4" s="18">
        <v>10.180999999999999</v>
      </c>
      <c r="Q4" s="18">
        <v>58.692000000000007</v>
      </c>
      <c r="R4" s="18">
        <v>7.8179999999999996</v>
      </c>
      <c r="S4" s="18">
        <v>6.5250000000000004</v>
      </c>
      <c r="T4" s="18">
        <v>5.9819999999999993</v>
      </c>
      <c r="U4" s="18">
        <v>8.9320000000000004</v>
      </c>
      <c r="V4" s="18">
        <v>9.4499999999999993</v>
      </c>
      <c r="W4" s="18">
        <v>12.669</v>
      </c>
      <c r="X4" s="18">
        <v>18.184999999999999</v>
      </c>
      <c r="Y4" s="18">
        <v>79.864999999999981</v>
      </c>
      <c r="Z4" s="19"/>
      <c r="AA4" s="20">
        <f>SUM(B4:Z4)</f>
        <v>496.77299999999991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122.4</v>
      </c>
      <c r="C7" s="28">
        <v>119.52</v>
      </c>
      <c r="D7" s="28">
        <v>116.26</v>
      </c>
      <c r="E7" s="28">
        <v>116.26</v>
      </c>
      <c r="F7" s="28">
        <v>116.38</v>
      </c>
      <c r="G7" s="28">
        <v>126.3</v>
      </c>
      <c r="H7" s="28">
        <v>160.82</v>
      </c>
      <c r="I7" s="28">
        <v>174.97</v>
      </c>
      <c r="J7" s="28">
        <v>175.56</v>
      </c>
      <c r="K7" s="28">
        <v>166.23</v>
      </c>
      <c r="L7" s="28">
        <v>166.23</v>
      </c>
      <c r="M7" s="28">
        <v>166.23</v>
      </c>
      <c r="N7" s="28">
        <v>153.76</v>
      </c>
      <c r="O7" s="28">
        <v>134.06</v>
      </c>
      <c r="P7" s="28">
        <v>130.38999999999999</v>
      </c>
      <c r="Q7" s="28">
        <v>136.18</v>
      </c>
      <c r="R7" s="28">
        <v>165.23</v>
      </c>
      <c r="S7" s="28">
        <v>167.45</v>
      </c>
      <c r="T7" s="28">
        <v>173.95</v>
      </c>
      <c r="U7" s="28">
        <v>179.39</v>
      </c>
      <c r="V7" s="28">
        <v>171.86</v>
      </c>
      <c r="W7" s="28">
        <v>152.88</v>
      </c>
      <c r="X7" s="28">
        <v>160.30000000000001</v>
      </c>
      <c r="Y7" s="28">
        <v>132.44</v>
      </c>
      <c r="Z7" s="29"/>
      <c r="AA7" s="30">
        <v>149.37708333333333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50</v>
      </c>
      <c r="H11" s="47"/>
      <c r="I11" s="47"/>
      <c r="J11" s="47"/>
      <c r="K11" s="47"/>
      <c r="L11" s="47"/>
      <c r="M11" s="47"/>
      <c r="N11" s="47"/>
      <c r="O11" s="47">
        <v>60</v>
      </c>
      <c r="P11" s="47"/>
      <c r="Q11" s="47">
        <v>50</v>
      </c>
      <c r="R11" s="47"/>
      <c r="S11" s="47"/>
      <c r="T11" s="47"/>
      <c r="U11" s="47"/>
      <c r="V11" s="47"/>
      <c r="W11" s="47"/>
      <c r="X11" s="47"/>
      <c r="Y11" s="47">
        <v>60</v>
      </c>
      <c r="Z11" s="48"/>
      <c r="AA11" s="49">
        <f>SUM(B11:Z11)</f>
        <v>220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11.13</v>
      </c>
      <c r="C13" s="52">
        <v>11.073</v>
      </c>
      <c r="D13" s="52">
        <v>11.479999999999999</v>
      </c>
      <c r="E13" s="52">
        <v>11.368</v>
      </c>
      <c r="F13" s="52">
        <v>11.302999999999999</v>
      </c>
      <c r="G13" s="52">
        <v>10.898000000000001</v>
      </c>
      <c r="H13" s="52">
        <v>10.71</v>
      </c>
      <c r="I13" s="52">
        <v>10.607000000000001</v>
      </c>
      <c r="J13" s="52">
        <v>10.868</v>
      </c>
      <c r="K13" s="52">
        <v>12.922000000000001</v>
      </c>
      <c r="L13" s="52">
        <v>11.647</v>
      </c>
      <c r="M13" s="52">
        <v>12.944000000000001</v>
      </c>
      <c r="N13" s="52">
        <v>7.9039999999999999</v>
      </c>
      <c r="O13" s="52">
        <v>8.7490000000000006</v>
      </c>
      <c r="P13" s="52">
        <v>9.39</v>
      </c>
      <c r="Q13" s="52">
        <v>7.8</v>
      </c>
      <c r="R13" s="52">
        <v>7.0869999999999997</v>
      </c>
      <c r="S13" s="52">
        <v>5.9369999999999994</v>
      </c>
      <c r="T13" s="52">
        <v>5.702</v>
      </c>
      <c r="U13" s="52">
        <v>8.722999999999999</v>
      </c>
      <c r="V13" s="52">
        <v>9.2239999999999984</v>
      </c>
      <c r="W13" s="52">
        <v>12.52</v>
      </c>
      <c r="X13" s="52">
        <v>17.913</v>
      </c>
      <c r="Y13" s="52">
        <v>19.478999999999999</v>
      </c>
      <c r="Z13" s="53"/>
      <c r="AA13" s="54">
        <f>SUM(B13:Z13)</f>
        <v>257.37800000000004</v>
      </c>
    </row>
    <row r="14" spans="1:27" ht="30" customHeight="1" thickBot="1" x14ac:dyDescent="0.25">
      <c r="A14" s="55" t="s">
        <v>10</v>
      </c>
      <c r="B14" s="56">
        <f>IF(LEN(B$2)&gt;0,SUM(B10:B13),"")</f>
        <v>11.13</v>
      </c>
      <c r="C14" s="57">
        <f t="shared" ref="C14:Z14" si="0">IF(LEN(C$2)&gt;0,SUM(C10:C13),"")</f>
        <v>11.073</v>
      </c>
      <c r="D14" s="57">
        <f t="shared" si="0"/>
        <v>11.479999999999999</v>
      </c>
      <c r="E14" s="57">
        <f t="shared" si="0"/>
        <v>11.368</v>
      </c>
      <c r="F14" s="57">
        <f t="shared" si="0"/>
        <v>11.302999999999999</v>
      </c>
      <c r="G14" s="57">
        <f t="shared" si="0"/>
        <v>60.898000000000003</v>
      </c>
      <c r="H14" s="57">
        <f t="shared" si="0"/>
        <v>10.71</v>
      </c>
      <c r="I14" s="57">
        <f t="shared" si="0"/>
        <v>10.607000000000001</v>
      </c>
      <c r="J14" s="57">
        <f t="shared" si="0"/>
        <v>10.868</v>
      </c>
      <c r="K14" s="57">
        <f t="shared" si="0"/>
        <v>12.922000000000001</v>
      </c>
      <c r="L14" s="57">
        <f t="shared" si="0"/>
        <v>11.647</v>
      </c>
      <c r="M14" s="57">
        <f t="shared" si="0"/>
        <v>12.944000000000001</v>
      </c>
      <c r="N14" s="57">
        <f t="shared" si="0"/>
        <v>7.9039999999999999</v>
      </c>
      <c r="O14" s="57">
        <f t="shared" si="0"/>
        <v>68.748999999999995</v>
      </c>
      <c r="P14" s="57">
        <f t="shared" si="0"/>
        <v>9.39</v>
      </c>
      <c r="Q14" s="57">
        <f t="shared" si="0"/>
        <v>57.8</v>
      </c>
      <c r="R14" s="57">
        <f t="shared" si="0"/>
        <v>7.0869999999999997</v>
      </c>
      <c r="S14" s="57">
        <f t="shared" si="0"/>
        <v>5.9369999999999994</v>
      </c>
      <c r="T14" s="57">
        <f t="shared" si="0"/>
        <v>5.702</v>
      </c>
      <c r="U14" s="57">
        <f t="shared" si="0"/>
        <v>8.722999999999999</v>
      </c>
      <c r="V14" s="57">
        <f t="shared" si="0"/>
        <v>9.2239999999999984</v>
      </c>
      <c r="W14" s="57">
        <f t="shared" si="0"/>
        <v>12.52</v>
      </c>
      <c r="X14" s="57">
        <f t="shared" si="0"/>
        <v>17.913</v>
      </c>
      <c r="Y14" s="57">
        <f t="shared" si="0"/>
        <v>79.478999999999999</v>
      </c>
      <c r="Z14" s="58" t="str">
        <f t="shared" si="0"/>
        <v/>
      </c>
      <c r="AA14" s="59">
        <f>SUM(AA9:AA13)</f>
        <v>477.37800000000004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2.5649999999999999</v>
      </c>
      <c r="J17" s="67">
        <v>2.5379999999999998</v>
      </c>
      <c r="K17" s="67">
        <v>2.5379999999999998</v>
      </c>
      <c r="L17" s="67">
        <v>2.5379999999999998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10.179</v>
      </c>
    </row>
    <row r="18" spans="1:27" ht="24.95" customHeight="1" x14ac:dyDescent="0.2">
      <c r="A18" s="70" t="s">
        <v>13</v>
      </c>
      <c r="B18" s="71"/>
      <c r="C18" s="72"/>
      <c r="D18" s="72">
        <v>6.0999999999999999E-2</v>
      </c>
      <c r="E18" s="72">
        <v>6.5000000000000002E-2</v>
      </c>
      <c r="F18" s="72">
        <v>0.125</v>
      </c>
      <c r="G18" s="72">
        <v>0.16800000000000001</v>
      </c>
      <c r="H18" s="72">
        <v>0.16</v>
      </c>
      <c r="I18" s="72">
        <v>0.23899999999999999</v>
      </c>
      <c r="J18" s="72">
        <v>0.249</v>
      </c>
      <c r="K18" s="72">
        <v>0.17399999999999999</v>
      </c>
      <c r="L18" s="72">
        <v>0.44500000000000001</v>
      </c>
      <c r="M18" s="72">
        <v>0.35899999999999999</v>
      </c>
      <c r="N18" s="72">
        <v>0.219</v>
      </c>
      <c r="O18" s="72">
        <v>0.16800000000000001</v>
      </c>
      <c r="P18" s="72">
        <v>0.46100000000000002</v>
      </c>
      <c r="Q18" s="72">
        <v>0.48599999999999999</v>
      </c>
      <c r="R18" s="72">
        <v>0.45800000000000002</v>
      </c>
      <c r="S18" s="72">
        <v>0.48299999999999998</v>
      </c>
      <c r="T18" s="72">
        <v>0.255</v>
      </c>
      <c r="U18" s="72">
        <v>0.20899999999999999</v>
      </c>
      <c r="V18" s="72">
        <v>0.182</v>
      </c>
      <c r="W18" s="72">
        <v>0.14899999999999999</v>
      </c>
      <c r="X18" s="72">
        <v>0.23400000000000001</v>
      </c>
      <c r="Y18" s="72">
        <v>0.38600000000000001</v>
      </c>
      <c r="Z18" s="73"/>
      <c r="AA18" s="74">
        <f>SUM(B18:Z18)</f>
        <v>5.7349999999999994</v>
      </c>
    </row>
    <row r="19" spans="1:27" ht="24.95" customHeight="1" x14ac:dyDescent="0.2">
      <c r="A19" s="70" t="s">
        <v>14</v>
      </c>
      <c r="B19" s="75"/>
      <c r="C19" s="76">
        <v>0.66200000000000003</v>
      </c>
      <c r="D19" s="76">
        <v>9.6000000000000002E-2</v>
      </c>
      <c r="E19" s="76">
        <v>0.11700000000000001</v>
      </c>
      <c r="F19" s="76">
        <v>7.0000000000000007E-2</v>
      </c>
      <c r="G19" s="76">
        <v>1.2999999999999999E-2</v>
      </c>
      <c r="H19" s="76">
        <v>8.1000000000000003E-2</v>
      </c>
      <c r="I19" s="76">
        <v>0.14000000000000001</v>
      </c>
      <c r="J19" s="76">
        <v>0.13400000000000001</v>
      </c>
      <c r="K19" s="76">
        <v>7.5999999999999998E-2</v>
      </c>
      <c r="L19" s="76">
        <v>0.155</v>
      </c>
      <c r="M19" s="76">
        <v>0.153</v>
      </c>
      <c r="N19" s="76">
        <v>0.27200000000000002</v>
      </c>
      <c r="O19" s="76">
        <v>0.29099999999999998</v>
      </c>
      <c r="P19" s="76">
        <v>0.33</v>
      </c>
      <c r="Q19" s="76">
        <v>0.40600000000000003</v>
      </c>
      <c r="R19" s="76">
        <v>0.27300000000000002</v>
      </c>
      <c r="S19" s="76">
        <v>0.105</v>
      </c>
      <c r="T19" s="76">
        <v>2.5000000000000001E-2</v>
      </c>
      <c r="U19" s="76"/>
      <c r="V19" s="76">
        <v>4.3999999999999997E-2</v>
      </c>
      <c r="W19" s="76"/>
      <c r="X19" s="76">
        <v>3.7999999999999999E-2</v>
      </c>
      <c r="Y19" s="76"/>
      <c r="Z19" s="73"/>
      <c r="AA19" s="74">
        <f>SUM(B19:Z19)</f>
        <v>3.4810000000000003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0.66200000000000003</v>
      </c>
      <c r="D22" s="83">
        <f t="shared" si="1"/>
        <v>0.157</v>
      </c>
      <c r="E22" s="83">
        <f t="shared" si="1"/>
        <v>0.182</v>
      </c>
      <c r="F22" s="83">
        <f t="shared" si="1"/>
        <v>0.19500000000000001</v>
      </c>
      <c r="G22" s="83">
        <f t="shared" si="1"/>
        <v>0.18100000000000002</v>
      </c>
      <c r="H22" s="83">
        <f t="shared" si="1"/>
        <v>0.24099999999999999</v>
      </c>
      <c r="I22" s="83">
        <f t="shared" si="1"/>
        <v>2.944</v>
      </c>
      <c r="J22" s="83">
        <f t="shared" si="1"/>
        <v>2.9209999999999998</v>
      </c>
      <c r="K22" s="83">
        <f t="shared" si="1"/>
        <v>2.7879999999999998</v>
      </c>
      <c r="L22" s="83">
        <f t="shared" si="1"/>
        <v>3.1379999999999995</v>
      </c>
      <c r="M22" s="83">
        <f t="shared" si="1"/>
        <v>0.51200000000000001</v>
      </c>
      <c r="N22" s="83">
        <f t="shared" si="1"/>
        <v>0.49099999999999999</v>
      </c>
      <c r="O22" s="83">
        <f t="shared" si="1"/>
        <v>0.45899999999999996</v>
      </c>
      <c r="P22" s="83">
        <f t="shared" si="1"/>
        <v>0.79100000000000004</v>
      </c>
      <c r="Q22" s="83">
        <f t="shared" si="1"/>
        <v>0.89200000000000002</v>
      </c>
      <c r="R22" s="83">
        <f t="shared" si="1"/>
        <v>0.73100000000000009</v>
      </c>
      <c r="S22" s="83">
        <f t="shared" si="1"/>
        <v>0.58799999999999997</v>
      </c>
      <c r="T22" s="83">
        <f t="shared" si="1"/>
        <v>0.28000000000000003</v>
      </c>
      <c r="U22" s="83">
        <f t="shared" si="1"/>
        <v>0.20899999999999999</v>
      </c>
      <c r="V22" s="83">
        <f t="shared" si="1"/>
        <v>0.22599999999999998</v>
      </c>
      <c r="W22" s="83">
        <f t="shared" si="1"/>
        <v>0.14899999999999999</v>
      </c>
      <c r="X22" s="83">
        <f t="shared" si="1"/>
        <v>0.27200000000000002</v>
      </c>
      <c r="Y22" s="83">
        <f t="shared" si="1"/>
        <v>0.38600000000000001</v>
      </c>
      <c r="Z22" s="84">
        <f t="shared" si="1"/>
        <v>0</v>
      </c>
      <c r="AA22" s="85">
        <f t="shared" si="1"/>
        <v>19.395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11.13</v>
      </c>
      <c r="C26" s="72">
        <v>11.734999999999999</v>
      </c>
      <c r="D26" s="72">
        <v>11.637</v>
      </c>
      <c r="E26" s="72">
        <v>11.55</v>
      </c>
      <c r="F26" s="72">
        <v>11.497999999999999</v>
      </c>
      <c r="G26" s="72">
        <v>61.079000000000001</v>
      </c>
      <c r="H26" s="72">
        <v>10.951000000000001</v>
      </c>
      <c r="I26" s="72">
        <v>13.551</v>
      </c>
      <c r="J26" s="72">
        <v>13.789</v>
      </c>
      <c r="K26" s="72">
        <v>15.71</v>
      </c>
      <c r="L26" s="72">
        <v>14.785</v>
      </c>
      <c r="M26" s="72">
        <v>13.456</v>
      </c>
      <c r="N26" s="72">
        <v>8.3949999999999996</v>
      </c>
      <c r="O26" s="72">
        <v>69.207999999999998</v>
      </c>
      <c r="P26" s="72">
        <v>10.180999999999999</v>
      </c>
      <c r="Q26" s="72">
        <v>58.692</v>
      </c>
      <c r="R26" s="72">
        <v>7.8179999999999996</v>
      </c>
      <c r="S26" s="72">
        <v>6.5250000000000004</v>
      </c>
      <c r="T26" s="72">
        <v>5.9820000000000002</v>
      </c>
      <c r="U26" s="72">
        <v>8.9320000000000004</v>
      </c>
      <c r="V26" s="72">
        <v>9.4499999999999993</v>
      </c>
      <c r="W26" s="72">
        <v>12.669</v>
      </c>
      <c r="X26" s="72">
        <v>18.184999999999999</v>
      </c>
      <c r="Y26" s="72">
        <v>79.864999999999995</v>
      </c>
      <c r="Z26" s="73"/>
      <c r="AA26" s="74">
        <f>SUM(B26:Z26)</f>
        <v>496.77299999999997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11.13</v>
      </c>
      <c r="C28" s="57">
        <f t="shared" si="2"/>
        <v>11.734999999999999</v>
      </c>
      <c r="D28" s="57">
        <f t="shared" si="2"/>
        <v>11.637</v>
      </c>
      <c r="E28" s="57">
        <f t="shared" si="2"/>
        <v>11.55</v>
      </c>
      <c r="F28" s="57">
        <f t="shared" si="2"/>
        <v>11.497999999999999</v>
      </c>
      <c r="G28" s="57">
        <f t="shared" si="2"/>
        <v>61.079000000000001</v>
      </c>
      <c r="H28" s="57">
        <f t="shared" si="2"/>
        <v>10.951000000000001</v>
      </c>
      <c r="I28" s="57">
        <f t="shared" si="2"/>
        <v>13.551</v>
      </c>
      <c r="J28" s="57">
        <f t="shared" si="2"/>
        <v>13.789</v>
      </c>
      <c r="K28" s="57">
        <f t="shared" si="2"/>
        <v>15.71</v>
      </c>
      <c r="L28" s="57">
        <f t="shared" si="2"/>
        <v>14.785</v>
      </c>
      <c r="M28" s="57">
        <f t="shared" si="2"/>
        <v>13.456</v>
      </c>
      <c r="N28" s="57">
        <f t="shared" si="2"/>
        <v>8.3949999999999996</v>
      </c>
      <c r="O28" s="57">
        <f t="shared" si="2"/>
        <v>69.207999999999998</v>
      </c>
      <c r="P28" s="57">
        <f t="shared" si="2"/>
        <v>10.180999999999999</v>
      </c>
      <c r="Q28" s="57">
        <f t="shared" si="2"/>
        <v>58.692</v>
      </c>
      <c r="R28" s="57">
        <f t="shared" si="2"/>
        <v>7.8179999999999996</v>
      </c>
      <c r="S28" s="57">
        <f t="shared" si="2"/>
        <v>6.5250000000000004</v>
      </c>
      <c r="T28" s="57">
        <f t="shared" si="2"/>
        <v>5.9820000000000002</v>
      </c>
      <c r="U28" s="57">
        <f t="shared" si="2"/>
        <v>8.9320000000000004</v>
      </c>
      <c r="V28" s="57">
        <f t="shared" si="2"/>
        <v>9.4499999999999993</v>
      </c>
      <c r="W28" s="57">
        <f t="shared" si="2"/>
        <v>12.669</v>
      </c>
      <c r="X28" s="57">
        <f t="shared" si="2"/>
        <v>18.184999999999999</v>
      </c>
      <c r="Y28" s="57">
        <f t="shared" si="2"/>
        <v>79.864999999999995</v>
      </c>
      <c r="Z28" s="58">
        <f t="shared" si="2"/>
        <v>0</v>
      </c>
      <c r="AA28" s="59">
        <f t="shared" si="2"/>
        <v>496.77299999999997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11.13</v>
      </c>
      <c r="C47" s="83">
        <f t="shared" ref="C47:Z47" si="8">SUM(C10:C13)+C22+C36</f>
        <v>11.735000000000001</v>
      </c>
      <c r="D47" s="83">
        <f t="shared" si="8"/>
        <v>11.636999999999999</v>
      </c>
      <c r="E47" s="83">
        <f t="shared" si="8"/>
        <v>11.55</v>
      </c>
      <c r="F47" s="83">
        <f t="shared" si="8"/>
        <v>11.497999999999999</v>
      </c>
      <c r="G47" s="83">
        <f t="shared" si="8"/>
        <v>61.079000000000001</v>
      </c>
      <c r="H47" s="83">
        <f t="shared" si="8"/>
        <v>10.951000000000001</v>
      </c>
      <c r="I47" s="83">
        <f t="shared" si="8"/>
        <v>13.551000000000002</v>
      </c>
      <c r="J47" s="83">
        <f t="shared" si="8"/>
        <v>13.789</v>
      </c>
      <c r="K47" s="83">
        <f t="shared" si="8"/>
        <v>15.71</v>
      </c>
      <c r="L47" s="83">
        <f t="shared" si="8"/>
        <v>14.785</v>
      </c>
      <c r="M47" s="83">
        <f t="shared" si="8"/>
        <v>13.456000000000001</v>
      </c>
      <c r="N47" s="83">
        <f t="shared" si="8"/>
        <v>8.3949999999999996</v>
      </c>
      <c r="O47" s="83">
        <f t="shared" si="8"/>
        <v>69.207999999999998</v>
      </c>
      <c r="P47" s="83">
        <f t="shared" si="8"/>
        <v>10.181000000000001</v>
      </c>
      <c r="Q47" s="83">
        <f t="shared" si="8"/>
        <v>58.692</v>
      </c>
      <c r="R47" s="83">
        <f t="shared" si="8"/>
        <v>7.8179999999999996</v>
      </c>
      <c r="S47" s="83">
        <f t="shared" si="8"/>
        <v>6.5249999999999995</v>
      </c>
      <c r="T47" s="83">
        <f t="shared" si="8"/>
        <v>5.9820000000000002</v>
      </c>
      <c r="U47" s="83">
        <f t="shared" si="8"/>
        <v>8.9319999999999986</v>
      </c>
      <c r="V47" s="83">
        <f t="shared" si="8"/>
        <v>9.4499999999999993</v>
      </c>
      <c r="W47" s="83">
        <f t="shared" si="8"/>
        <v>12.668999999999999</v>
      </c>
      <c r="X47" s="83">
        <f t="shared" si="8"/>
        <v>18.184999999999999</v>
      </c>
      <c r="Y47" s="83">
        <f t="shared" si="8"/>
        <v>79.864999999999995</v>
      </c>
      <c r="Z47" s="84">
        <f t="shared" si="8"/>
        <v>0</v>
      </c>
      <c r="AA47" s="100">
        <f>SUM(B47:Z47)</f>
        <v>496.77300000000002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2021-09-16T12:51:45Z</dcterms:created>
  <dcterms:modified xsi:type="dcterms:W3CDTF">2021-09-16T12:51:46Z</dcterms:modified>
</cp:coreProperties>
</file>