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<sst xmlns="http://schemas.openxmlformats.org/spreadsheetml/2006/main" count="110" uniqueCount="49">
  <si>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15/09/2021 15:47:08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</si>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</sst>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19</c:v>
                </c:pt>
                <c:pt idx="9">
                  <c:v>48</c:v>
                </c:pt>
                <c:pt idx="10">
                  <c:v>48</c:v>
                </c:pt>
                <c:pt idx="11">
                  <c:v>54.185000000000002</c:v>
                </c:pt>
                <c:pt idx="12">
                  <c:v>48</c:v>
                </c:pt>
                <c:pt idx="13">
                  <c:v>48</c:v>
                </c:pt>
                <c:pt idx="14">
                  <c:v>48</c:v>
                </c:pt>
                <c:pt idx="15">
                  <c:v>48</c:v>
                </c:pt>
                <c:pt idx="16">
                  <c:v>48</c:v>
                </c:pt>
                <c:pt idx="17">
                  <c:v>48</c:v>
                </c:pt>
                <c:pt idx="18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</c:v>
                </c:pt>
                <c:pt idx="1">
                  <c:v>11.904</c:v>
                </c:pt>
                <c:pt idx="2">
                  <c:v>13.435</c:v>
                </c:pt>
                <c:pt idx="3">
                  <c:v>8.3659999999999997</c:v>
                </c:pt>
                <c:pt idx="4">
                  <c:v>11.093999999999999</c:v>
                </c:pt>
                <c:pt idx="5">
                  <c:v>7</c:v>
                </c:pt>
                <c:pt idx="6">
                  <c:v>108.586</c:v>
                </c:pt>
                <c:pt idx="9">
                  <c:v>75</c:v>
                </c:pt>
                <c:pt idx="10">
                  <c:v>70.465000000000003</c:v>
                </c:pt>
                <c:pt idx="11">
                  <c:v>75</c:v>
                </c:pt>
                <c:pt idx="12">
                  <c:v>73.317999999999998</c:v>
                </c:pt>
                <c:pt idx="13">
                  <c:v>72.81</c:v>
                </c:pt>
                <c:pt idx="14">
                  <c:v>73.5</c:v>
                </c:pt>
                <c:pt idx="15">
                  <c:v>71.956999999999994</c:v>
                </c:pt>
                <c:pt idx="16">
                  <c:v>71.658000000000001</c:v>
                </c:pt>
                <c:pt idx="17">
                  <c:v>58.796999999999997</c:v>
                </c:pt>
                <c:pt idx="18">
                  <c:v>75</c:v>
                </c:pt>
                <c:pt idx="19">
                  <c:v>3.802</c:v>
                </c:pt>
                <c:pt idx="20">
                  <c:v>5.117</c:v>
                </c:pt>
                <c:pt idx="21">
                  <c:v>5.89</c:v>
                </c:pt>
                <c:pt idx="22">
                  <c:v>3.6469999999999998</c:v>
                </c:pt>
                <c:pt idx="23">
                  <c:v>76.084000000000003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3.4079999999999999</c:v>
                </c:pt>
                <c:pt idx="13">
                  <c:v>2.573</c:v>
                </c:pt>
                <c:pt idx="14">
                  <c:v>2.7210000000000001</c:v>
                </c:pt>
                <c:pt idx="15">
                  <c:v>1.147</c:v>
                </c:pt>
                <c:pt idx="17">
                  <c:v>0.58599999999999997</c:v>
                </c:pt>
                <c:pt idx="18">
                  <c:v>0.35899999999999999</c:v>
                </c:pt>
                <c:pt idx="19">
                  <c:v>0.21299999999999999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5043792"/>
        <c:axId val="278276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8.900999999999998</c:v>
                </c:pt>
                <c:pt idx="1">
                  <c:v>14.071000000000002</c:v>
                </c:pt>
                <c:pt idx="2">
                  <c:v>14.606</c:v>
                </c:pt>
                <c:pt idx="3">
                  <c:v>11.299999999999999</c:v>
                </c:pt>
                <c:pt idx="4">
                  <c:v>14.866999999999999</c:v>
                </c:pt>
                <c:pt idx="5">
                  <c:v>9.8850000000000016</c:v>
                </c:pt>
                <c:pt idx="6">
                  <c:v>130.29299999999998</c:v>
                </c:pt>
                <c:pt idx="7">
                  <c:v>7.6590000000000007</c:v>
                </c:pt>
                <c:pt idx="8">
                  <c:v>7.8089999999999993</c:v>
                </c:pt>
                <c:pt idx="9">
                  <c:v>133.56</c:v>
                </c:pt>
                <c:pt idx="10">
                  <c:v>126.964</c:v>
                </c:pt>
                <c:pt idx="11">
                  <c:v>137.32300000000001</c:v>
                </c:pt>
                <c:pt idx="12">
                  <c:v>128.465</c:v>
                </c:pt>
                <c:pt idx="13">
                  <c:v>128.77000000000001</c:v>
                </c:pt>
                <c:pt idx="14">
                  <c:v>129.227</c:v>
                </c:pt>
                <c:pt idx="15">
                  <c:v>127.004</c:v>
                </c:pt>
                <c:pt idx="16">
                  <c:v>127.453</c:v>
                </c:pt>
                <c:pt idx="17">
                  <c:v>111.36199999999999</c:v>
                </c:pt>
                <c:pt idx="18">
                  <c:v>128.54900000000001</c:v>
                </c:pt>
                <c:pt idx="19">
                  <c:v>8.25</c:v>
                </c:pt>
                <c:pt idx="20">
                  <c:v>5.8950000000000005</c:v>
                </c:pt>
                <c:pt idx="21">
                  <c:v>6.7430000000000003</c:v>
                </c:pt>
                <c:pt idx="22">
                  <c:v>7.468</c:v>
                </c:pt>
                <c:pt idx="23">
                  <c:v>80.566999999999993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043792"/>
        <c:axId val="278276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142.78</c:v>
                </c:pt>
                <c:pt idx="1">
                  <c:v>132.6</c:v>
                </c:pt>
                <c:pt idx="2">
                  <c:v>122.42</c:v>
                </c:pt>
                <c:pt idx="3">
                  <c:v>132.61000000000001</c:v>
                </c:pt>
                <c:pt idx="4">
                  <c:v>132.6</c:v>
                </c:pt>
                <c:pt idx="5">
                  <c:v>142.68</c:v>
                </c:pt>
                <c:pt idx="6">
                  <c:v>170.57</c:v>
                </c:pt>
                <c:pt idx="7">
                  <c:v>189.01</c:v>
                </c:pt>
                <c:pt idx="8">
                  <c:v>195.97</c:v>
                </c:pt>
                <c:pt idx="9">
                  <c:v>190.01</c:v>
                </c:pt>
                <c:pt idx="10">
                  <c:v>190.04</c:v>
                </c:pt>
                <c:pt idx="11">
                  <c:v>188.06</c:v>
                </c:pt>
                <c:pt idx="12">
                  <c:v>189.81</c:v>
                </c:pt>
                <c:pt idx="13">
                  <c:v>181.07</c:v>
                </c:pt>
                <c:pt idx="14">
                  <c:v>180.35</c:v>
                </c:pt>
                <c:pt idx="15">
                  <c:v>178.03</c:v>
                </c:pt>
                <c:pt idx="16">
                  <c:v>186.02</c:v>
                </c:pt>
                <c:pt idx="17">
                  <c:v>192.26</c:v>
                </c:pt>
                <c:pt idx="18">
                  <c:v>190.31</c:v>
                </c:pt>
                <c:pt idx="19">
                  <c:v>211</c:v>
                </c:pt>
                <c:pt idx="20">
                  <c:v>199</c:v>
                </c:pt>
                <c:pt idx="21">
                  <c:v>179.47</c:v>
                </c:pt>
                <c:pt idx="22">
                  <c:v>168.58</c:v>
                </c:pt>
                <c:pt idx="23">
                  <c:v>157.54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277448"/>
        <c:axId val="278277056"/>
      </c:lineChart>
      <c:catAx>
        <c:axId val="24504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276664"/>
        <c:crosses val="autoZero"/>
        <c:auto val="1"/>
        <c:lblAlgn val="ctr"/>
        <c:lblOffset val="100"/>
        <c:noMultiLvlLbl val="0"/>
      </c:catAx>
      <c:valAx>
        <c:axId val="27827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043792"/>
        <c:crosses val="autoZero"/>
        <c:crossBetween val="between"/>
      </c:valAx>
      <c:valAx>
        <c:axId val="278277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277448"/>
        <c:crosses val="max"/>
        <c:crossBetween val="between"/>
      </c:valAx>
      <c:catAx>
        <c:axId val="278277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2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44455</v>
          </cell>
        </row>
        <row r="5">
          <cell r="C5" t="str">
            <v>LIDA1</v>
          </cell>
        </row>
        <row r="26">
          <cell r="C26">
            <v>505.185</v>
          </cell>
        </row>
        <row r="27">
          <cell r="C27">
            <v>979.43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11.007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111.369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39.663999999999994</v>
          </cell>
        </row>
        <row r="40">
          <cell r="C40">
            <v>111.30599999999998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1360.7620000000002</v>
          </cell>
        </row>
        <row r="47">
          <cell r="C47">
            <v>95.258999999999972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142.78</v>
          </cell>
          <cell r="C7">
            <v>132.6</v>
          </cell>
          <cell r="D7">
            <v>122.42</v>
          </cell>
          <cell r="E7">
            <v>132.61000000000001</v>
          </cell>
          <cell r="F7">
            <v>132.6</v>
          </cell>
          <cell r="G7">
            <v>142.68</v>
          </cell>
          <cell r="H7">
            <v>170.57</v>
          </cell>
          <cell r="I7">
            <v>189.01</v>
          </cell>
          <cell r="J7">
            <v>195.97</v>
          </cell>
          <cell r="K7">
            <v>190.01</v>
          </cell>
          <cell r="L7">
            <v>190.04</v>
          </cell>
          <cell r="M7">
            <v>188.06</v>
          </cell>
          <cell r="N7">
            <v>189.81</v>
          </cell>
          <cell r="O7">
            <v>181.07</v>
          </cell>
          <cell r="P7">
            <v>180.35</v>
          </cell>
          <cell r="Q7">
            <v>178.03</v>
          </cell>
          <cell r="R7">
            <v>186.02</v>
          </cell>
          <cell r="S7">
            <v>192.26</v>
          </cell>
          <cell r="T7">
            <v>190.31</v>
          </cell>
          <cell r="U7">
            <v>211</v>
          </cell>
          <cell r="V7">
            <v>199</v>
          </cell>
          <cell r="W7">
            <v>179.47</v>
          </cell>
          <cell r="X7">
            <v>168.58</v>
          </cell>
          <cell r="Y7">
            <v>157.54</v>
          </cell>
        </row>
        <row r="10">
          <cell r="H10">
            <v>19</v>
          </cell>
          <cell r="K10">
            <v>19</v>
          </cell>
          <cell r="L10">
            <v>19</v>
          </cell>
          <cell r="M10">
            <v>21.184999999999999</v>
          </cell>
          <cell r="N10">
            <v>19</v>
          </cell>
          <cell r="O10">
            <v>19</v>
          </cell>
          <cell r="P10">
            <v>19</v>
          </cell>
          <cell r="Q10">
            <v>19</v>
          </cell>
          <cell r="R10">
            <v>19</v>
          </cell>
          <cell r="S10">
            <v>19</v>
          </cell>
          <cell r="T10">
            <v>19</v>
          </cell>
        </row>
        <row r="11">
          <cell r="K11">
            <v>29</v>
          </cell>
          <cell r="L11">
            <v>29</v>
          </cell>
          <cell r="M11">
            <v>31</v>
          </cell>
          <cell r="N11">
            <v>29</v>
          </cell>
          <cell r="O11">
            <v>29</v>
          </cell>
          <cell r="P11">
            <v>29</v>
          </cell>
          <cell r="Q11">
            <v>29</v>
          </cell>
          <cell r="R11">
            <v>29</v>
          </cell>
          <cell r="S11">
            <v>29</v>
          </cell>
          <cell r="T11">
            <v>29</v>
          </cell>
        </row>
        <row r="13">
          <cell r="M13">
            <v>2</v>
          </cell>
        </row>
        <row r="24">
          <cell r="H24">
            <v>8</v>
          </cell>
          <cell r="S24">
            <v>29</v>
          </cell>
        </row>
        <row r="26">
          <cell r="H26">
            <v>85</v>
          </cell>
          <cell r="K26">
            <v>75</v>
          </cell>
          <cell r="L26">
            <v>69</v>
          </cell>
          <cell r="M26">
            <v>69</v>
          </cell>
          <cell r="N26">
            <v>67</v>
          </cell>
          <cell r="O26">
            <v>67</v>
          </cell>
          <cell r="P26">
            <v>67</v>
          </cell>
          <cell r="Q26">
            <v>67</v>
          </cell>
          <cell r="R26">
            <v>69</v>
          </cell>
          <cell r="T26">
            <v>75</v>
          </cell>
          <cell r="Y26">
            <v>72.576999999999998</v>
          </cell>
        </row>
        <row r="27">
          <cell r="H27">
            <v>8</v>
          </cell>
          <cell r="S27">
            <v>28</v>
          </cell>
        </row>
        <row r="31">
          <cell r="B31">
            <v>7</v>
          </cell>
          <cell r="C31">
            <v>6.5590000000000002</v>
          </cell>
          <cell r="D31">
            <v>8.5820000000000007</v>
          </cell>
          <cell r="E31">
            <v>3</v>
          </cell>
          <cell r="F31">
            <v>5.7489999999999997</v>
          </cell>
          <cell r="G31">
            <v>7</v>
          </cell>
          <cell r="H31">
            <v>7.5860000000000003</v>
          </cell>
          <cell r="W31">
            <v>5.89</v>
          </cell>
          <cell r="X31">
            <v>3.6469999999999998</v>
          </cell>
          <cell r="Y31">
            <v>3.5070000000000001</v>
          </cell>
        </row>
        <row r="34">
          <cell r="C34">
            <v>5.3449999999999998</v>
          </cell>
          <cell r="D34">
            <v>4.8529999999999998</v>
          </cell>
          <cell r="E34">
            <v>5.3659999999999997</v>
          </cell>
          <cell r="F34">
            <v>5.3449999999999998</v>
          </cell>
        </row>
        <row r="35">
          <cell r="L35">
            <v>1.4650000000000001</v>
          </cell>
          <cell r="M35">
            <v>3</v>
          </cell>
          <cell r="N35">
            <v>3.3180000000000001</v>
          </cell>
          <cell r="O35">
            <v>2.81</v>
          </cell>
          <cell r="P35">
            <v>3.5</v>
          </cell>
          <cell r="Q35">
            <v>1.9570000000000001</v>
          </cell>
          <cell r="R35">
            <v>1</v>
          </cell>
          <cell r="S35">
            <v>1</v>
          </cell>
          <cell r="U35">
            <v>0.80200000000000005</v>
          </cell>
          <cell r="V35">
            <v>2.117</v>
          </cell>
        </row>
        <row r="36">
          <cell r="M36">
            <v>3</v>
          </cell>
          <cell r="N36">
            <v>3</v>
          </cell>
          <cell r="O36">
            <v>3</v>
          </cell>
          <cell r="P36">
            <v>3</v>
          </cell>
          <cell r="Q36">
            <v>3</v>
          </cell>
          <cell r="R36">
            <v>1.6579999999999999</v>
          </cell>
          <cell r="S36">
            <v>0.79700000000000004</v>
          </cell>
          <cell r="U36">
            <v>3</v>
          </cell>
          <cell r="V36">
            <v>3</v>
          </cell>
        </row>
        <row r="57">
          <cell r="N57">
            <v>3.4079999999999999</v>
          </cell>
          <cell r="O57">
            <v>2.573</v>
          </cell>
          <cell r="P57">
            <v>2.7210000000000001</v>
          </cell>
          <cell r="Q57">
            <v>1.147</v>
          </cell>
          <cell r="S57">
            <v>0.58599999999999997</v>
          </cell>
          <cell r="T57">
            <v>0.35899999999999999</v>
          </cell>
          <cell r="U57">
            <v>0.21299999999999999</v>
          </cell>
        </row>
        <row r="64">
          <cell r="B64">
            <v>1.9010000000000002</v>
          </cell>
          <cell r="C64">
            <v>2.1669999999999998</v>
          </cell>
          <cell r="D64">
            <v>1.1710000000000003</v>
          </cell>
          <cell r="E64">
            <v>2.9340000000000002</v>
          </cell>
          <cell r="F64">
            <v>3.7729999999999997</v>
          </cell>
          <cell r="G64">
            <v>2.8849999999999998</v>
          </cell>
          <cell r="H64">
            <v>2.7069999999999999</v>
          </cell>
          <cell r="I64">
            <v>7.6589999999999998</v>
          </cell>
          <cell r="J64">
            <v>7.8090000000000002</v>
          </cell>
          <cell r="K64">
            <v>10.56</v>
          </cell>
          <cell r="L64">
            <v>8.4989999999999988</v>
          </cell>
          <cell r="M64">
            <v>8.1379999999999999</v>
          </cell>
          <cell r="N64">
            <v>3.7390000000000003</v>
          </cell>
          <cell r="O64">
            <v>5.3869999999999996</v>
          </cell>
          <cell r="P64">
            <v>5.0060000000000002</v>
          </cell>
          <cell r="Q64">
            <v>5.9</v>
          </cell>
          <cell r="R64">
            <v>7.7949999999999999</v>
          </cell>
          <cell r="S64">
            <v>3.9790000000000001</v>
          </cell>
          <cell r="T64">
            <v>5.19</v>
          </cell>
          <cell r="U64">
            <v>4.2349999999999994</v>
          </cell>
          <cell r="V64">
            <v>0.77800000000000002</v>
          </cell>
          <cell r="W64">
            <v>0.85299999999999998</v>
          </cell>
          <cell r="X64">
            <v>3.8210000000000002</v>
          </cell>
          <cell r="Y64">
            <v>4.4829999999999997</v>
          </cell>
        </row>
      </sheetData>
      <sheetData sheetId="17">
        <row r="38">
          <cell r="K38">
            <v>40.271000000000001</v>
          </cell>
          <cell r="O38">
            <v>104.55500000000001</v>
          </cell>
          <cell r="P38">
            <v>109.179</v>
          </cell>
          <cell r="Q38">
            <v>56.588999999999999</v>
          </cell>
          <cell r="Y38">
            <v>72.576999999999998</v>
          </cell>
        </row>
        <row r="39">
          <cell r="H39">
            <v>120</v>
          </cell>
          <cell r="K39">
            <v>82.728999999999999</v>
          </cell>
          <cell r="N39">
            <v>40</v>
          </cell>
          <cell r="O39">
            <v>10.445</v>
          </cell>
          <cell r="P39">
            <v>5.8209999999999997</v>
          </cell>
          <cell r="Q39">
            <v>58.411000000000001</v>
          </cell>
          <cell r="R39">
            <v>12</v>
          </cell>
        </row>
        <row r="40">
          <cell r="L40">
            <v>12</v>
          </cell>
          <cell r="M40">
            <v>75</v>
          </cell>
          <cell r="N40">
            <v>75</v>
          </cell>
          <cell r="T40">
            <v>18</v>
          </cell>
        </row>
        <row r="51">
          <cell r="L51">
            <v>105</v>
          </cell>
          <cell r="M51">
            <v>48.185000000000002</v>
          </cell>
          <cell r="R51">
            <v>105</v>
          </cell>
          <cell r="S51">
            <v>105</v>
          </cell>
          <cell r="T51">
            <v>105</v>
          </cell>
        </row>
        <row r="57">
          <cell r="B57">
            <v>3.931</v>
          </cell>
          <cell r="C57">
            <v>9.847999999999999</v>
          </cell>
          <cell r="D57">
            <v>10.277000000000001</v>
          </cell>
          <cell r="E57">
            <v>5.085</v>
          </cell>
          <cell r="F57">
            <v>10.090999999999999</v>
          </cell>
          <cell r="G57">
            <v>6.9129999999999994</v>
          </cell>
          <cell r="H57">
            <v>8.2289999999999992</v>
          </cell>
          <cell r="I57">
            <v>3.5329999999999999</v>
          </cell>
          <cell r="J57">
            <v>2.0380000000000003</v>
          </cell>
          <cell r="K57">
            <v>4.8949999999999996</v>
          </cell>
          <cell r="L57">
            <v>2.6960000000000002</v>
          </cell>
          <cell r="M57">
            <v>2.3719999999999999</v>
          </cell>
          <cell r="N57">
            <v>0.46600000000000003</v>
          </cell>
          <cell r="O57">
            <v>0.53600000000000003</v>
          </cell>
          <cell r="P57">
            <v>0.35299999999999998</v>
          </cell>
          <cell r="Q57">
            <v>1.8570000000000002</v>
          </cell>
          <cell r="R57">
            <v>1.9629999999999999</v>
          </cell>
          <cell r="S57">
            <v>0.40200000000000002</v>
          </cell>
          <cell r="T57">
            <v>4.867</v>
          </cell>
          <cell r="U57">
            <v>1.764</v>
          </cell>
          <cell r="V57">
            <v>1.367</v>
          </cell>
          <cell r="W57">
            <v>4.1259999999999994</v>
          </cell>
          <cell r="X57">
            <v>4.0579999999999998</v>
          </cell>
          <cell r="Y57">
            <v>3.5919999999999996</v>
          </cell>
        </row>
        <row r="63">
          <cell r="E63">
            <v>0.85299999999999998</v>
          </cell>
          <cell r="F63">
            <v>0.89500000000000002</v>
          </cell>
          <cell r="G63">
            <v>1.0069999999999999</v>
          </cell>
          <cell r="M63">
            <v>5.452</v>
          </cell>
          <cell r="N63">
            <v>5.4279999999999999</v>
          </cell>
          <cell r="O63">
            <v>5.3710000000000004</v>
          </cell>
          <cell r="P63">
            <v>4.9539999999999997</v>
          </cell>
          <cell r="Q63">
            <v>3.7669999999999999</v>
          </cell>
          <cell r="R63">
            <v>3.6760000000000002</v>
          </cell>
          <cell r="S63">
            <v>2.37</v>
          </cell>
          <cell r="U63">
            <v>3.7070000000000003</v>
          </cell>
          <cell r="V63">
            <v>2.1840000000000002</v>
          </cell>
        </row>
        <row r="64">
          <cell r="B64">
            <v>4.97</v>
          </cell>
          <cell r="C64">
            <v>4.2230000000000008</v>
          </cell>
          <cell r="D64">
            <v>4.3289999999999997</v>
          </cell>
          <cell r="E64">
            <v>5.3620000000000001</v>
          </cell>
          <cell r="F64">
            <v>3.8809999999999998</v>
          </cell>
          <cell r="G64">
            <v>1.9649999999999999</v>
          </cell>
          <cell r="H64">
            <v>2.0639999999999996</v>
          </cell>
          <cell r="I64">
            <v>4.1260000000000003</v>
          </cell>
          <cell r="J64">
            <v>5.7709999999999999</v>
          </cell>
          <cell r="K64">
            <v>5.665</v>
          </cell>
          <cell r="L64">
            <v>7.2680000000000007</v>
          </cell>
          <cell r="M64">
            <v>6.3139999999999992</v>
          </cell>
          <cell r="N64">
            <v>7.5710000000000006</v>
          </cell>
          <cell r="O64">
            <v>7.8630000000000004</v>
          </cell>
          <cell r="P64">
            <v>8.92</v>
          </cell>
          <cell r="Q64">
            <v>6.38</v>
          </cell>
          <cell r="R64">
            <v>4.8140000000000001</v>
          </cell>
          <cell r="S64">
            <v>3.59</v>
          </cell>
          <cell r="T64">
            <v>0.68200000000000005</v>
          </cell>
          <cell r="U64">
            <v>2.7789999999999999</v>
          </cell>
          <cell r="V64">
            <v>2.3439999999999999</v>
          </cell>
          <cell r="W64">
            <v>2.617</v>
          </cell>
          <cell r="X64">
            <v>3.41</v>
          </cell>
          <cell r="Y64">
            <v>4.3979999999999997</v>
          </cell>
        </row>
      </sheetData>
      <sheetData sheetId="18">
        <row r="7">
          <cell r="B7">
            <v>142.78</v>
          </cell>
          <cell r="C7">
            <v>132.6</v>
          </cell>
          <cell r="D7">
            <v>122.42</v>
          </cell>
          <cell r="E7">
            <v>132.61000000000001</v>
          </cell>
          <cell r="F7">
            <v>132.6</v>
          </cell>
          <cell r="G7">
            <v>142.68</v>
          </cell>
          <cell r="H7">
            <v>170.57</v>
          </cell>
          <cell r="I7">
            <v>189.01</v>
          </cell>
          <cell r="J7">
            <v>195.97</v>
          </cell>
          <cell r="K7">
            <v>190.01</v>
          </cell>
          <cell r="L7">
            <v>190.04</v>
          </cell>
          <cell r="M7">
            <v>188.06</v>
          </cell>
          <cell r="N7">
            <v>189.81</v>
          </cell>
          <cell r="O7">
            <v>181.07</v>
          </cell>
          <cell r="P7">
            <v>180.35</v>
          </cell>
          <cell r="Q7">
            <v>178.03</v>
          </cell>
          <cell r="R7">
            <v>186.02</v>
          </cell>
          <cell r="S7">
            <v>192.26</v>
          </cell>
          <cell r="T7">
            <v>190.31</v>
          </cell>
          <cell r="U7">
            <v>211</v>
          </cell>
          <cell r="V7">
            <v>199</v>
          </cell>
          <cell r="W7">
            <v>179.47</v>
          </cell>
          <cell r="X7">
            <v>168.58</v>
          </cell>
          <cell r="Y7">
            <v>157.54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KVMARKOUSA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VIOLAR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44455</v>
          </cell>
        </row>
      </sheetData>
      <sheetData sheetId="35">
        <row r="3">
          <cell r="B3">
            <v>44453</v>
          </cell>
        </row>
        <row r="4">
          <cell r="B4">
            <v>44453</v>
          </cell>
        </row>
        <row r="5">
          <cell r="B5">
            <v>44453</v>
          </cell>
        </row>
        <row r="6">
          <cell r="B6">
            <v>44453</v>
          </cell>
        </row>
        <row r="7">
          <cell r="B7">
            <v>44453</v>
          </cell>
        </row>
        <row r="8">
          <cell r="B8">
            <v>44453</v>
          </cell>
        </row>
        <row r="9">
          <cell r="B9">
            <v>44453</v>
          </cell>
        </row>
        <row r="10">
          <cell r="B10">
            <v>44453</v>
          </cell>
        </row>
        <row r="11">
          <cell r="B11">
            <v>44453</v>
          </cell>
        </row>
        <row r="12">
          <cell r="B12">
            <v>44453</v>
          </cell>
        </row>
        <row r="13">
          <cell r="B13">
            <v>44453</v>
          </cell>
        </row>
        <row r="14">
          <cell r="B14">
            <v>44453</v>
          </cell>
        </row>
        <row r="15">
          <cell r="B15">
            <v>44453</v>
          </cell>
        </row>
        <row r="16">
          <cell r="B16">
            <v>44453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8.9010000000000016</v>
      </c>
      <c r="C4" s="18">
        <v>14.071</v>
      </c>
      <c r="D4" s="18">
        <v>14.606</v>
      </c>
      <c r="E4" s="18">
        <v>11.3</v>
      </c>
      <c r="F4" s="18">
        <v>14.866999999999999</v>
      </c>
      <c r="G4" s="18">
        <v>9.8850000000000016</v>
      </c>
      <c r="H4" s="18">
        <v>130.29300000000001</v>
      </c>
      <c r="I4" s="18">
        <v>7.6589999999999998</v>
      </c>
      <c r="J4" s="18">
        <v>7.8090000000000002</v>
      </c>
      <c r="K4" s="18">
        <v>133.55999999999997</v>
      </c>
      <c r="L4" s="18">
        <v>126.96400000000001</v>
      </c>
      <c r="M4" s="18">
        <v>137.32300000000001</v>
      </c>
      <c r="N4" s="18">
        <v>128.46499999999997</v>
      </c>
      <c r="O4" s="18">
        <v>128.77000000000001</v>
      </c>
      <c r="P4" s="18">
        <v>129.22699999999998</v>
      </c>
      <c r="Q4" s="18">
        <v>127.004</v>
      </c>
      <c r="R4" s="18">
        <v>127.453</v>
      </c>
      <c r="S4" s="18">
        <v>111.36200000000001</v>
      </c>
      <c r="T4" s="18">
        <v>128.54900000000001</v>
      </c>
      <c r="U4" s="18">
        <v>8.25</v>
      </c>
      <c r="V4" s="18">
        <v>5.8949999999999996</v>
      </c>
      <c r="W4" s="18">
        <v>6.7429999999999994</v>
      </c>
      <c r="X4" s="18">
        <v>7.4679999999999991</v>
      </c>
      <c r="Y4" s="18">
        <v>80.566999999999993</v>
      </c>
      <c r="Z4" s="19"/>
      <c r="AA4" s="20">
        <f>SUM(B4:Z4)</f>
        <v>1606.991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142.78</v>
      </c>
      <c r="C7" s="28">
        <v>132.6</v>
      </c>
      <c r="D7" s="28">
        <v>122.42</v>
      </c>
      <c r="E7" s="28">
        <v>132.61000000000001</v>
      </c>
      <c r="F7" s="28">
        <v>132.6</v>
      </c>
      <c r="G7" s="28">
        <v>142.68</v>
      </c>
      <c r="H7" s="28">
        <v>170.57</v>
      </c>
      <c r="I7" s="28">
        <v>189.01</v>
      </c>
      <c r="J7" s="28">
        <v>195.97</v>
      </c>
      <c r="K7" s="28">
        <v>190.01</v>
      </c>
      <c r="L7" s="28">
        <v>190.04</v>
      </c>
      <c r="M7" s="28">
        <v>188.06</v>
      </c>
      <c r="N7" s="28">
        <v>189.81</v>
      </c>
      <c r="O7" s="28">
        <v>181.07</v>
      </c>
      <c r="P7" s="28">
        <v>180.35</v>
      </c>
      <c r="Q7" s="28">
        <v>178.03</v>
      </c>
      <c r="R7" s="28">
        <v>186.02</v>
      </c>
      <c r="S7" s="28">
        <v>192.26</v>
      </c>
      <c r="T7" s="28">
        <v>190.31</v>
      </c>
      <c r="U7" s="28">
        <v>211</v>
      </c>
      <c r="V7" s="28">
        <v>199</v>
      </c>
      <c r="W7" s="28">
        <v>179.47</v>
      </c>
      <c r="X7" s="28">
        <v>168.58</v>
      </c>
      <c r="Y7" s="28">
        <v>157.54</v>
      </c>
      <c r="Z7" s="29"/>
      <c r="AA7" s="30">
        <f>IF(SUM(GR_MAINLAND_MCP_SUM_SELL)&lt;&gt;0,AVERAGEIF(GR_MAINLAND_MCP_SUM_SELL,"&lt;&gt;"""),"")</f>
        <v>172.61625000000001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19</v>
      </c>
      <c r="I10" s="42"/>
      <c r="J10" s="42"/>
      <c r="K10" s="42">
        <v>48</v>
      </c>
      <c r="L10" s="42">
        <v>48</v>
      </c>
      <c r="M10" s="42">
        <v>54.185000000000002</v>
      </c>
      <c r="N10" s="42">
        <v>48</v>
      </c>
      <c r="O10" s="42">
        <v>48</v>
      </c>
      <c r="P10" s="42">
        <v>48</v>
      </c>
      <c r="Q10" s="42">
        <v>48</v>
      </c>
      <c r="R10" s="42">
        <v>48</v>
      </c>
      <c r="S10" s="42">
        <v>48</v>
      </c>
      <c r="T10" s="42">
        <v>48</v>
      </c>
      <c r="U10" s="42"/>
      <c r="V10" s="42"/>
      <c r="W10" s="42"/>
      <c r="X10" s="42"/>
      <c r="Y10" s="42"/>
      <c r="Z10" s="43"/>
      <c r="AA10" s="44">
        <f>SUM(B10:Z10)</f>
        <v>505.185</v>
      </c>
    </row>
    <row r="11" spans="1:27" ht="24.95" customHeight="1" x14ac:dyDescent="0.2">
      <c r="A11" s="45" t="s">
        <v>7</v>
      </c>
      <c r="B11" s="46">
        <v>7</v>
      </c>
      <c r="C11" s="47">
        <v>11.904</v>
      </c>
      <c r="D11" s="47">
        <v>13.435</v>
      </c>
      <c r="E11" s="47">
        <v>8.3659999999999997</v>
      </c>
      <c r="F11" s="47">
        <v>11.093999999999999</v>
      </c>
      <c r="G11" s="47">
        <v>7</v>
      </c>
      <c r="H11" s="47">
        <v>108.586</v>
      </c>
      <c r="I11" s="47"/>
      <c r="J11" s="47"/>
      <c r="K11" s="47">
        <v>75</v>
      </c>
      <c r="L11" s="47">
        <v>70.465000000000003</v>
      </c>
      <c r="M11" s="47">
        <v>75</v>
      </c>
      <c r="N11" s="47">
        <v>73.317999999999998</v>
      </c>
      <c r="O11" s="47">
        <v>72.81</v>
      </c>
      <c r="P11" s="47">
        <v>73.5</v>
      </c>
      <c r="Q11" s="47">
        <v>71.956999999999994</v>
      </c>
      <c r="R11" s="47">
        <v>71.658000000000001</v>
      </c>
      <c r="S11" s="47">
        <v>58.796999999999997</v>
      </c>
      <c r="T11" s="47">
        <v>75</v>
      </c>
      <c r="U11" s="47">
        <v>3.802</v>
      </c>
      <c r="V11" s="47">
        <v>5.117</v>
      </c>
      <c r="W11" s="47">
        <v>5.89</v>
      </c>
      <c r="X11" s="47">
        <v>3.6469999999999998</v>
      </c>
      <c r="Y11" s="47">
        <v>76.084000000000003</v>
      </c>
      <c r="Z11" s="48"/>
      <c r="AA11" s="49">
        <f>SUM(B11:Z11)</f>
        <v>979.43000000000006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3.4079999999999999</v>
      </c>
      <c r="O13" s="52">
        <v>2.573</v>
      </c>
      <c r="P13" s="52">
        <v>2.7210000000000001</v>
      </c>
      <c r="Q13" s="52">
        <v>1.147</v>
      </c>
      <c r="R13" s="52"/>
      <c r="S13" s="52">
        <v>0.58599999999999997</v>
      </c>
      <c r="T13" s="52">
        <v>0.35899999999999999</v>
      </c>
      <c r="U13" s="52">
        <v>0.21299999999999999</v>
      </c>
      <c r="V13" s="52"/>
      <c r="W13" s="52"/>
      <c r="X13" s="52"/>
      <c r="Y13" s="52"/>
      <c r="Z13" s="53"/>
      <c r="AA13" s="54">
        <f>SUM(B13:Z13)</f>
        <v>11.007</v>
      </c>
    </row>
    <row r="14" spans="1:27" ht="30" customHeight="1" thickBot="1" x14ac:dyDescent="0.25">
      <c r="A14" s="55" t="s">
        <v>10</v>
      </c>
      <c r="B14" s="56">
        <f>IF(LEN(B$2)&gt;0,SUM(B10:B13),"")</f>
        <v>7</v>
      </c>
      <c r="C14" s="57">
        <f t="shared" ref="C14:Z14" si="0">IF(LEN(C$2)&gt;0,SUM(C10:C13),"")</f>
        <v>11.904</v>
      </c>
      <c r="D14" s="57">
        <f t="shared" si="0"/>
        <v>13.435</v>
      </c>
      <c r="E14" s="57">
        <f t="shared" si="0"/>
        <v>8.3659999999999997</v>
      </c>
      <c r="F14" s="57">
        <f t="shared" si="0"/>
        <v>11.093999999999999</v>
      </c>
      <c r="G14" s="57">
        <f t="shared" si="0"/>
        <v>7</v>
      </c>
      <c r="H14" s="57">
        <f t="shared" si="0"/>
        <v>127.586</v>
      </c>
      <c r="I14" s="57">
        <f t="shared" si="0"/>
        <v>0</v>
      </c>
      <c r="J14" s="57">
        <f t="shared" si="0"/>
        <v>0</v>
      </c>
      <c r="K14" s="57">
        <f t="shared" si="0"/>
        <v>123</v>
      </c>
      <c r="L14" s="57">
        <f t="shared" si="0"/>
        <v>118.465</v>
      </c>
      <c r="M14" s="57">
        <f t="shared" si="0"/>
        <v>129.185</v>
      </c>
      <c r="N14" s="57">
        <f t="shared" si="0"/>
        <v>124.726</v>
      </c>
      <c r="O14" s="57">
        <f t="shared" si="0"/>
        <v>123.383</v>
      </c>
      <c r="P14" s="57">
        <f t="shared" si="0"/>
        <v>124.221</v>
      </c>
      <c r="Q14" s="57">
        <f t="shared" si="0"/>
        <v>121.104</v>
      </c>
      <c r="R14" s="57">
        <f t="shared" si="0"/>
        <v>119.658</v>
      </c>
      <c r="S14" s="57">
        <f t="shared" si="0"/>
        <v>107.383</v>
      </c>
      <c r="T14" s="57">
        <f t="shared" si="0"/>
        <v>123.35899999999999</v>
      </c>
      <c r="U14" s="57">
        <f t="shared" si="0"/>
        <v>4.0149999999999997</v>
      </c>
      <c r="V14" s="57">
        <f t="shared" si="0"/>
        <v>5.117</v>
      </c>
      <c r="W14" s="57">
        <f t="shared" si="0"/>
        <v>5.89</v>
      </c>
      <c r="X14" s="57">
        <f t="shared" si="0"/>
        <v>3.6469999999999998</v>
      </c>
      <c r="Y14" s="57">
        <f t="shared" si="0"/>
        <v>76.084000000000003</v>
      </c>
      <c r="Z14" s="58" t="str">
        <f t="shared" si="0"/>
        <v/>
      </c>
      <c r="AA14" s="59">
        <f>SUM(AA9:AA13)</f>
        <v>1495.6220000000001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1.9010000000000002</v>
      </c>
      <c r="C19" s="76">
        <v>2.1669999999999998</v>
      </c>
      <c r="D19" s="76">
        <v>1.1710000000000003</v>
      </c>
      <c r="E19" s="76">
        <v>2.9340000000000002</v>
      </c>
      <c r="F19" s="76">
        <v>3.7729999999999997</v>
      </c>
      <c r="G19" s="76">
        <v>2.8849999999999998</v>
      </c>
      <c r="H19" s="76">
        <v>2.7069999999999999</v>
      </c>
      <c r="I19" s="76">
        <v>7.6589999999999998</v>
      </c>
      <c r="J19" s="76">
        <v>7.8090000000000002</v>
      </c>
      <c r="K19" s="76">
        <v>10.56</v>
      </c>
      <c r="L19" s="76">
        <v>8.4989999999999988</v>
      </c>
      <c r="M19" s="76">
        <v>8.1379999999999999</v>
      </c>
      <c r="N19" s="76">
        <v>3.7390000000000003</v>
      </c>
      <c r="O19" s="76">
        <v>5.3869999999999996</v>
      </c>
      <c r="P19" s="76">
        <v>5.0060000000000002</v>
      </c>
      <c r="Q19" s="76">
        <v>5.9</v>
      </c>
      <c r="R19" s="76">
        <v>7.7949999999999999</v>
      </c>
      <c r="S19" s="76">
        <v>3.9790000000000001</v>
      </c>
      <c r="T19" s="76">
        <v>5.19</v>
      </c>
      <c r="U19" s="76">
        <v>4.2349999999999994</v>
      </c>
      <c r="V19" s="76">
        <v>0.77800000000000002</v>
      </c>
      <c r="W19" s="76">
        <v>0.85299999999999998</v>
      </c>
      <c r="X19" s="76">
        <v>3.8210000000000002</v>
      </c>
      <c r="Y19" s="76">
        <v>4.4829999999999997</v>
      </c>
      <c r="Z19" s="73"/>
      <c r="AA19" s="74">
        <f>SUM(B19:Z19)</f>
        <v>111.369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1.9010000000000002</v>
      </c>
      <c r="C22" s="83">
        <f t="shared" ref="C22:Z22" si="1">IF(LEN(C$2)&gt;0,SUM(C17:C21),"")</f>
        <v>2.1669999999999998</v>
      </c>
      <c r="D22" s="83">
        <f t="shared" si="1"/>
        <v>1.1710000000000003</v>
      </c>
      <c r="E22" s="83">
        <f t="shared" si="1"/>
        <v>2.9340000000000002</v>
      </c>
      <c r="F22" s="83">
        <f t="shared" si="1"/>
        <v>3.7729999999999997</v>
      </c>
      <c r="G22" s="83">
        <f t="shared" si="1"/>
        <v>2.8849999999999998</v>
      </c>
      <c r="H22" s="83">
        <f t="shared" si="1"/>
        <v>2.7069999999999999</v>
      </c>
      <c r="I22" s="83">
        <f t="shared" si="1"/>
        <v>7.6589999999999998</v>
      </c>
      <c r="J22" s="83">
        <f t="shared" si="1"/>
        <v>7.8090000000000002</v>
      </c>
      <c r="K22" s="83">
        <f t="shared" si="1"/>
        <v>10.56</v>
      </c>
      <c r="L22" s="83">
        <f t="shared" si="1"/>
        <v>8.4989999999999988</v>
      </c>
      <c r="M22" s="83">
        <f t="shared" si="1"/>
        <v>8.1379999999999999</v>
      </c>
      <c r="N22" s="83">
        <f t="shared" si="1"/>
        <v>3.7390000000000003</v>
      </c>
      <c r="O22" s="83">
        <f t="shared" si="1"/>
        <v>5.3869999999999996</v>
      </c>
      <c r="P22" s="83">
        <f t="shared" si="1"/>
        <v>5.0060000000000002</v>
      </c>
      <c r="Q22" s="83">
        <f t="shared" si="1"/>
        <v>5.9</v>
      </c>
      <c r="R22" s="83">
        <f t="shared" si="1"/>
        <v>7.7949999999999999</v>
      </c>
      <c r="S22" s="83">
        <f t="shared" si="1"/>
        <v>3.9790000000000001</v>
      </c>
      <c r="T22" s="83">
        <f t="shared" si="1"/>
        <v>5.19</v>
      </c>
      <c r="U22" s="83">
        <f t="shared" si="1"/>
        <v>4.2349999999999994</v>
      </c>
      <c r="V22" s="83">
        <f t="shared" si="1"/>
        <v>0.77800000000000002</v>
      </c>
      <c r="W22" s="83">
        <f t="shared" si="1"/>
        <v>0.85299999999999998</v>
      </c>
      <c r="X22" s="83">
        <f t="shared" si="1"/>
        <v>3.8210000000000002</v>
      </c>
      <c r="Y22" s="83">
        <f t="shared" si="1"/>
        <v>4.4829999999999997</v>
      </c>
      <c r="Z22" s="84" t="str">
        <f t="shared" si="1"/>
        <v/>
      </c>
      <c r="AA22" s="85">
        <f>SUM(AA17:AA21)</f>
        <v>111.369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8.9009999999999998</v>
      </c>
      <c r="C26" s="72">
        <v>14.071</v>
      </c>
      <c r="D26" s="72">
        <v>14.606</v>
      </c>
      <c r="E26" s="72">
        <v>11.3</v>
      </c>
      <c r="F26" s="72">
        <v>14.867000000000001</v>
      </c>
      <c r="G26" s="72">
        <v>9.8849999999999998</v>
      </c>
      <c r="H26" s="72">
        <v>130.29300000000001</v>
      </c>
      <c r="I26" s="72">
        <v>7.6589999999999998</v>
      </c>
      <c r="J26" s="72">
        <v>7.8090000000000002</v>
      </c>
      <c r="K26" s="72">
        <v>133.56</v>
      </c>
      <c r="L26" s="72">
        <v>126.964</v>
      </c>
      <c r="M26" s="72">
        <v>137.32300000000001</v>
      </c>
      <c r="N26" s="72">
        <v>128.465</v>
      </c>
      <c r="O26" s="72">
        <v>128.77000000000001</v>
      </c>
      <c r="P26" s="72">
        <v>129.227</v>
      </c>
      <c r="Q26" s="72">
        <v>127.004</v>
      </c>
      <c r="R26" s="72">
        <v>127.453</v>
      </c>
      <c r="S26" s="72">
        <v>111.36199999999999</v>
      </c>
      <c r="T26" s="72">
        <v>128.54900000000001</v>
      </c>
      <c r="U26" s="72">
        <v>8.25</v>
      </c>
      <c r="V26" s="72">
        <v>5.8949999999999996</v>
      </c>
      <c r="W26" s="72">
        <v>6.7430000000000003</v>
      </c>
      <c r="X26" s="72">
        <v>7.468</v>
      </c>
      <c r="Y26" s="72">
        <v>80.566999999999993</v>
      </c>
      <c r="Z26" s="73"/>
      <c r="AA26" s="74">
        <f>SUM(B26:Z26)</f>
        <v>1606.991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8.9009999999999998</v>
      </c>
      <c r="C28" s="57">
        <f t="shared" ref="C28:Z28" si="2">IF(LEN(C$2)&gt;0,SUM(C25:C27),"")</f>
        <v>14.071</v>
      </c>
      <c r="D28" s="57">
        <f t="shared" si="2"/>
        <v>14.606</v>
      </c>
      <c r="E28" s="57">
        <f t="shared" si="2"/>
        <v>11.3</v>
      </c>
      <c r="F28" s="57">
        <f t="shared" si="2"/>
        <v>14.867000000000001</v>
      </c>
      <c r="G28" s="57">
        <f t="shared" si="2"/>
        <v>9.8849999999999998</v>
      </c>
      <c r="H28" s="57">
        <f t="shared" si="2"/>
        <v>130.29300000000001</v>
      </c>
      <c r="I28" s="57">
        <f t="shared" si="2"/>
        <v>7.6589999999999998</v>
      </c>
      <c r="J28" s="57">
        <f t="shared" si="2"/>
        <v>7.8090000000000002</v>
      </c>
      <c r="K28" s="57">
        <f t="shared" si="2"/>
        <v>133.56</v>
      </c>
      <c r="L28" s="57">
        <f t="shared" si="2"/>
        <v>126.964</v>
      </c>
      <c r="M28" s="57">
        <f t="shared" si="2"/>
        <v>137.32300000000001</v>
      </c>
      <c r="N28" s="57">
        <f t="shared" si="2"/>
        <v>128.465</v>
      </c>
      <c r="O28" s="57">
        <f t="shared" si="2"/>
        <v>128.77000000000001</v>
      </c>
      <c r="P28" s="57">
        <f t="shared" si="2"/>
        <v>129.227</v>
      </c>
      <c r="Q28" s="57">
        <f t="shared" si="2"/>
        <v>127.004</v>
      </c>
      <c r="R28" s="57">
        <f t="shared" si="2"/>
        <v>127.453</v>
      </c>
      <c r="S28" s="57">
        <f t="shared" si="2"/>
        <v>111.36199999999999</v>
      </c>
      <c r="T28" s="57">
        <f t="shared" si="2"/>
        <v>128.54900000000001</v>
      </c>
      <c r="U28" s="57">
        <f t="shared" si="2"/>
        <v>8.25</v>
      </c>
      <c r="V28" s="57">
        <f t="shared" si="2"/>
        <v>5.8949999999999996</v>
      </c>
      <c r="W28" s="57">
        <f t="shared" si="2"/>
        <v>6.7430000000000003</v>
      </c>
      <c r="X28" s="57">
        <f t="shared" si="2"/>
        <v>7.468</v>
      </c>
      <c r="Y28" s="57">
        <f t="shared" si="2"/>
        <v>80.566999999999993</v>
      </c>
      <c r="Z28" s="58" t="str">
        <f t="shared" si="2"/>
        <v/>
      </c>
      <c r="AA28" s="59">
        <f>SUM(AA25:AA27)</f>
        <v>1606.991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8.9009999999999998</v>
      </c>
      <c r="C47" s="83">
        <f t="shared" ref="C47:Z47" si="8">IF(LEN(C$2)&gt;0,C14+C22+C36,"")</f>
        <v>14.071</v>
      </c>
      <c r="D47" s="83">
        <f t="shared" si="8"/>
        <v>14.606000000000002</v>
      </c>
      <c r="E47" s="83">
        <f t="shared" si="8"/>
        <v>11.3</v>
      </c>
      <c r="F47" s="83">
        <f t="shared" si="8"/>
        <v>14.866999999999999</v>
      </c>
      <c r="G47" s="83">
        <f t="shared" si="8"/>
        <v>9.8849999999999998</v>
      </c>
      <c r="H47" s="83">
        <f t="shared" si="8"/>
        <v>130.29300000000001</v>
      </c>
      <c r="I47" s="83">
        <f t="shared" si="8"/>
        <v>7.6589999999999998</v>
      </c>
      <c r="J47" s="83">
        <f t="shared" si="8"/>
        <v>7.8090000000000002</v>
      </c>
      <c r="K47" s="83">
        <f t="shared" si="8"/>
        <v>133.56</v>
      </c>
      <c r="L47" s="83">
        <f t="shared" si="8"/>
        <v>126.964</v>
      </c>
      <c r="M47" s="83">
        <f t="shared" si="8"/>
        <v>137.32300000000001</v>
      </c>
      <c r="N47" s="83">
        <f t="shared" si="8"/>
        <v>128.465</v>
      </c>
      <c r="O47" s="83">
        <f t="shared" si="8"/>
        <v>128.76999999999998</v>
      </c>
      <c r="P47" s="83">
        <f t="shared" si="8"/>
        <v>129.227</v>
      </c>
      <c r="Q47" s="83">
        <f t="shared" si="8"/>
        <v>127.004</v>
      </c>
      <c r="R47" s="83">
        <f t="shared" si="8"/>
        <v>127.453</v>
      </c>
      <c r="S47" s="83">
        <f t="shared" si="8"/>
        <v>111.36199999999999</v>
      </c>
      <c r="T47" s="83">
        <f t="shared" si="8"/>
        <v>128.54900000000001</v>
      </c>
      <c r="U47" s="83">
        <f t="shared" si="8"/>
        <v>8.25</v>
      </c>
      <c r="V47" s="83">
        <f t="shared" si="8"/>
        <v>5.8949999999999996</v>
      </c>
      <c r="W47" s="83">
        <f t="shared" si="8"/>
        <v>6.7429999999999994</v>
      </c>
      <c r="X47" s="83">
        <f t="shared" si="8"/>
        <v>7.468</v>
      </c>
      <c r="Y47" s="83">
        <f t="shared" si="8"/>
        <v>80.567000000000007</v>
      </c>
      <c r="Z47" s="84" t="str">
        <f t="shared" si="8"/>
        <v/>
      </c>
      <c r="AA47" s="100">
        <f>SUM(B47:Z47)</f>
        <v>1606.991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8.900999999999998</v>
      </c>
      <c r="C4" s="18">
        <v>14.071000000000002</v>
      </c>
      <c r="D4" s="18">
        <v>14.606</v>
      </c>
      <c r="E4" s="18">
        <v>11.299999999999999</v>
      </c>
      <c r="F4" s="18">
        <v>14.866999999999999</v>
      </c>
      <c r="G4" s="18">
        <v>9.8850000000000016</v>
      </c>
      <c r="H4" s="18">
        <v>130.29299999999998</v>
      </c>
      <c r="I4" s="18">
        <v>7.6590000000000007</v>
      </c>
      <c r="J4" s="18">
        <v>7.8089999999999993</v>
      </c>
      <c r="K4" s="18">
        <v>133.56</v>
      </c>
      <c r="L4" s="18">
        <v>126.964</v>
      </c>
      <c r="M4" s="18">
        <v>137.32300000000001</v>
      </c>
      <c r="N4" s="18">
        <v>128.465</v>
      </c>
      <c r="O4" s="18">
        <v>128.77000000000001</v>
      </c>
      <c r="P4" s="18">
        <v>129.227</v>
      </c>
      <c r="Q4" s="18">
        <v>127.004</v>
      </c>
      <c r="R4" s="18">
        <v>127.453</v>
      </c>
      <c r="S4" s="18">
        <v>111.36199999999999</v>
      </c>
      <c r="T4" s="18">
        <v>128.54900000000001</v>
      </c>
      <c r="U4" s="18">
        <v>8.25</v>
      </c>
      <c r="V4" s="18">
        <v>5.8950000000000005</v>
      </c>
      <c r="W4" s="18">
        <v>6.7430000000000003</v>
      </c>
      <c r="X4" s="18">
        <v>7.468</v>
      </c>
      <c r="Y4" s="18">
        <v>80.566999999999993</v>
      </c>
      <c r="Z4" s="19"/>
      <c r="AA4" s="20">
        <f>SUM(B4:Z4)</f>
        <v>1606.991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142.78</v>
      </c>
      <c r="C7" s="28">
        <v>132.6</v>
      </c>
      <c r="D7" s="28">
        <v>122.42</v>
      </c>
      <c r="E7" s="28">
        <v>132.61000000000001</v>
      </c>
      <c r="F7" s="28">
        <v>132.6</v>
      </c>
      <c r="G7" s="28">
        <v>142.68</v>
      </c>
      <c r="H7" s="28">
        <v>170.57</v>
      </c>
      <c r="I7" s="28">
        <v>189.01</v>
      </c>
      <c r="J7" s="28">
        <v>195.97</v>
      </c>
      <c r="K7" s="28">
        <v>190.01</v>
      </c>
      <c r="L7" s="28">
        <v>190.04</v>
      </c>
      <c r="M7" s="28">
        <v>188.06</v>
      </c>
      <c r="N7" s="28">
        <v>189.81</v>
      </c>
      <c r="O7" s="28">
        <v>181.07</v>
      </c>
      <c r="P7" s="28">
        <v>180.35</v>
      </c>
      <c r="Q7" s="28">
        <v>178.03</v>
      </c>
      <c r="R7" s="28">
        <v>186.02</v>
      </c>
      <c r="S7" s="28">
        <v>192.26</v>
      </c>
      <c r="T7" s="28">
        <v>190.31</v>
      </c>
      <c r="U7" s="28">
        <v>211</v>
      </c>
      <c r="V7" s="28">
        <v>199</v>
      </c>
      <c r="W7" s="28">
        <v>179.47</v>
      </c>
      <c r="X7" s="28">
        <v>168.58</v>
      </c>
      <c r="Y7" s="28">
        <v>157.54</v>
      </c>
      <c r="Z7" s="29"/>
      <c r="AA7" s="30">
        <v>172.61625000000001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120</v>
      </c>
      <c r="I12" s="47"/>
      <c r="J12" s="47"/>
      <c r="K12" s="47">
        <v>123</v>
      </c>
      <c r="L12" s="47">
        <v>117</v>
      </c>
      <c r="M12" s="47">
        <v>123.185</v>
      </c>
      <c r="N12" s="47">
        <v>115</v>
      </c>
      <c r="O12" s="47">
        <v>115</v>
      </c>
      <c r="P12" s="47">
        <v>115</v>
      </c>
      <c r="Q12" s="47">
        <v>115</v>
      </c>
      <c r="R12" s="47">
        <v>117</v>
      </c>
      <c r="S12" s="47">
        <v>105</v>
      </c>
      <c r="T12" s="47">
        <v>123</v>
      </c>
      <c r="U12" s="47"/>
      <c r="V12" s="47"/>
      <c r="W12" s="47"/>
      <c r="X12" s="47"/>
      <c r="Y12" s="47">
        <v>72.576999999999998</v>
      </c>
      <c r="Z12" s="48"/>
      <c r="AA12" s="49">
        <f>SUM(B12:Z12)</f>
        <v>1360.7619999999999</v>
      </c>
    </row>
    <row r="13" spans="1:27" ht="24.95" customHeight="1" x14ac:dyDescent="0.2">
      <c r="A13" s="50" t="s">
        <v>9</v>
      </c>
      <c r="B13" s="51">
        <v>3.931</v>
      </c>
      <c r="C13" s="52">
        <v>9.847999999999999</v>
      </c>
      <c r="D13" s="52">
        <v>10.277000000000001</v>
      </c>
      <c r="E13" s="52">
        <v>5.085</v>
      </c>
      <c r="F13" s="52">
        <v>10.090999999999999</v>
      </c>
      <c r="G13" s="52">
        <v>6.9129999999999994</v>
      </c>
      <c r="H13" s="52">
        <v>8.2289999999999992</v>
      </c>
      <c r="I13" s="52">
        <v>3.5329999999999999</v>
      </c>
      <c r="J13" s="52">
        <v>2.0380000000000003</v>
      </c>
      <c r="K13" s="52">
        <v>4.8949999999999996</v>
      </c>
      <c r="L13" s="52">
        <v>2.6960000000000002</v>
      </c>
      <c r="M13" s="52">
        <v>2.3719999999999999</v>
      </c>
      <c r="N13" s="52">
        <v>0.46600000000000003</v>
      </c>
      <c r="O13" s="52">
        <v>0.53600000000000003</v>
      </c>
      <c r="P13" s="52">
        <v>0.35299999999999998</v>
      </c>
      <c r="Q13" s="52">
        <v>1.8570000000000002</v>
      </c>
      <c r="R13" s="52">
        <v>1.9629999999999999</v>
      </c>
      <c r="S13" s="52">
        <v>0.40200000000000002</v>
      </c>
      <c r="T13" s="52">
        <v>4.867</v>
      </c>
      <c r="U13" s="52">
        <v>1.764</v>
      </c>
      <c r="V13" s="52">
        <v>1.367</v>
      </c>
      <c r="W13" s="52">
        <v>4.1259999999999994</v>
      </c>
      <c r="X13" s="52">
        <v>4.0579999999999998</v>
      </c>
      <c r="Y13" s="52">
        <v>3.5919999999999996</v>
      </c>
      <c r="Z13" s="53"/>
      <c r="AA13" s="54">
        <f>SUM(B13:Z13)</f>
        <v>95.258999999999972</v>
      </c>
    </row>
    <row r="14" spans="1:27" ht="30" customHeight="1" thickBot="1" x14ac:dyDescent="0.25">
      <c r="A14" s="55" t="s">
        <v>10</v>
      </c>
      <c r="B14" s="56">
        <f>IF(LEN(B$2)&gt;0,SUM(B10:B13),"")</f>
        <v>3.931</v>
      </c>
      <c r="C14" s="57">
        <f t="shared" ref="C14:Z14" si="0">IF(LEN(C$2)&gt;0,SUM(C10:C13),"")</f>
        <v>9.847999999999999</v>
      </c>
      <c r="D14" s="57">
        <f t="shared" si="0"/>
        <v>10.277000000000001</v>
      </c>
      <c r="E14" s="57">
        <f t="shared" si="0"/>
        <v>5.085</v>
      </c>
      <c r="F14" s="57">
        <f t="shared" si="0"/>
        <v>10.090999999999999</v>
      </c>
      <c r="G14" s="57">
        <f t="shared" si="0"/>
        <v>6.9129999999999994</v>
      </c>
      <c r="H14" s="57">
        <f t="shared" si="0"/>
        <v>128.22899999999998</v>
      </c>
      <c r="I14" s="57">
        <f t="shared" si="0"/>
        <v>3.5329999999999999</v>
      </c>
      <c r="J14" s="57">
        <f t="shared" si="0"/>
        <v>2.0380000000000003</v>
      </c>
      <c r="K14" s="57">
        <f t="shared" si="0"/>
        <v>127.895</v>
      </c>
      <c r="L14" s="57">
        <f t="shared" si="0"/>
        <v>119.696</v>
      </c>
      <c r="M14" s="57">
        <f t="shared" si="0"/>
        <v>125.557</v>
      </c>
      <c r="N14" s="57">
        <f t="shared" si="0"/>
        <v>115.46599999999999</v>
      </c>
      <c r="O14" s="57">
        <f t="shared" si="0"/>
        <v>115.536</v>
      </c>
      <c r="P14" s="57">
        <f t="shared" si="0"/>
        <v>115.35299999999999</v>
      </c>
      <c r="Q14" s="57">
        <f t="shared" si="0"/>
        <v>116.857</v>
      </c>
      <c r="R14" s="57">
        <f t="shared" si="0"/>
        <v>118.96299999999999</v>
      </c>
      <c r="S14" s="57">
        <f t="shared" si="0"/>
        <v>105.402</v>
      </c>
      <c r="T14" s="57">
        <f t="shared" si="0"/>
        <v>127.867</v>
      </c>
      <c r="U14" s="57">
        <f t="shared" si="0"/>
        <v>1.764</v>
      </c>
      <c r="V14" s="57">
        <f t="shared" si="0"/>
        <v>1.367</v>
      </c>
      <c r="W14" s="57">
        <f t="shared" si="0"/>
        <v>4.1259999999999994</v>
      </c>
      <c r="X14" s="57">
        <f t="shared" si="0"/>
        <v>4.0579999999999998</v>
      </c>
      <c r="Y14" s="57">
        <f t="shared" si="0"/>
        <v>76.168999999999997</v>
      </c>
      <c r="Z14" s="58" t="str">
        <f t="shared" si="0"/>
        <v/>
      </c>
      <c r="AA14" s="59">
        <f>SUM(AA9:AA13)</f>
        <v>1456.021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0.85299999999999998</v>
      </c>
      <c r="F18" s="72">
        <v>0.89500000000000002</v>
      </c>
      <c r="G18" s="72">
        <v>1.0069999999999999</v>
      </c>
      <c r="H18" s="72"/>
      <c r="I18" s="72"/>
      <c r="J18" s="72"/>
      <c r="K18" s="72"/>
      <c r="L18" s="72"/>
      <c r="M18" s="72">
        <v>5.452</v>
      </c>
      <c r="N18" s="72">
        <v>5.4279999999999999</v>
      </c>
      <c r="O18" s="72">
        <v>5.3710000000000004</v>
      </c>
      <c r="P18" s="72">
        <v>4.9539999999999997</v>
      </c>
      <c r="Q18" s="72">
        <v>3.7669999999999999</v>
      </c>
      <c r="R18" s="72">
        <v>3.6760000000000002</v>
      </c>
      <c r="S18" s="72">
        <v>2.37</v>
      </c>
      <c r="T18" s="72"/>
      <c r="U18" s="72">
        <v>3.7070000000000003</v>
      </c>
      <c r="V18" s="72">
        <v>2.1840000000000002</v>
      </c>
      <c r="W18" s="72"/>
      <c r="X18" s="72"/>
      <c r="Y18" s="72"/>
      <c r="Z18" s="73"/>
      <c r="AA18" s="74">
        <f>SUM(B18:Z18)</f>
        <v>39.663999999999994</v>
      </c>
    </row>
    <row r="19" spans="1:27" ht="24.95" customHeight="1" x14ac:dyDescent="0.2">
      <c r="A19" s="70" t="s">
        <v>14</v>
      </c>
      <c r="B19" s="75">
        <v>4.97</v>
      </c>
      <c r="C19" s="76">
        <v>4.2230000000000008</v>
      </c>
      <c r="D19" s="76">
        <v>4.3289999999999997</v>
      </c>
      <c r="E19" s="76">
        <v>5.3620000000000001</v>
      </c>
      <c r="F19" s="76">
        <v>3.8809999999999998</v>
      </c>
      <c r="G19" s="76">
        <v>1.9649999999999999</v>
      </c>
      <c r="H19" s="76">
        <v>2.0639999999999996</v>
      </c>
      <c r="I19" s="76">
        <v>4.1260000000000003</v>
      </c>
      <c r="J19" s="76">
        <v>5.7709999999999999</v>
      </c>
      <c r="K19" s="76">
        <v>5.665</v>
      </c>
      <c r="L19" s="76">
        <v>7.2680000000000007</v>
      </c>
      <c r="M19" s="76">
        <v>6.3139999999999992</v>
      </c>
      <c r="N19" s="76">
        <v>7.5710000000000006</v>
      </c>
      <c r="O19" s="76">
        <v>7.8630000000000004</v>
      </c>
      <c r="P19" s="76">
        <v>8.92</v>
      </c>
      <c r="Q19" s="76">
        <v>6.38</v>
      </c>
      <c r="R19" s="76">
        <v>4.8140000000000001</v>
      </c>
      <c r="S19" s="76">
        <v>3.59</v>
      </c>
      <c r="T19" s="76">
        <v>0.68200000000000005</v>
      </c>
      <c r="U19" s="76">
        <v>2.7789999999999999</v>
      </c>
      <c r="V19" s="76">
        <v>2.3439999999999999</v>
      </c>
      <c r="W19" s="76">
        <v>2.617</v>
      </c>
      <c r="X19" s="76">
        <v>3.41</v>
      </c>
      <c r="Y19" s="76">
        <v>4.3979999999999997</v>
      </c>
      <c r="Z19" s="73"/>
      <c r="AA19" s="74">
        <f>SUM(B19:Z19)</f>
        <v>111.30599999999998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4.97</v>
      </c>
      <c r="C22" s="83">
        <f t="shared" si="1"/>
        <v>4.2230000000000008</v>
      </c>
      <c r="D22" s="83">
        <f t="shared" si="1"/>
        <v>4.3289999999999997</v>
      </c>
      <c r="E22" s="83">
        <f t="shared" si="1"/>
        <v>6.2149999999999999</v>
      </c>
      <c r="F22" s="83">
        <f t="shared" si="1"/>
        <v>4.7759999999999998</v>
      </c>
      <c r="G22" s="83">
        <f t="shared" si="1"/>
        <v>2.9719999999999995</v>
      </c>
      <c r="H22" s="83">
        <f t="shared" si="1"/>
        <v>2.0639999999999996</v>
      </c>
      <c r="I22" s="83">
        <f t="shared" si="1"/>
        <v>4.1260000000000003</v>
      </c>
      <c r="J22" s="83">
        <f t="shared" si="1"/>
        <v>5.7709999999999999</v>
      </c>
      <c r="K22" s="83">
        <f t="shared" si="1"/>
        <v>5.665</v>
      </c>
      <c r="L22" s="83">
        <f t="shared" si="1"/>
        <v>7.2680000000000007</v>
      </c>
      <c r="M22" s="83">
        <f t="shared" si="1"/>
        <v>11.765999999999998</v>
      </c>
      <c r="N22" s="83">
        <f t="shared" si="1"/>
        <v>12.999000000000001</v>
      </c>
      <c r="O22" s="83">
        <f t="shared" si="1"/>
        <v>13.234000000000002</v>
      </c>
      <c r="P22" s="83">
        <f t="shared" si="1"/>
        <v>13.873999999999999</v>
      </c>
      <c r="Q22" s="83">
        <f t="shared" si="1"/>
        <v>10.147</v>
      </c>
      <c r="R22" s="83">
        <f t="shared" si="1"/>
        <v>8.49</v>
      </c>
      <c r="S22" s="83">
        <f t="shared" si="1"/>
        <v>5.96</v>
      </c>
      <c r="T22" s="83">
        <f t="shared" si="1"/>
        <v>0.68200000000000005</v>
      </c>
      <c r="U22" s="83">
        <f t="shared" si="1"/>
        <v>6.4860000000000007</v>
      </c>
      <c r="V22" s="83">
        <f t="shared" si="1"/>
        <v>4.5280000000000005</v>
      </c>
      <c r="W22" s="83">
        <f t="shared" si="1"/>
        <v>2.617</v>
      </c>
      <c r="X22" s="83">
        <f t="shared" si="1"/>
        <v>3.41</v>
      </c>
      <c r="Y22" s="83">
        <f t="shared" si="1"/>
        <v>4.3979999999999997</v>
      </c>
      <c r="Z22" s="84">
        <f t="shared" si="1"/>
        <v>0</v>
      </c>
      <c r="AA22" s="85">
        <f t="shared" si="1"/>
        <v>150.96999999999997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8.9009999999999998</v>
      </c>
      <c r="C26" s="72">
        <v>14.071</v>
      </c>
      <c r="D26" s="72">
        <v>14.606</v>
      </c>
      <c r="E26" s="72">
        <v>11.3</v>
      </c>
      <c r="F26" s="72">
        <v>14.867000000000001</v>
      </c>
      <c r="G26" s="72">
        <v>9.8849999999999998</v>
      </c>
      <c r="H26" s="72">
        <v>130.29300000000001</v>
      </c>
      <c r="I26" s="72">
        <v>7.6589999999999998</v>
      </c>
      <c r="J26" s="72">
        <v>7.8090000000000002</v>
      </c>
      <c r="K26" s="72">
        <v>133.56</v>
      </c>
      <c r="L26" s="72">
        <v>126.964</v>
      </c>
      <c r="M26" s="72">
        <v>137.32300000000001</v>
      </c>
      <c r="N26" s="72">
        <v>128.465</v>
      </c>
      <c r="O26" s="72">
        <v>128.77000000000001</v>
      </c>
      <c r="P26" s="72">
        <v>129.227</v>
      </c>
      <c r="Q26" s="72">
        <v>127.004</v>
      </c>
      <c r="R26" s="72">
        <v>127.453</v>
      </c>
      <c r="S26" s="72">
        <v>111.36199999999999</v>
      </c>
      <c r="T26" s="72">
        <v>128.54900000000001</v>
      </c>
      <c r="U26" s="72">
        <v>8.25</v>
      </c>
      <c r="V26" s="72">
        <v>5.8949999999999996</v>
      </c>
      <c r="W26" s="72">
        <v>6.7430000000000003</v>
      </c>
      <c r="X26" s="72">
        <v>7.468</v>
      </c>
      <c r="Y26" s="72">
        <v>80.566999999999993</v>
      </c>
      <c r="Z26" s="73"/>
      <c r="AA26" s="74">
        <f>SUM(B26:Z26)</f>
        <v>1606.991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8.9009999999999998</v>
      </c>
      <c r="C28" s="57">
        <f t="shared" si="2"/>
        <v>14.071</v>
      </c>
      <c r="D28" s="57">
        <f t="shared" si="2"/>
        <v>14.606</v>
      </c>
      <c r="E28" s="57">
        <f t="shared" si="2"/>
        <v>11.3</v>
      </c>
      <c r="F28" s="57">
        <f t="shared" si="2"/>
        <v>14.867000000000001</v>
      </c>
      <c r="G28" s="57">
        <f t="shared" si="2"/>
        <v>9.8849999999999998</v>
      </c>
      <c r="H28" s="57">
        <f t="shared" si="2"/>
        <v>130.29300000000001</v>
      </c>
      <c r="I28" s="57">
        <f t="shared" si="2"/>
        <v>7.6589999999999998</v>
      </c>
      <c r="J28" s="57">
        <f t="shared" si="2"/>
        <v>7.8090000000000002</v>
      </c>
      <c r="K28" s="57">
        <f t="shared" si="2"/>
        <v>133.56</v>
      </c>
      <c r="L28" s="57">
        <f t="shared" si="2"/>
        <v>126.964</v>
      </c>
      <c r="M28" s="57">
        <f t="shared" si="2"/>
        <v>137.32300000000001</v>
      </c>
      <c r="N28" s="57">
        <f t="shared" si="2"/>
        <v>128.465</v>
      </c>
      <c r="O28" s="57">
        <f t="shared" si="2"/>
        <v>128.77000000000001</v>
      </c>
      <c r="P28" s="57">
        <f t="shared" si="2"/>
        <v>129.227</v>
      </c>
      <c r="Q28" s="57">
        <f t="shared" si="2"/>
        <v>127.004</v>
      </c>
      <c r="R28" s="57">
        <f t="shared" si="2"/>
        <v>127.453</v>
      </c>
      <c r="S28" s="57">
        <f t="shared" si="2"/>
        <v>111.36199999999999</v>
      </c>
      <c r="T28" s="57">
        <f t="shared" si="2"/>
        <v>128.54900000000001</v>
      </c>
      <c r="U28" s="57">
        <f t="shared" si="2"/>
        <v>8.25</v>
      </c>
      <c r="V28" s="57">
        <f t="shared" si="2"/>
        <v>5.8949999999999996</v>
      </c>
      <c r="W28" s="57">
        <f t="shared" si="2"/>
        <v>6.7430000000000003</v>
      </c>
      <c r="X28" s="57">
        <f t="shared" si="2"/>
        <v>7.468</v>
      </c>
      <c r="Y28" s="57">
        <f t="shared" si="2"/>
        <v>80.566999999999993</v>
      </c>
      <c r="Z28" s="58">
        <f t="shared" si="2"/>
        <v>0</v>
      </c>
      <c r="AA28" s="59">
        <f t="shared" si="2"/>
        <v>1606.991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8.9009999999999998</v>
      </c>
      <c r="C47" s="83">
        <f t="shared" ref="C47:Z47" si="8">SUM(C10:C13)+C22+C36</f>
        <v>14.071</v>
      </c>
      <c r="D47" s="83">
        <f t="shared" si="8"/>
        <v>14.606000000000002</v>
      </c>
      <c r="E47" s="83">
        <f t="shared" si="8"/>
        <v>11.3</v>
      </c>
      <c r="F47" s="83">
        <f t="shared" si="8"/>
        <v>14.866999999999999</v>
      </c>
      <c r="G47" s="83">
        <f t="shared" si="8"/>
        <v>9.884999999999998</v>
      </c>
      <c r="H47" s="83">
        <f t="shared" si="8"/>
        <v>130.29299999999998</v>
      </c>
      <c r="I47" s="83">
        <f t="shared" si="8"/>
        <v>7.6590000000000007</v>
      </c>
      <c r="J47" s="83">
        <f t="shared" si="8"/>
        <v>7.8090000000000002</v>
      </c>
      <c r="K47" s="83">
        <f t="shared" si="8"/>
        <v>133.56</v>
      </c>
      <c r="L47" s="83">
        <f t="shared" si="8"/>
        <v>126.964</v>
      </c>
      <c r="M47" s="83">
        <f t="shared" si="8"/>
        <v>137.32300000000001</v>
      </c>
      <c r="N47" s="83">
        <f t="shared" si="8"/>
        <v>128.465</v>
      </c>
      <c r="O47" s="83">
        <f t="shared" si="8"/>
        <v>128.77000000000001</v>
      </c>
      <c r="P47" s="83">
        <f t="shared" si="8"/>
        <v>129.227</v>
      </c>
      <c r="Q47" s="83">
        <f t="shared" si="8"/>
        <v>127.004</v>
      </c>
      <c r="R47" s="83">
        <f t="shared" si="8"/>
        <v>127.45299999999999</v>
      </c>
      <c r="S47" s="83">
        <f t="shared" si="8"/>
        <v>111.36199999999999</v>
      </c>
      <c r="T47" s="83">
        <f t="shared" si="8"/>
        <v>128.54900000000001</v>
      </c>
      <c r="U47" s="83">
        <f t="shared" si="8"/>
        <v>8.25</v>
      </c>
      <c r="V47" s="83">
        <f t="shared" si="8"/>
        <v>5.8950000000000005</v>
      </c>
      <c r="W47" s="83">
        <f t="shared" si="8"/>
        <v>6.7429999999999994</v>
      </c>
      <c r="X47" s="83">
        <f t="shared" si="8"/>
        <v>7.468</v>
      </c>
      <c r="Y47" s="83">
        <f t="shared" si="8"/>
        <v>80.566999999999993</v>
      </c>
      <c r="Z47" s="84">
        <f t="shared" si="8"/>
        <v>0</v>
      </c>
      <c r="AA47" s="100">
        <f>SUM(B47:Z47)</f>
        <v>1606.991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2021-09-15T12:47:08Z</dcterms:created>
  <dcterms:modified xsi:type="dcterms:W3CDTF">2021-09-15T12:47:08Z</dcterms:modified>
</cp:coreProperties>
</file>