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<sst xmlns="http://schemas.openxmlformats.org/spreadsheetml/2006/main" count="110" uniqueCount="49">
  <si>
    <t>Publication on: 14/09/2021 15:54:57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</si>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</sst>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</c:v>
                </c:pt>
                <c:pt idx="1">
                  <c:v>41.426000000000002</c:v>
                </c:pt>
                <c:pt idx="3">
                  <c:v>30</c:v>
                </c:pt>
                <c:pt idx="4">
                  <c:v>7.9210000000000003</c:v>
                </c:pt>
                <c:pt idx="5">
                  <c:v>36.126999999999995</c:v>
                </c:pt>
                <c:pt idx="6">
                  <c:v>49</c:v>
                </c:pt>
                <c:pt idx="7">
                  <c:v>49</c:v>
                </c:pt>
                <c:pt idx="8">
                  <c:v>95</c:v>
                </c:pt>
                <c:pt idx="9">
                  <c:v>177</c:v>
                </c:pt>
                <c:pt idx="10">
                  <c:v>195</c:v>
                </c:pt>
                <c:pt idx="11">
                  <c:v>209.69399999999999</c:v>
                </c:pt>
                <c:pt idx="12">
                  <c:v>274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274</c:v>
                </c:pt>
                <c:pt idx="17">
                  <c:v>306</c:v>
                </c:pt>
                <c:pt idx="18">
                  <c:v>222.49199999999999</c:v>
                </c:pt>
                <c:pt idx="19">
                  <c:v>241</c:v>
                </c:pt>
                <c:pt idx="20">
                  <c:v>195</c:v>
                </c:pt>
                <c:pt idx="21">
                  <c:v>214.72499999999999</c:v>
                </c:pt>
                <c:pt idx="22">
                  <c:v>274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54</c:v>
                </c:pt>
                <c:pt idx="1">
                  <c:v>6</c:v>
                </c:pt>
                <c:pt idx="2">
                  <c:v>6</c:v>
                </c:pt>
                <c:pt idx="3">
                  <c:v>2.0259999999999998</c:v>
                </c:pt>
                <c:pt idx="4">
                  <c:v>2.1190000000000002</c:v>
                </c:pt>
                <c:pt idx="5">
                  <c:v>31.260999999999999</c:v>
                </c:pt>
                <c:pt idx="6">
                  <c:v>128</c:v>
                </c:pt>
                <c:pt idx="7">
                  <c:v>21</c:v>
                </c:pt>
                <c:pt idx="8">
                  <c:v>85</c:v>
                </c:pt>
                <c:pt idx="9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8</c:v>
                </c:pt>
                <c:pt idx="16">
                  <c:v>8</c:v>
                </c:pt>
                <c:pt idx="17">
                  <c:v>43</c:v>
                </c:pt>
                <c:pt idx="18">
                  <c:v>1.016</c:v>
                </c:pt>
                <c:pt idx="20">
                  <c:v>4.2430000000000003</c:v>
                </c:pt>
                <c:pt idx="21">
                  <c:v>3</c:v>
                </c:pt>
                <c:pt idx="22">
                  <c:v>6.0570000000000004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0.26</c:v>
                </c:pt>
                <c:pt idx="1">
                  <c:v>0.151</c:v>
                </c:pt>
                <c:pt idx="2">
                  <c:v>0.63500000000000001</c:v>
                </c:pt>
                <c:pt idx="3">
                  <c:v>0.55600000000000005</c:v>
                </c:pt>
                <c:pt idx="6">
                  <c:v>23.367999999999999</c:v>
                </c:pt>
                <c:pt idx="7">
                  <c:v>21.873000000000001</c:v>
                </c:pt>
                <c:pt idx="8">
                  <c:v>22.106999999999999</c:v>
                </c:pt>
                <c:pt idx="9">
                  <c:v>23.891999999999999</c:v>
                </c:pt>
                <c:pt idx="10">
                  <c:v>30.494000000000003</c:v>
                </c:pt>
                <c:pt idx="11">
                  <c:v>27.839999999999996</c:v>
                </c:pt>
                <c:pt idx="12">
                  <c:v>27.292000000000002</c:v>
                </c:pt>
                <c:pt idx="13">
                  <c:v>23.829000000000001</c:v>
                </c:pt>
                <c:pt idx="14">
                  <c:v>24.105999999999998</c:v>
                </c:pt>
                <c:pt idx="15">
                  <c:v>19.159000000000002</c:v>
                </c:pt>
                <c:pt idx="16">
                  <c:v>17.987000000000002</c:v>
                </c:pt>
                <c:pt idx="17">
                  <c:v>18.593</c:v>
                </c:pt>
                <c:pt idx="18">
                  <c:v>0.78600000000000003</c:v>
                </c:pt>
                <c:pt idx="19">
                  <c:v>11.577999999999999</c:v>
                </c:pt>
                <c:pt idx="20">
                  <c:v>0.36199999999999999</c:v>
                </c:pt>
                <c:pt idx="21">
                  <c:v>27.790000000000003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3108536"/>
        <c:axId val="423108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105.43599999999999</c:v>
                </c:pt>
                <c:pt idx="1">
                  <c:v>49.783999999999999</c:v>
                </c:pt>
                <c:pt idx="2">
                  <c:v>7.7059999999999995</c:v>
                </c:pt>
                <c:pt idx="3">
                  <c:v>34.725999999999999</c:v>
                </c:pt>
                <c:pt idx="4">
                  <c:v>12.254</c:v>
                </c:pt>
                <c:pt idx="5">
                  <c:v>70.048999999999992</c:v>
                </c:pt>
                <c:pt idx="6">
                  <c:v>201.43899999999999</c:v>
                </c:pt>
                <c:pt idx="7">
                  <c:v>125.611</c:v>
                </c:pt>
                <c:pt idx="8">
                  <c:v>206.44200000000001</c:v>
                </c:pt>
                <c:pt idx="9">
                  <c:v>208.34699999999998</c:v>
                </c:pt>
                <c:pt idx="10">
                  <c:v>229.89599999999999</c:v>
                </c:pt>
                <c:pt idx="11">
                  <c:v>243.15100000000001</c:v>
                </c:pt>
                <c:pt idx="12">
                  <c:v>305.74299999999999</c:v>
                </c:pt>
                <c:pt idx="13">
                  <c:v>227.26400000000001</c:v>
                </c:pt>
                <c:pt idx="14">
                  <c:v>227.53</c:v>
                </c:pt>
                <c:pt idx="15">
                  <c:v>226.57300000000001</c:v>
                </c:pt>
                <c:pt idx="16">
                  <c:v>305.56700000000001</c:v>
                </c:pt>
                <c:pt idx="17">
                  <c:v>372.03300000000002</c:v>
                </c:pt>
                <c:pt idx="18">
                  <c:v>228.79899999999998</c:v>
                </c:pt>
                <c:pt idx="19">
                  <c:v>254.91300000000001</c:v>
                </c:pt>
                <c:pt idx="20">
                  <c:v>200.797</c:v>
                </c:pt>
                <c:pt idx="21">
                  <c:v>246.63299999999998</c:v>
                </c:pt>
                <c:pt idx="22">
                  <c:v>281.23599999999999</c:v>
                </c:pt>
                <c:pt idx="23">
                  <c:v>202.48199999999997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108536"/>
        <c:axId val="423108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</c:v>
                </c:pt>
                <c:pt idx="1">
                  <c:v>150.97</c:v>
                </c:pt>
                <c:pt idx="2">
                  <c:v>148</c:v>
                </c:pt>
                <c:pt idx="3">
                  <c:v>146.68</c:v>
                </c:pt>
                <c:pt idx="4">
                  <c:v>149.97</c:v>
                </c:pt>
                <c:pt idx="5">
                  <c:v>152.97</c:v>
                </c:pt>
                <c:pt idx="6">
                  <c:v>192.91</c:v>
                </c:pt>
                <c:pt idx="7">
                  <c:v>201.04</c:v>
                </c:pt>
                <c:pt idx="8">
                  <c:v>208.43</c:v>
                </c:pt>
                <c:pt idx="9">
                  <c:v>208.38</c:v>
                </c:pt>
                <c:pt idx="10">
                  <c:v>208.9</c:v>
                </c:pt>
                <c:pt idx="11">
                  <c:v>203.54</c:v>
                </c:pt>
                <c:pt idx="12">
                  <c:v>199.33</c:v>
                </c:pt>
                <c:pt idx="13">
                  <c:v>195.85</c:v>
                </c:pt>
                <c:pt idx="14">
                  <c:v>195.94</c:v>
                </c:pt>
                <c:pt idx="15">
                  <c:v>191.64</c:v>
                </c:pt>
                <c:pt idx="16">
                  <c:v>197.17</c:v>
                </c:pt>
                <c:pt idx="17">
                  <c:v>210.4</c:v>
                </c:pt>
                <c:pt idx="18">
                  <c:v>192.06</c:v>
                </c:pt>
                <c:pt idx="19">
                  <c:v>220</c:v>
                </c:pt>
                <c:pt idx="20">
                  <c:v>196.41</c:v>
                </c:pt>
                <c:pt idx="21">
                  <c:v>206.78</c:v>
                </c:pt>
                <c:pt idx="22">
                  <c:v>159.82</c:v>
                </c:pt>
                <c:pt idx="23">
                  <c:v>151.02000000000001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109712"/>
        <c:axId val="423109320"/>
      </c:lineChart>
      <c:catAx>
        <c:axId val="423108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08928"/>
        <c:crosses val="autoZero"/>
        <c:auto val="1"/>
        <c:lblAlgn val="ctr"/>
        <c:lblOffset val="100"/>
        <c:noMultiLvlLbl val="0"/>
      </c:catAx>
      <c:valAx>
        <c:axId val="42310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08536"/>
        <c:crosses val="autoZero"/>
        <c:crossBetween val="between"/>
      </c:valAx>
      <c:valAx>
        <c:axId val="423109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09712"/>
        <c:crosses val="max"/>
        <c:crossBetween val="between"/>
      </c:valAx>
      <c:catAx>
        <c:axId val="423109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109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44454</v>
          </cell>
        </row>
        <row r="5">
          <cell r="C5" t="str">
            <v>LIDA1</v>
          </cell>
        </row>
        <row r="26">
          <cell r="C26">
            <v>3720.3850000000002</v>
          </cell>
        </row>
        <row r="27">
          <cell r="C27">
            <v>425.72200000000009</v>
          </cell>
        </row>
        <row r="28">
          <cell r="C28">
            <v>30</v>
          </cell>
        </row>
        <row r="29">
          <cell r="C29">
            <v>0</v>
          </cell>
        </row>
        <row r="30">
          <cell r="C30">
            <v>322.65800000000002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75.645999999999987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112.73200000000001</v>
          </cell>
        </row>
        <row r="40">
          <cell r="C40">
            <v>342.52600000000001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350.01599999999996</v>
          </cell>
        </row>
        <row r="46">
          <cell r="C46">
            <v>3741.3690000000001</v>
          </cell>
        </row>
        <row r="47">
          <cell r="C47">
            <v>27.768000000000008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</v>
          </cell>
          <cell r="C7">
            <v>150.97</v>
          </cell>
          <cell r="D7">
            <v>148</v>
          </cell>
          <cell r="E7">
            <v>146.68</v>
          </cell>
          <cell r="F7">
            <v>149.97</v>
          </cell>
          <cell r="G7">
            <v>152.97</v>
          </cell>
          <cell r="H7">
            <v>192.91</v>
          </cell>
          <cell r="I7">
            <v>201.04</v>
          </cell>
          <cell r="J7">
            <v>208.43</v>
          </cell>
          <cell r="K7">
            <v>208.38</v>
          </cell>
          <cell r="L7">
            <v>208.9</v>
          </cell>
          <cell r="M7">
            <v>203.54</v>
          </cell>
          <cell r="N7">
            <v>199.33</v>
          </cell>
          <cell r="O7">
            <v>195.85</v>
          </cell>
          <cell r="P7">
            <v>195.94</v>
          </cell>
          <cell r="Q7">
            <v>191.64</v>
          </cell>
          <cell r="R7">
            <v>197.17</v>
          </cell>
          <cell r="S7">
            <v>210.4</v>
          </cell>
          <cell r="T7">
            <v>192.06</v>
          </cell>
          <cell r="U7">
            <v>220</v>
          </cell>
          <cell r="V7">
            <v>196.41</v>
          </cell>
          <cell r="W7">
            <v>206.78</v>
          </cell>
          <cell r="X7">
            <v>159.82</v>
          </cell>
          <cell r="Y7">
            <v>151.02000000000001</v>
          </cell>
        </row>
        <row r="10">
          <cell r="B10">
            <v>24</v>
          </cell>
          <cell r="C10">
            <v>16.425999999999998</v>
          </cell>
          <cell r="E10">
            <v>30</v>
          </cell>
          <cell r="F10">
            <v>7.9210000000000003</v>
          </cell>
          <cell r="G10">
            <v>18</v>
          </cell>
          <cell r="H10">
            <v>24</v>
          </cell>
          <cell r="I10">
            <v>24</v>
          </cell>
          <cell r="K10">
            <v>21</v>
          </cell>
          <cell r="M10">
            <v>7.694</v>
          </cell>
          <cell r="N10">
            <v>24</v>
          </cell>
          <cell r="R10">
            <v>12</v>
          </cell>
          <cell r="S10">
            <v>24</v>
          </cell>
          <cell r="X10">
            <v>12</v>
          </cell>
        </row>
        <row r="11">
          <cell r="B11">
            <v>25</v>
          </cell>
          <cell r="C11">
            <v>25</v>
          </cell>
          <cell r="G11">
            <v>18.126999999999999</v>
          </cell>
          <cell r="H11">
            <v>25</v>
          </cell>
          <cell r="I11">
            <v>25</v>
          </cell>
          <cell r="J11">
            <v>10</v>
          </cell>
          <cell r="K11">
            <v>21</v>
          </cell>
          <cell r="M11">
            <v>7</v>
          </cell>
          <cell r="N11">
            <v>25</v>
          </cell>
          <cell r="R11">
            <v>12</v>
          </cell>
          <cell r="S11">
            <v>25</v>
          </cell>
          <cell r="X11">
            <v>12</v>
          </cell>
        </row>
        <row r="13">
          <cell r="N13">
            <v>15</v>
          </cell>
          <cell r="R13">
            <v>12</v>
          </cell>
          <cell r="S13">
            <v>19</v>
          </cell>
          <cell r="U13">
            <v>3</v>
          </cell>
          <cell r="X13">
            <v>12</v>
          </cell>
        </row>
        <row r="20">
          <cell r="J20">
            <v>85</v>
          </cell>
          <cell r="K20">
            <v>135</v>
          </cell>
          <cell r="L20">
            <v>195</v>
          </cell>
          <cell r="M20">
            <v>195</v>
          </cell>
          <cell r="N20">
            <v>210</v>
          </cell>
          <cell r="O20">
            <v>195</v>
          </cell>
          <cell r="P20">
            <v>195</v>
          </cell>
          <cell r="Q20">
            <v>195</v>
          </cell>
          <cell r="R20">
            <v>238</v>
          </cell>
          <cell r="S20">
            <v>238</v>
          </cell>
          <cell r="T20">
            <v>222.49199999999999</v>
          </cell>
          <cell r="U20">
            <v>238</v>
          </cell>
          <cell r="V20">
            <v>195</v>
          </cell>
          <cell r="W20">
            <v>214.72499999999999</v>
          </cell>
          <cell r="X20">
            <v>238</v>
          </cell>
          <cell r="Y20">
            <v>195</v>
          </cell>
        </row>
        <row r="24">
          <cell r="G24">
            <v>30</v>
          </cell>
        </row>
        <row r="26">
          <cell r="B26">
            <v>48</v>
          </cell>
        </row>
        <row r="27">
          <cell r="H27">
            <v>128</v>
          </cell>
          <cell r="I27">
            <v>18</v>
          </cell>
          <cell r="J27">
            <v>82</v>
          </cell>
          <cell r="S27">
            <v>35</v>
          </cell>
        </row>
        <row r="31">
          <cell r="X31">
            <v>6.0570000000000004</v>
          </cell>
          <cell r="Y31">
            <v>6</v>
          </cell>
        </row>
        <row r="35">
          <cell r="B35">
            <v>3</v>
          </cell>
          <cell r="C35">
            <v>3</v>
          </cell>
          <cell r="D35">
            <v>3</v>
          </cell>
          <cell r="E35">
            <v>2.0259999999999998</v>
          </cell>
          <cell r="F35">
            <v>2.1190000000000002</v>
          </cell>
          <cell r="G35">
            <v>1.2609999999999999</v>
          </cell>
          <cell r="I35">
            <v>3</v>
          </cell>
          <cell r="J35">
            <v>3</v>
          </cell>
          <cell r="K35">
            <v>3</v>
          </cell>
          <cell r="O35">
            <v>4</v>
          </cell>
          <cell r="P35">
            <v>4</v>
          </cell>
          <cell r="Q35">
            <v>4</v>
          </cell>
          <cell r="R35">
            <v>4</v>
          </cell>
          <cell r="S35">
            <v>4</v>
          </cell>
          <cell r="T35">
            <v>1.016</v>
          </cell>
          <cell r="V35">
            <v>1.2430000000000001</v>
          </cell>
          <cell r="W35">
            <v>3</v>
          </cell>
        </row>
        <row r="36">
          <cell r="B36">
            <v>3</v>
          </cell>
          <cell r="C36">
            <v>3</v>
          </cell>
          <cell r="D36">
            <v>3</v>
          </cell>
          <cell r="Q36">
            <v>4</v>
          </cell>
          <cell r="R36">
            <v>4</v>
          </cell>
          <cell r="S36">
            <v>4</v>
          </cell>
          <cell r="V36">
            <v>3</v>
          </cell>
        </row>
        <row r="40">
          <cell r="I40">
            <v>30</v>
          </cell>
        </row>
        <row r="57">
          <cell r="B57">
            <v>0.26</v>
          </cell>
          <cell r="C57">
            <v>0.151</v>
          </cell>
          <cell r="D57">
            <v>0.63500000000000001</v>
          </cell>
          <cell r="E57">
            <v>0.55600000000000005</v>
          </cell>
          <cell r="H57">
            <v>23.367999999999999</v>
          </cell>
          <cell r="I57">
            <v>21.873000000000001</v>
          </cell>
          <cell r="J57">
            <v>22.106999999999999</v>
          </cell>
          <cell r="K57">
            <v>23.891999999999999</v>
          </cell>
          <cell r="L57">
            <v>30.494000000000003</v>
          </cell>
          <cell r="M57">
            <v>27.839999999999996</v>
          </cell>
          <cell r="N57">
            <v>27.292000000000002</v>
          </cell>
          <cell r="O57">
            <v>23.829000000000001</v>
          </cell>
          <cell r="P57">
            <v>24.105999999999998</v>
          </cell>
          <cell r="Q57">
            <v>19.159000000000002</v>
          </cell>
          <cell r="R57">
            <v>17.987000000000002</v>
          </cell>
          <cell r="S57">
            <v>18.593</v>
          </cell>
          <cell r="T57">
            <v>0.78600000000000003</v>
          </cell>
          <cell r="U57">
            <v>11.577999999999999</v>
          </cell>
          <cell r="V57">
            <v>0.36199999999999999</v>
          </cell>
          <cell r="W57">
            <v>27.790000000000003</v>
          </cell>
        </row>
        <row r="64">
          <cell r="B64">
            <v>2.1760000000000002</v>
          </cell>
          <cell r="C64">
            <v>2.2069999999999999</v>
          </cell>
          <cell r="D64">
            <v>1.0710000000000002</v>
          </cell>
          <cell r="E64">
            <v>2.1439999999999997</v>
          </cell>
          <cell r="F64">
            <v>2.214</v>
          </cell>
          <cell r="G64">
            <v>2.661</v>
          </cell>
          <cell r="H64">
            <v>1.071</v>
          </cell>
          <cell r="I64">
            <v>3.7380000000000004</v>
          </cell>
          <cell r="J64">
            <v>4.335</v>
          </cell>
          <cell r="K64">
            <v>4.4550000000000001</v>
          </cell>
          <cell r="L64">
            <v>4.4020000000000001</v>
          </cell>
          <cell r="M64">
            <v>5.6169999999999991</v>
          </cell>
          <cell r="N64">
            <v>4.4510000000000005</v>
          </cell>
          <cell r="O64">
            <v>4.4349999999999996</v>
          </cell>
          <cell r="P64">
            <v>4.4240000000000004</v>
          </cell>
          <cell r="Q64">
            <v>4.4139999999999997</v>
          </cell>
          <cell r="R64">
            <v>5.58</v>
          </cell>
          <cell r="S64">
            <v>4.4399999999999995</v>
          </cell>
          <cell r="T64">
            <v>4.5049999999999999</v>
          </cell>
          <cell r="U64">
            <v>2.335</v>
          </cell>
          <cell r="V64">
            <v>1.1920000000000002</v>
          </cell>
          <cell r="W64">
            <v>1.1179999999999999</v>
          </cell>
          <cell r="X64">
            <v>1.179</v>
          </cell>
          <cell r="Y64">
            <v>1.4820000000000002</v>
          </cell>
        </row>
      </sheetData>
      <sheetData sheetId="17">
        <row r="23">
          <cell r="Y23">
            <v>43</v>
          </cell>
        </row>
        <row r="24">
          <cell r="O24">
            <v>1</v>
          </cell>
          <cell r="P24">
            <v>1</v>
          </cell>
          <cell r="Q24">
            <v>1</v>
          </cell>
          <cell r="V24">
            <v>33</v>
          </cell>
          <cell r="Y24">
            <v>52</v>
          </cell>
        </row>
        <row r="27">
          <cell r="E27">
            <v>30</v>
          </cell>
          <cell r="L27">
            <v>39.015999999999998</v>
          </cell>
          <cell r="V27">
            <v>50</v>
          </cell>
          <cell r="Y27">
            <v>100</v>
          </cell>
        </row>
        <row r="38">
          <cell r="B38">
            <v>97</v>
          </cell>
          <cell r="C38">
            <v>41.426000000000002</v>
          </cell>
          <cell r="F38">
            <v>7.9210000000000003</v>
          </cell>
          <cell r="G38">
            <v>66.126999999999995</v>
          </cell>
          <cell r="H38">
            <v>97</v>
          </cell>
          <cell r="I38">
            <v>97</v>
          </cell>
          <cell r="J38">
            <v>97</v>
          </cell>
          <cell r="K38">
            <v>97</v>
          </cell>
          <cell r="L38">
            <v>97</v>
          </cell>
          <cell r="M38">
            <v>194</v>
          </cell>
          <cell r="N38">
            <v>194</v>
          </cell>
          <cell r="O38">
            <v>194</v>
          </cell>
          <cell r="P38">
            <v>194</v>
          </cell>
          <cell r="Q38">
            <v>194</v>
          </cell>
          <cell r="R38">
            <v>194</v>
          </cell>
          <cell r="S38">
            <v>101</v>
          </cell>
          <cell r="T38">
            <v>101</v>
          </cell>
          <cell r="U38">
            <v>101</v>
          </cell>
          <cell r="V38">
            <v>101</v>
          </cell>
          <cell r="W38">
            <v>101</v>
          </cell>
          <cell r="X38">
            <v>194</v>
          </cell>
        </row>
        <row r="39">
          <cell r="H39">
            <v>80</v>
          </cell>
          <cell r="J39">
            <v>80</v>
          </cell>
          <cell r="K39">
            <v>80</v>
          </cell>
          <cell r="L39">
            <v>58.984000000000002</v>
          </cell>
          <cell r="M39">
            <v>15.694000000000001</v>
          </cell>
          <cell r="N39">
            <v>80</v>
          </cell>
          <cell r="R39">
            <v>80</v>
          </cell>
          <cell r="S39">
            <v>60</v>
          </cell>
          <cell r="T39">
            <v>16.492000000000001</v>
          </cell>
          <cell r="U39">
            <v>100</v>
          </cell>
          <cell r="W39">
            <v>113.72499999999999</v>
          </cell>
          <cell r="X39">
            <v>80</v>
          </cell>
        </row>
        <row r="40">
          <cell r="S40">
            <v>75</v>
          </cell>
          <cell r="U40">
            <v>30</v>
          </cell>
        </row>
        <row r="43">
          <cell r="S43">
            <v>105</v>
          </cell>
          <cell r="T43">
            <v>105</v>
          </cell>
          <cell r="U43">
            <v>10</v>
          </cell>
          <cell r="V43">
            <v>11</v>
          </cell>
        </row>
        <row r="57">
          <cell r="B57">
            <v>3.8650000000000002</v>
          </cell>
          <cell r="C57">
            <v>3.5030000000000001</v>
          </cell>
          <cell r="D57">
            <v>4.13</v>
          </cell>
          <cell r="E57">
            <v>2.11</v>
          </cell>
          <cell r="F57">
            <v>1.5529999999999999</v>
          </cell>
          <cell r="G57">
            <v>1.385</v>
          </cell>
          <cell r="R57">
            <v>0.38500000000000001</v>
          </cell>
          <cell r="T57">
            <v>1.373</v>
          </cell>
          <cell r="V57">
            <v>1.7929999999999999</v>
          </cell>
          <cell r="X57">
            <v>4.556</v>
          </cell>
          <cell r="Y57">
            <v>3.1150000000000002</v>
          </cell>
        </row>
        <row r="63">
          <cell r="H63">
            <v>7.6050000000000004</v>
          </cell>
          <cell r="I63">
            <v>8.1479999999999997</v>
          </cell>
          <cell r="J63">
            <v>8.6509999999999998</v>
          </cell>
          <cell r="K63">
            <v>9.3360000000000003</v>
          </cell>
          <cell r="L63">
            <v>9.5340000000000007</v>
          </cell>
          <cell r="M63">
            <v>9.407</v>
          </cell>
          <cell r="N63">
            <v>9.2650000000000006</v>
          </cell>
          <cell r="O63">
            <v>9.2370000000000001</v>
          </cell>
          <cell r="P63">
            <v>8.6859999999999999</v>
          </cell>
          <cell r="Q63">
            <v>8.2449999999999992</v>
          </cell>
          <cell r="R63">
            <v>8.2569999999999997</v>
          </cell>
          <cell r="S63">
            <v>7.681</v>
          </cell>
          <cell r="U63">
            <v>1.3879999999999999</v>
          </cell>
          <cell r="W63">
            <v>7.2919999999999998</v>
          </cell>
        </row>
        <row r="64">
          <cell r="B64">
            <v>4.5709999999999997</v>
          </cell>
          <cell r="C64">
            <v>4.8550000000000004</v>
          </cell>
          <cell r="D64">
            <v>3.5760000000000001</v>
          </cell>
          <cell r="E64">
            <v>2.6159999999999997</v>
          </cell>
          <cell r="F64">
            <v>2.78</v>
          </cell>
          <cell r="G64">
            <v>2.5369999999999999</v>
          </cell>
          <cell r="H64">
            <v>16.834</v>
          </cell>
          <cell r="I64">
            <v>20.463000000000001</v>
          </cell>
          <cell r="J64">
            <v>20.791</v>
          </cell>
          <cell r="K64">
            <v>22.010999999999996</v>
          </cell>
          <cell r="L64">
            <v>25.362000000000002</v>
          </cell>
          <cell r="M64">
            <v>24.050000000000004</v>
          </cell>
          <cell r="N64">
            <v>22.477999999999998</v>
          </cell>
          <cell r="O64">
            <v>23.027000000000001</v>
          </cell>
          <cell r="P64">
            <v>23.844000000000001</v>
          </cell>
          <cell r="Q64">
            <v>23.327999999999999</v>
          </cell>
          <cell r="R64">
            <v>22.925000000000001</v>
          </cell>
          <cell r="S64">
            <v>23.352</v>
          </cell>
          <cell r="T64">
            <v>4.9339999999999993</v>
          </cell>
          <cell r="U64">
            <v>12.524999999999999</v>
          </cell>
          <cell r="V64">
            <v>4.0039999999999996</v>
          </cell>
          <cell r="W64">
            <v>24.616</v>
          </cell>
          <cell r="X64">
            <v>2.68</v>
          </cell>
          <cell r="Y64">
            <v>4.367</v>
          </cell>
        </row>
      </sheetData>
      <sheetData sheetId="18">
        <row r="7">
          <cell r="B7">
            <v>155</v>
          </cell>
          <cell r="C7">
            <v>150.97</v>
          </cell>
          <cell r="D7">
            <v>148</v>
          </cell>
          <cell r="E7">
            <v>146.68</v>
          </cell>
          <cell r="F7">
            <v>149.97</v>
          </cell>
          <cell r="G7">
            <v>152.97</v>
          </cell>
          <cell r="H7">
            <v>192.91</v>
          </cell>
          <cell r="I7">
            <v>201.04</v>
          </cell>
          <cell r="J7">
            <v>208.43</v>
          </cell>
          <cell r="K7">
            <v>208.38</v>
          </cell>
          <cell r="L7">
            <v>208.9</v>
          </cell>
          <cell r="M7">
            <v>203.54</v>
          </cell>
          <cell r="N7">
            <v>199.33</v>
          </cell>
          <cell r="O7">
            <v>195.85</v>
          </cell>
          <cell r="P7">
            <v>195.94</v>
          </cell>
          <cell r="Q7">
            <v>191.64</v>
          </cell>
          <cell r="R7">
            <v>197.17</v>
          </cell>
          <cell r="S7">
            <v>210.4</v>
          </cell>
          <cell r="T7">
            <v>192.06</v>
          </cell>
          <cell r="U7">
            <v>220</v>
          </cell>
          <cell r="V7">
            <v>196.41</v>
          </cell>
          <cell r="W7">
            <v>206.78</v>
          </cell>
          <cell r="X7">
            <v>159.82</v>
          </cell>
          <cell r="Y7">
            <v>151.02000000000001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LIG_MEGALOPOLIS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ELTA</v>
          </cell>
        </row>
        <row r="28">
          <cell r="A28" t="str">
            <v>EPA_THESS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KVMARKOUSA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VIOLAR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44454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105.43599999999999</v>
      </c>
      <c r="C4" s="18">
        <v>49.783999999999999</v>
      </c>
      <c r="D4" s="18">
        <v>7.7059999999999995</v>
      </c>
      <c r="E4" s="18">
        <v>34.725999999999999</v>
      </c>
      <c r="F4" s="18">
        <v>12.254</v>
      </c>
      <c r="G4" s="18">
        <v>70.048999999999992</v>
      </c>
      <c r="H4" s="18">
        <v>201.43900000000002</v>
      </c>
      <c r="I4" s="18">
        <v>125.61099999999998</v>
      </c>
      <c r="J4" s="18">
        <v>206.44199999999998</v>
      </c>
      <c r="K4" s="18">
        <v>208.34700000000001</v>
      </c>
      <c r="L4" s="18">
        <v>229.89600000000002</v>
      </c>
      <c r="M4" s="18">
        <v>243.15100000000001</v>
      </c>
      <c r="N4" s="18">
        <v>305.74299999999999</v>
      </c>
      <c r="O4" s="18">
        <v>227.26400000000001</v>
      </c>
      <c r="P4" s="18">
        <v>227.53</v>
      </c>
      <c r="Q4" s="18">
        <v>226.57300000000001</v>
      </c>
      <c r="R4" s="18">
        <v>305.56699999999995</v>
      </c>
      <c r="S4" s="18">
        <v>372.03300000000007</v>
      </c>
      <c r="T4" s="18">
        <v>228.79899999999998</v>
      </c>
      <c r="U4" s="18">
        <v>254.91299999999998</v>
      </c>
      <c r="V4" s="18">
        <v>200.797</v>
      </c>
      <c r="W4" s="18">
        <v>246.63300000000001</v>
      </c>
      <c r="X4" s="18">
        <v>281.23599999999999</v>
      </c>
      <c r="Y4" s="18">
        <v>202.482</v>
      </c>
      <c r="Z4" s="19"/>
      <c r="AA4" s="20">
        <f>SUM(B4:Z4)</f>
        <v>4574.4110000000001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</v>
      </c>
      <c r="C7" s="28">
        <v>150.97</v>
      </c>
      <c r="D7" s="28">
        <v>148</v>
      </c>
      <c r="E7" s="28">
        <v>146.68</v>
      </c>
      <c r="F7" s="28">
        <v>149.97</v>
      </c>
      <c r="G7" s="28">
        <v>152.97</v>
      </c>
      <c r="H7" s="28">
        <v>192.91</v>
      </c>
      <c r="I7" s="28">
        <v>201.04</v>
      </c>
      <c r="J7" s="28">
        <v>208.43</v>
      </c>
      <c r="K7" s="28">
        <v>208.38</v>
      </c>
      <c r="L7" s="28">
        <v>208.9</v>
      </c>
      <c r="M7" s="28">
        <v>203.54</v>
      </c>
      <c r="N7" s="28">
        <v>199.33</v>
      </c>
      <c r="O7" s="28">
        <v>195.85</v>
      </c>
      <c r="P7" s="28">
        <v>195.94</v>
      </c>
      <c r="Q7" s="28">
        <v>191.64</v>
      </c>
      <c r="R7" s="28">
        <v>197.17</v>
      </c>
      <c r="S7" s="28">
        <v>210.4</v>
      </c>
      <c r="T7" s="28">
        <v>192.06</v>
      </c>
      <c r="U7" s="28">
        <v>220</v>
      </c>
      <c r="V7" s="28">
        <v>196.41</v>
      </c>
      <c r="W7" s="28">
        <v>206.78</v>
      </c>
      <c r="X7" s="28">
        <v>159.82</v>
      </c>
      <c r="Y7" s="28">
        <v>151.02000000000001</v>
      </c>
      <c r="Z7" s="29"/>
      <c r="AA7" s="30">
        <f>IF(SUM(GR_MAINLAND_MCP_SUM_SELL)&lt;&gt;0,AVERAGEIF(GR_MAINLAND_MCP_SUM_SELL,"&lt;&gt;"""),"")</f>
        <v>185.13374999999999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</v>
      </c>
      <c r="C10" s="42">
        <v>41.426000000000002</v>
      </c>
      <c r="D10" s="42"/>
      <c r="E10" s="42">
        <v>30</v>
      </c>
      <c r="F10" s="42">
        <v>7.9210000000000003</v>
      </c>
      <c r="G10" s="42">
        <v>36.126999999999995</v>
      </c>
      <c r="H10" s="42">
        <v>49</v>
      </c>
      <c r="I10" s="42">
        <v>49</v>
      </c>
      <c r="J10" s="42">
        <v>95</v>
      </c>
      <c r="K10" s="42">
        <v>177</v>
      </c>
      <c r="L10" s="42">
        <v>195</v>
      </c>
      <c r="M10" s="42">
        <v>209.69399999999999</v>
      </c>
      <c r="N10" s="42">
        <v>274</v>
      </c>
      <c r="O10" s="42">
        <v>195</v>
      </c>
      <c r="P10" s="42">
        <v>195</v>
      </c>
      <c r="Q10" s="42">
        <v>195</v>
      </c>
      <c r="R10" s="42">
        <v>274</v>
      </c>
      <c r="S10" s="42">
        <v>306</v>
      </c>
      <c r="T10" s="42">
        <v>222.49199999999999</v>
      </c>
      <c r="U10" s="42">
        <v>241</v>
      </c>
      <c r="V10" s="42">
        <v>195</v>
      </c>
      <c r="W10" s="42">
        <v>214.72499999999999</v>
      </c>
      <c r="X10" s="42">
        <v>274</v>
      </c>
      <c r="Y10" s="42">
        <v>195</v>
      </c>
      <c r="Z10" s="43"/>
      <c r="AA10" s="44">
        <f>SUM(B10:Z10)</f>
        <v>3720.3849999999998</v>
      </c>
    </row>
    <row r="11" spans="1:27" ht="24.95" customHeight="1" x14ac:dyDescent="0.2">
      <c r="A11" s="45" t="s">
        <v>7</v>
      </c>
      <c r="B11" s="46">
        <v>54</v>
      </c>
      <c r="C11" s="47">
        <v>6</v>
      </c>
      <c r="D11" s="47">
        <v>6</v>
      </c>
      <c r="E11" s="47">
        <v>2.0259999999999998</v>
      </c>
      <c r="F11" s="47">
        <v>2.1190000000000002</v>
      </c>
      <c r="G11" s="47">
        <v>31.260999999999999</v>
      </c>
      <c r="H11" s="47">
        <v>128</v>
      </c>
      <c r="I11" s="47">
        <v>21</v>
      </c>
      <c r="J11" s="47">
        <v>85</v>
      </c>
      <c r="K11" s="47">
        <v>3</v>
      </c>
      <c r="L11" s="47"/>
      <c r="M11" s="47"/>
      <c r="N11" s="47"/>
      <c r="O11" s="47">
        <v>4</v>
      </c>
      <c r="P11" s="47">
        <v>4</v>
      </c>
      <c r="Q11" s="47">
        <v>8</v>
      </c>
      <c r="R11" s="47">
        <v>8</v>
      </c>
      <c r="S11" s="47">
        <v>43</v>
      </c>
      <c r="T11" s="47">
        <v>1.016</v>
      </c>
      <c r="U11" s="47"/>
      <c r="V11" s="47">
        <v>4.2430000000000003</v>
      </c>
      <c r="W11" s="47">
        <v>3</v>
      </c>
      <c r="X11" s="47">
        <v>6.0570000000000004</v>
      </c>
      <c r="Y11" s="47">
        <v>6</v>
      </c>
      <c r="Z11" s="48"/>
      <c r="AA11" s="49">
        <f>SUM(B11:Z11)</f>
        <v>425.72200000000004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30</v>
      </c>
    </row>
    <row r="13" spans="1:27" ht="24.95" customHeight="1" x14ac:dyDescent="0.2">
      <c r="A13" s="50" t="s">
        <v>9</v>
      </c>
      <c r="B13" s="51">
        <v>0.26</v>
      </c>
      <c r="C13" s="52">
        <v>0.151</v>
      </c>
      <c r="D13" s="52">
        <v>0.63500000000000001</v>
      </c>
      <c r="E13" s="52">
        <v>0.55600000000000005</v>
      </c>
      <c r="F13" s="52"/>
      <c r="G13" s="52"/>
      <c r="H13" s="52">
        <v>23.367999999999999</v>
      </c>
      <c r="I13" s="52">
        <v>21.873000000000001</v>
      </c>
      <c r="J13" s="52">
        <v>22.106999999999999</v>
      </c>
      <c r="K13" s="52">
        <v>23.891999999999999</v>
      </c>
      <c r="L13" s="52">
        <v>30.494000000000003</v>
      </c>
      <c r="M13" s="52">
        <v>27.839999999999996</v>
      </c>
      <c r="N13" s="52">
        <v>27.292000000000002</v>
      </c>
      <c r="O13" s="52">
        <v>23.829000000000001</v>
      </c>
      <c r="P13" s="52">
        <v>24.105999999999998</v>
      </c>
      <c r="Q13" s="52">
        <v>19.159000000000002</v>
      </c>
      <c r="R13" s="52">
        <v>17.987000000000002</v>
      </c>
      <c r="S13" s="52">
        <v>18.593</v>
      </c>
      <c r="T13" s="52">
        <v>0.78600000000000003</v>
      </c>
      <c r="U13" s="52">
        <v>11.577999999999999</v>
      </c>
      <c r="V13" s="52">
        <v>0.36199999999999999</v>
      </c>
      <c r="W13" s="52">
        <v>27.790000000000003</v>
      </c>
      <c r="X13" s="52"/>
      <c r="Y13" s="52"/>
      <c r="Z13" s="53"/>
      <c r="AA13" s="54">
        <f>SUM(B13:Z13)</f>
        <v>322.65800000000002</v>
      </c>
    </row>
    <row r="14" spans="1:27" ht="30" customHeight="1" thickBot="1" x14ac:dyDescent="0.25">
      <c r="A14" s="55" t="s">
        <v>10</v>
      </c>
      <c r="B14" s="56">
        <f>IF(LEN(B$2)&gt;0,SUM(B10:B13),"")</f>
        <v>103.26</v>
      </c>
      <c r="C14" s="57">
        <f t="shared" ref="C14:Z14" si="0">IF(LEN(C$2)&gt;0,SUM(C10:C13),"")</f>
        <v>47.577000000000005</v>
      </c>
      <c r="D14" s="57">
        <f t="shared" si="0"/>
        <v>6.6349999999999998</v>
      </c>
      <c r="E14" s="57">
        <f t="shared" si="0"/>
        <v>32.581999999999994</v>
      </c>
      <c r="F14" s="57">
        <f t="shared" si="0"/>
        <v>10.040000000000001</v>
      </c>
      <c r="G14" s="57">
        <f t="shared" si="0"/>
        <v>67.387999999999991</v>
      </c>
      <c r="H14" s="57">
        <f t="shared" si="0"/>
        <v>200.36799999999999</v>
      </c>
      <c r="I14" s="57">
        <f t="shared" si="0"/>
        <v>121.873</v>
      </c>
      <c r="J14" s="57">
        <f t="shared" si="0"/>
        <v>202.107</v>
      </c>
      <c r="K14" s="57">
        <f t="shared" si="0"/>
        <v>203.892</v>
      </c>
      <c r="L14" s="57">
        <f t="shared" si="0"/>
        <v>225.494</v>
      </c>
      <c r="M14" s="57">
        <f t="shared" si="0"/>
        <v>237.53399999999999</v>
      </c>
      <c r="N14" s="57">
        <f t="shared" si="0"/>
        <v>301.29200000000003</v>
      </c>
      <c r="O14" s="57">
        <f t="shared" si="0"/>
        <v>222.82900000000001</v>
      </c>
      <c r="P14" s="57">
        <f t="shared" si="0"/>
        <v>223.10599999999999</v>
      </c>
      <c r="Q14" s="57">
        <f t="shared" si="0"/>
        <v>222.15899999999999</v>
      </c>
      <c r="R14" s="57">
        <f t="shared" si="0"/>
        <v>299.98700000000002</v>
      </c>
      <c r="S14" s="57">
        <f t="shared" si="0"/>
        <v>367.59300000000002</v>
      </c>
      <c r="T14" s="57">
        <f t="shared" si="0"/>
        <v>224.29399999999998</v>
      </c>
      <c r="U14" s="57">
        <f t="shared" si="0"/>
        <v>252.578</v>
      </c>
      <c r="V14" s="57">
        <f t="shared" si="0"/>
        <v>199.60499999999999</v>
      </c>
      <c r="W14" s="57">
        <f t="shared" si="0"/>
        <v>245.51499999999999</v>
      </c>
      <c r="X14" s="57">
        <f t="shared" si="0"/>
        <v>280.05700000000002</v>
      </c>
      <c r="Y14" s="57">
        <f t="shared" si="0"/>
        <v>201</v>
      </c>
      <c r="Z14" s="58" t="str">
        <f t="shared" si="0"/>
        <v/>
      </c>
      <c r="AA14" s="59">
        <f>SUM(AA9:AA13)</f>
        <v>4498.7650000000003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2.1760000000000002</v>
      </c>
      <c r="C19" s="76">
        <v>2.2069999999999999</v>
      </c>
      <c r="D19" s="76">
        <v>1.0710000000000002</v>
      </c>
      <c r="E19" s="76">
        <v>2.1439999999999997</v>
      </c>
      <c r="F19" s="76">
        <v>2.214</v>
      </c>
      <c r="G19" s="76">
        <v>2.661</v>
      </c>
      <c r="H19" s="76">
        <v>1.071</v>
      </c>
      <c r="I19" s="76">
        <v>3.7380000000000004</v>
      </c>
      <c r="J19" s="76">
        <v>4.335</v>
      </c>
      <c r="K19" s="76">
        <v>4.4550000000000001</v>
      </c>
      <c r="L19" s="76">
        <v>4.4020000000000001</v>
      </c>
      <c r="M19" s="76">
        <v>5.6169999999999991</v>
      </c>
      <c r="N19" s="76">
        <v>4.4510000000000005</v>
      </c>
      <c r="O19" s="76">
        <v>4.4349999999999996</v>
      </c>
      <c r="P19" s="76">
        <v>4.4240000000000004</v>
      </c>
      <c r="Q19" s="76">
        <v>4.4139999999999997</v>
      </c>
      <c r="R19" s="76">
        <v>5.58</v>
      </c>
      <c r="S19" s="76">
        <v>4.4399999999999995</v>
      </c>
      <c r="T19" s="76">
        <v>4.5049999999999999</v>
      </c>
      <c r="U19" s="76">
        <v>2.335</v>
      </c>
      <c r="V19" s="76">
        <v>1.1920000000000002</v>
      </c>
      <c r="W19" s="76">
        <v>1.1179999999999999</v>
      </c>
      <c r="X19" s="76">
        <v>1.179</v>
      </c>
      <c r="Y19" s="76">
        <v>1.4820000000000002</v>
      </c>
      <c r="Z19" s="73"/>
      <c r="AA19" s="74">
        <f>SUM(B19:Z19)</f>
        <v>75.645999999999987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2.1760000000000002</v>
      </c>
      <c r="C22" s="83">
        <f t="shared" ref="C22:Z22" si="1">IF(LEN(C$2)&gt;0,SUM(C17:C21),"")</f>
        <v>2.2069999999999999</v>
      </c>
      <c r="D22" s="83">
        <f t="shared" si="1"/>
        <v>1.0710000000000002</v>
      </c>
      <c r="E22" s="83">
        <f t="shared" si="1"/>
        <v>2.1439999999999997</v>
      </c>
      <c r="F22" s="83">
        <f t="shared" si="1"/>
        <v>2.214</v>
      </c>
      <c r="G22" s="83">
        <f t="shared" si="1"/>
        <v>2.661</v>
      </c>
      <c r="H22" s="83">
        <f t="shared" si="1"/>
        <v>1.071</v>
      </c>
      <c r="I22" s="83">
        <f t="shared" si="1"/>
        <v>3.7380000000000004</v>
      </c>
      <c r="J22" s="83">
        <f t="shared" si="1"/>
        <v>4.335</v>
      </c>
      <c r="K22" s="83">
        <f t="shared" si="1"/>
        <v>4.4550000000000001</v>
      </c>
      <c r="L22" s="83">
        <f t="shared" si="1"/>
        <v>4.4020000000000001</v>
      </c>
      <c r="M22" s="83">
        <f t="shared" si="1"/>
        <v>5.6169999999999991</v>
      </c>
      <c r="N22" s="83">
        <f t="shared" si="1"/>
        <v>4.4510000000000005</v>
      </c>
      <c r="O22" s="83">
        <f t="shared" si="1"/>
        <v>4.4349999999999996</v>
      </c>
      <c r="P22" s="83">
        <f t="shared" si="1"/>
        <v>4.4240000000000004</v>
      </c>
      <c r="Q22" s="83">
        <f t="shared" si="1"/>
        <v>4.4139999999999997</v>
      </c>
      <c r="R22" s="83">
        <f t="shared" si="1"/>
        <v>5.58</v>
      </c>
      <c r="S22" s="83">
        <f t="shared" si="1"/>
        <v>4.4399999999999995</v>
      </c>
      <c r="T22" s="83">
        <f t="shared" si="1"/>
        <v>4.5049999999999999</v>
      </c>
      <c r="U22" s="83">
        <f t="shared" si="1"/>
        <v>2.335</v>
      </c>
      <c r="V22" s="83">
        <f t="shared" si="1"/>
        <v>1.1920000000000002</v>
      </c>
      <c r="W22" s="83">
        <f t="shared" si="1"/>
        <v>1.1179999999999999</v>
      </c>
      <c r="X22" s="83">
        <f t="shared" si="1"/>
        <v>1.179</v>
      </c>
      <c r="Y22" s="83">
        <f t="shared" si="1"/>
        <v>1.4820000000000002</v>
      </c>
      <c r="Z22" s="84" t="str">
        <f t="shared" si="1"/>
        <v/>
      </c>
      <c r="AA22" s="85">
        <f>SUM(AA17:AA21)</f>
        <v>75.645999999999987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105.43600000000001</v>
      </c>
      <c r="C26" s="72">
        <v>49.783999999999999</v>
      </c>
      <c r="D26" s="72">
        <v>7.7060000000000004</v>
      </c>
      <c r="E26" s="72">
        <v>34.725999999999999</v>
      </c>
      <c r="F26" s="72">
        <v>12.254</v>
      </c>
      <c r="G26" s="72">
        <v>70.049000000000007</v>
      </c>
      <c r="H26" s="72">
        <v>201.43899999999999</v>
      </c>
      <c r="I26" s="72">
        <v>125.611</v>
      </c>
      <c r="J26" s="72">
        <v>206.44200000000001</v>
      </c>
      <c r="K26" s="72">
        <v>208.34700000000001</v>
      </c>
      <c r="L26" s="72">
        <v>229.89599999999999</v>
      </c>
      <c r="M26" s="72">
        <v>243.15100000000001</v>
      </c>
      <c r="N26" s="72">
        <v>305.74299999999999</v>
      </c>
      <c r="O26" s="72">
        <v>227.26400000000001</v>
      </c>
      <c r="P26" s="72">
        <v>227.53</v>
      </c>
      <c r="Q26" s="72">
        <v>226.57300000000001</v>
      </c>
      <c r="R26" s="72">
        <v>305.56700000000001</v>
      </c>
      <c r="S26" s="72">
        <v>372.03300000000002</v>
      </c>
      <c r="T26" s="72">
        <v>228.79900000000001</v>
      </c>
      <c r="U26" s="72">
        <v>254.91300000000001</v>
      </c>
      <c r="V26" s="72">
        <v>200.797</v>
      </c>
      <c r="W26" s="72">
        <v>246.63300000000001</v>
      </c>
      <c r="X26" s="72">
        <v>281.23599999999999</v>
      </c>
      <c r="Y26" s="72">
        <v>202.482</v>
      </c>
      <c r="Z26" s="73"/>
      <c r="AA26" s="74">
        <f>SUM(B26:Z26)</f>
        <v>4574.4110000000001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105.43600000000001</v>
      </c>
      <c r="C28" s="57">
        <f t="shared" ref="C28:Z28" si="2">IF(LEN(C$2)&gt;0,SUM(C25:C27),"")</f>
        <v>49.783999999999999</v>
      </c>
      <c r="D28" s="57">
        <f t="shared" si="2"/>
        <v>7.7060000000000004</v>
      </c>
      <c r="E28" s="57">
        <f t="shared" si="2"/>
        <v>34.725999999999999</v>
      </c>
      <c r="F28" s="57">
        <f t="shared" si="2"/>
        <v>12.254</v>
      </c>
      <c r="G28" s="57">
        <f t="shared" si="2"/>
        <v>70.049000000000007</v>
      </c>
      <c r="H28" s="57">
        <f t="shared" si="2"/>
        <v>201.43899999999999</v>
      </c>
      <c r="I28" s="57">
        <f t="shared" si="2"/>
        <v>125.611</v>
      </c>
      <c r="J28" s="57">
        <f t="shared" si="2"/>
        <v>206.44200000000001</v>
      </c>
      <c r="K28" s="57">
        <f t="shared" si="2"/>
        <v>208.34700000000001</v>
      </c>
      <c r="L28" s="57">
        <f t="shared" si="2"/>
        <v>229.89599999999999</v>
      </c>
      <c r="M28" s="57">
        <f t="shared" si="2"/>
        <v>243.15100000000001</v>
      </c>
      <c r="N28" s="57">
        <f t="shared" si="2"/>
        <v>305.74299999999999</v>
      </c>
      <c r="O28" s="57">
        <f t="shared" si="2"/>
        <v>227.26400000000001</v>
      </c>
      <c r="P28" s="57">
        <f t="shared" si="2"/>
        <v>227.53</v>
      </c>
      <c r="Q28" s="57">
        <f t="shared" si="2"/>
        <v>226.57300000000001</v>
      </c>
      <c r="R28" s="57">
        <f t="shared" si="2"/>
        <v>305.56700000000001</v>
      </c>
      <c r="S28" s="57">
        <f t="shared" si="2"/>
        <v>372.03300000000002</v>
      </c>
      <c r="T28" s="57">
        <f t="shared" si="2"/>
        <v>228.79900000000001</v>
      </c>
      <c r="U28" s="57">
        <f t="shared" si="2"/>
        <v>254.91300000000001</v>
      </c>
      <c r="V28" s="57">
        <f t="shared" si="2"/>
        <v>200.797</v>
      </c>
      <c r="W28" s="57">
        <f t="shared" si="2"/>
        <v>246.63300000000001</v>
      </c>
      <c r="X28" s="57">
        <f t="shared" si="2"/>
        <v>281.23599999999999</v>
      </c>
      <c r="Y28" s="57">
        <f t="shared" si="2"/>
        <v>202.482</v>
      </c>
      <c r="Z28" s="58" t="str">
        <f t="shared" si="2"/>
        <v/>
      </c>
      <c r="AA28" s="59">
        <f>SUM(AA25:AA27)</f>
        <v>4574.4110000000001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105.43600000000001</v>
      </c>
      <c r="C47" s="83">
        <f t="shared" ref="C47:Z47" si="8">IF(LEN(C$2)&gt;0,C14+C22+C36,"")</f>
        <v>49.784000000000006</v>
      </c>
      <c r="D47" s="83">
        <f t="shared" si="8"/>
        <v>7.7059999999999995</v>
      </c>
      <c r="E47" s="83">
        <f t="shared" si="8"/>
        <v>34.725999999999992</v>
      </c>
      <c r="F47" s="83">
        <f t="shared" si="8"/>
        <v>12.254000000000001</v>
      </c>
      <c r="G47" s="83">
        <f t="shared" si="8"/>
        <v>70.048999999999992</v>
      </c>
      <c r="H47" s="83">
        <f t="shared" si="8"/>
        <v>201.43899999999999</v>
      </c>
      <c r="I47" s="83">
        <f t="shared" si="8"/>
        <v>125.611</v>
      </c>
      <c r="J47" s="83">
        <f t="shared" si="8"/>
        <v>206.44200000000001</v>
      </c>
      <c r="K47" s="83">
        <f t="shared" si="8"/>
        <v>208.34700000000001</v>
      </c>
      <c r="L47" s="83">
        <f t="shared" si="8"/>
        <v>229.89599999999999</v>
      </c>
      <c r="M47" s="83">
        <f t="shared" si="8"/>
        <v>243.15099999999998</v>
      </c>
      <c r="N47" s="83">
        <f t="shared" si="8"/>
        <v>305.74300000000005</v>
      </c>
      <c r="O47" s="83">
        <f t="shared" si="8"/>
        <v>227.26400000000001</v>
      </c>
      <c r="P47" s="83">
        <f t="shared" si="8"/>
        <v>227.53</v>
      </c>
      <c r="Q47" s="83">
        <f t="shared" si="8"/>
        <v>226.57299999999998</v>
      </c>
      <c r="R47" s="83">
        <f t="shared" si="8"/>
        <v>305.56700000000001</v>
      </c>
      <c r="S47" s="83">
        <f t="shared" si="8"/>
        <v>372.03300000000002</v>
      </c>
      <c r="T47" s="83">
        <f t="shared" si="8"/>
        <v>228.79899999999998</v>
      </c>
      <c r="U47" s="83">
        <f t="shared" si="8"/>
        <v>254.91300000000001</v>
      </c>
      <c r="V47" s="83">
        <f t="shared" si="8"/>
        <v>200.797</v>
      </c>
      <c r="W47" s="83">
        <f t="shared" si="8"/>
        <v>246.63299999999998</v>
      </c>
      <c r="X47" s="83">
        <f t="shared" si="8"/>
        <v>281.23599999999999</v>
      </c>
      <c r="Y47" s="83">
        <f t="shared" si="8"/>
        <v>202.482</v>
      </c>
      <c r="Z47" s="84" t="str">
        <f t="shared" si="8"/>
        <v/>
      </c>
      <c r="AA47" s="100">
        <f>SUM(B47:Z47)</f>
        <v>4574.4110000000001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105.43599999999999</v>
      </c>
      <c r="C4" s="18">
        <v>49.783999999999999</v>
      </c>
      <c r="D4" s="18">
        <v>7.7059999999999995</v>
      </c>
      <c r="E4" s="18">
        <v>34.725999999999999</v>
      </c>
      <c r="F4" s="18">
        <v>12.254</v>
      </c>
      <c r="G4" s="18">
        <v>70.048999999999992</v>
      </c>
      <c r="H4" s="18">
        <v>201.43899999999999</v>
      </c>
      <c r="I4" s="18">
        <v>125.611</v>
      </c>
      <c r="J4" s="18">
        <v>206.44200000000001</v>
      </c>
      <c r="K4" s="18">
        <v>208.34699999999998</v>
      </c>
      <c r="L4" s="18">
        <v>229.89599999999999</v>
      </c>
      <c r="M4" s="18">
        <v>243.15100000000001</v>
      </c>
      <c r="N4" s="18">
        <v>305.74299999999999</v>
      </c>
      <c r="O4" s="18">
        <v>227.26400000000001</v>
      </c>
      <c r="P4" s="18">
        <v>227.53</v>
      </c>
      <c r="Q4" s="18">
        <v>226.57300000000001</v>
      </c>
      <c r="R4" s="18">
        <v>305.56700000000001</v>
      </c>
      <c r="S4" s="18">
        <v>372.03300000000002</v>
      </c>
      <c r="T4" s="18">
        <v>228.79899999999998</v>
      </c>
      <c r="U4" s="18">
        <v>254.91300000000001</v>
      </c>
      <c r="V4" s="18">
        <v>200.797</v>
      </c>
      <c r="W4" s="18">
        <v>246.63299999999998</v>
      </c>
      <c r="X4" s="18">
        <v>281.23599999999999</v>
      </c>
      <c r="Y4" s="18">
        <v>202.48199999999997</v>
      </c>
      <c r="Z4" s="19"/>
      <c r="AA4" s="20">
        <f>SUM(B4:Z4)</f>
        <v>4574.4110000000001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</v>
      </c>
      <c r="C7" s="28">
        <v>150.97</v>
      </c>
      <c r="D7" s="28">
        <v>148</v>
      </c>
      <c r="E7" s="28">
        <v>146.68</v>
      </c>
      <c r="F7" s="28">
        <v>149.97</v>
      </c>
      <c r="G7" s="28">
        <v>152.97</v>
      </c>
      <c r="H7" s="28">
        <v>192.91</v>
      </c>
      <c r="I7" s="28">
        <v>201.04</v>
      </c>
      <c r="J7" s="28">
        <v>208.43</v>
      </c>
      <c r="K7" s="28">
        <v>208.38</v>
      </c>
      <c r="L7" s="28">
        <v>208.9</v>
      </c>
      <c r="M7" s="28">
        <v>203.54</v>
      </c>
      <c r="N7" s="28">
        <v>199.33</v>
      </c>
      <c r="O7" s="28">
        <v>195.85</v>
      </c>
      <c r="P7" s="28">
        <v>195.94</v>
      </c>
      <c r="Q7" s="28">
        <v>191.64</v>
      </c>
      <c r="R7" s="28">
        <v>197.17</v>
      </c>
      <c r="S7" s="28">
        <v>210.4</v>
      </c>
      <c r="T7" s="28">
        <v>192.06</v>
      </c>
      <c r="U7" s="28">
        <v>220</v>
      </c>
      <c r="V7" s="28">
        <v>196.41</v>
      </c>
      <c r="W7" s="28">
        <v>206.78</v>
      </c>
      <c r="X7" s="28">
        <v>159.82</v>
      </c>
      <c r="Y7" s="28">
        <v>151.02000000000001</v>
      </c>
      <c r="Z7" s="29"/>
      <c r="AA7" s="30">
        <v>185.13374999999999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30</v>
      </c>
      <c r="F11" s="47"/>
      <c r="G11" s="47"/>
      <c r="H11" s="47"/>
      <c r="I11" s="47"/>
      <c r="J11" s="47"/>
      <c r="K11" s="47"/>
      <c r="L11" s="47">
        <v>39.015999999999998</v>
      </c>
      <c r="M11" s="47"/>
      <c r="N11" s="47"/>
      <c r="O11" s="47">
        <v>1</v>
      </c>
      <c r="P11" s="47">
        <v>1</v>
      </c>
      <c r="Q11" s="47">
        <v>1</v>
      </c>
      <c r="R11" s="47"/>
      <c r="S11" s="47"/>
      <c r="T11" s="47"/>
      <c r="U11" s="47"/>
      <c r="V11" s="47">
        <v>83</v>
      </c>
      <c r="W11" s="47"/>
      <c r="X11" s="47"/>
      <c r="Y11" s="47">
        <v>195</v>
      </c>
      <c r="Z11" s="48"/>
      <c r="AA11" s="49">
        <f>SUM(B11:Z11)</f>
        <v>350.01599999999996</v>
      </c>
    </row>
    <row r="12" spans="1:27" ht="24.95" customHeight="1" x14ac:dyDescent="0.2">
      <c r="A12" s="45" t="s">
        <v>8</v>
      </c>
      <c r="B12" s="46">
        <v>97</v>
      </c>
      <c r="C12" s="47">
        <v>41.426000000000002</v>
      </c>
      <c r="D12" s="47"/>
      <c r="E12" s="47"/>
      <c r="F12" s="47">
        <v>7.9210000000000003</v>
      </c>
      <c r="G12" s="47">
        <v>66.126999999999995</v>
      </c>
      <c r="H12" s="47">
        <v>177</v>
      </c>
      <c r="I12" s="47">
        <v>97</v>
      </c>
      <c r="J12" s="47">
        <v>177</v>
      </c>
      <c r="K12" s="47">
        <v>177</v>
      </c>
      <c r="L12" s="47">
        <v>155.98400000000001</v>
      </c>
      <c r="M12" s="47">
        <v>209.69399999999999</v>
      </c>
      <c r="N12" s="47">
        <v>274</v>
      </c>
      <c r="O12" s="47">
        <v>194</v>
      </c>
      <c r="P12" s="47">
        <v>194</v>
      </c>
      <c r="Q12" s="47">
        <v>194</v>
      </c>
      <c r="R12" s="47">
        <v>274</v>
      </c>
      <c r="S12" s="47">
        <v>341</v>
      </c>
      <c r="T12" s="47">
        <v>222.49200000000002</v>
      </c>
      <c r="U12" s="47">
        <v>241</v>
      </c>
      <c r="V12" s="47">
        <v>112</v>
      </c>
      <c r="W12" s="47">
        <v>214.72499999999999</v>
      </c>
      <c r="X12" s="47">
        <v>274</v>
      </c>
      <c r="Y12" s="47"/>
      <c r="Z12" s="48"/>
      <c r="AA12" s="49">
        <f>SUM(B12:Z12)</f>
        <v>3741.3690000000001</v>
      </c>
    </row>
    <row r="13" spans="1:27" ht="24.95" customHeight="1" x14ac:dyDescent="0.2">
      <c r="A13" s="50" t="s">
        <v>9</v>
      </c>
      <c r="B13" s="51">
        <v>3.8650000000000002</v>
      </c>
      <c r="C13" s="52">
        <v>3.5030000000000001</v>
      </c>
      <c r="D13" s="52">
        <v>4.13</v>
      </c>
      <c r="E13" s="52">
        <v>2.11</v>
      </c>
      <c r="F13" s="52">
        <v>1.5529999999999999</v>
      </c>
      <c r="G13" s="52">
        <v>1.385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0.38500000000000001</v>
      </c>
      <c r="S13" s="52"/>
      <c r="T13" s="52">
        <v>1.373</v>
      </c>
      <c r="U13" s="52"/>
      <c r="V13" s="52">
        <v>1.7929999999999999</v>
      </c>
      <c r="W13" s="52"/>
      <c r="X13" s="52">
        <v>4.556</v>
      </c>
      <c r="Y13" s="52">
        <v>3.1150000000000002</v>
      </c>
      <c r="Z13" s="53"/>
      <c r="AA13" s="54">
        <f>SUM(B13:Z13)</f>
        <v>27.768000000000008</v>
      </c>
    </row>
    <row r="14" spans="1:27" ht="30" customHeight="1" thickBot="1" x14ac:dyDescent="0.25">
      <c r="A14" s="55" t="s">
        <v>10</v>
      </c>
      <c r="B14" s="56">
        <f>IF(LEN(B$2)&gt;0,SUM(B10:B13),"")</f>
        <v>100.86499999999999</v>
      </c>
      <c r="C14" s="57">
        <f t="shared" ref="C14:Z14" si="0">IF(LEN(C$2)&gt;0,SUM(C10:C13),"")</f>
        <v>44.929000000000002</v>
      </c>
      <c r="D14" s="57">
        <f t="shared" si="0"/>
        <v>4.13</v>
      </c>
      <c r="E14" s="57">
        <f t="shared" si="0"/>
        <v>32.11</v>
      </c>
      <c r="F14" s="57">
        <f t="shared" si="0"/>
        <v>9.4740000000000002</v>
      </c>
      <c r="G14" s="57">
        <f t="shared" si="0"/>
        <v>67.512</v>
      </c>
      <c r="H14" s="57">
        <f t="shared" si="0"/>
        <v>177</v>
      </c>
      <c r="I14" s="57">
        <f t="shared" si="0"/>
        <v>97</v>
      </c>
      <c r="J14" s="57">
        <f t="shared" si="0"/>
        <v>177</v>
      </c>
      <c r="K14" s="57">
        <f t="shared" si="0"/>
        <v>177</v>
      </c>
      <c r="L14" s="57">
        <f t="shared" si="0"/>
        <v>195</v>
      </c>
      <c r="M14" s="57">
        <f t="shared" si="0"/>
        <v>209.69399999999999</v>
      </c>
      <c r="N14" s="57">
        <f t="shared" si="0"/>
        <v>274</v>
      </c>
      <c r="O14" s="57">
        <f t="shared" si="0"/>
        <v>195</v>
      </c>
      <c r="P14" s="57">
        <f t="shared" si="0"/>
        <v>195</v>
      </c>
      <c r="Q14" s="57">
        <f t="shared" si="0"/>
        <v>195</v>
      </c>
      <c r="R14" s="57">
        <f t="shared" si="0"/>
        <v>274.38499999999999</v>
      </c>
      <c r="S14" s="57">
        <f t="shared" si="0"/>
        <v>341</v>
      </c>
      <c r="T14" s="57">
        <f t="shared" si="0"/>
        <v>223.86500000000001</v>
      </c>
      <c r="U14" s="57">
        <f t="shared" si="0"/>
        <v>241</v>
      </c>
      <c r="V14" s="57">
        <f t="shared" si="0"/>
        <v>196.79300000000001</v>
      </c>
      <c r="W14" s="57">
        <f t="shared" si="0"/>
        <v>214.72499999999999</v>
      </c>
      <c r="X14" s="57">
        <f t="shared" si="0"/>
        <v>278.55599999999998</v>
      </c>
      <c r="Y14" s="57">
        <f t="shared" si="0"/>
        <v>198.11500000000001</v>
      </c>
      <c r="Z14" s="58" t="str">
        <f t="shared" si="0"/>
        <v/>
      </c>
      <c r="AA14" s="59">
        <f>SUM(AA9:AA13)</f>
        <v>4119.1530000000002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7.6050000000000004</v>
      </c>
      <c r="I18" s="72">
        <v>8.1479999999999997</v>
      </c>
      <c r="J18" s="72">
        <v>8.6509999999999998</v>
      </c>
      <c r="K18" s="72">
        <v>9.3360000000000003</v>
      </c>
      <c r="L18" s="72">
        <v>9.5340000000000007</v>
      </c>
      <c r="M18" s="72">
        <v>9.407</v>
      </c>
      <c r="N18" s="72">
        <v>9.2650000000000006</v>
      </c>
      <c r="O18" s="72">
        <v>9.2370000000000001</v>
      </c>
      <c r="P18" s="72">
        <v>8.6859999999999999</v>
      </c>
      <c r="Q18" s="72">
        <v>8.2449999999999992</v>
      </c>
      <c r="R18" s="72">
        <v>8.2569999999999997</v>
      </c>
      <c r="S18" s="72">
        <v>7.681</v>
      </c>
      <c r="T18" s="72"/>
      <c r="U18" s="72">
        <v>1.3879999999999999</v>
      </c>
      <c r="V18" s="72"/>
      <c r="W18" s="72">
        <v>7.2919999999999998</v>
      </c>
      <c r="X18" s="72"/>
      <c r="Y18" s="72"/>
      <c r="Z18" s="73"/>
      <c r="AA18" s="74">
        <f>SUM(B18:Z18)</f>
        <v>112.73200000000001</v>
      </c>
    </row>
    <row r="19" spans="1:27" ht="24.95" customHeight="1" x14ac:dyDescent="0.2">
      <c r="A19" s="70" t="s">
        <v>14</v>
      </c>
      <c r="B19" s="75">
        <v>4.5709999999999997</v>
      </c>
      <c r="C19" s="76">
        <v>4.8550000000000004</v>
      </c>
      <c r="D19" s="76">
        <v>3.5760000000000001</v>
      </c>
      <c r="E19" s="76">
        <v>2.6159999999999997</v>
      </c>
      <c r="F19" s="76">
        <v>2.78</v>
      </c>
      <c r="G19" s="76">
        <v>2.5369999999999999</v>
      </c>
      <c r="H19" s="76">
        <v>16.834</v>
      </c>
      <c r="I19" s="76">
        <v>20.463000000000001</v>
      </c>
      <c r="J19" s="76">
        <v>20.791</v>
      </c>
      <c r="K19" s="76">
        <v>22.010999999999996</v>
      </c>
      <c r="L19" s="76">
        <v>25.362000000000002</v>
      </c>
      <c r="M19" s="76">
        <v>24.050000000000004</v>
      </c>
      <c r="N19" s="76">
        <v>22.477999999999998</v>
      </c>
      <c r="O19" s="76">
        <v>23.027000000000001</v>
      </c>
      <c r="P19" s="76">
        <v>23.844000000000001</v>
      </c>
      <c r="Q19" s="76">
        <v>23.327999999999999</v>
      </c>
      <c r="R19" s="76">
        <v>22.925000000000001</v>
      </c>
      <c r="S19" s="76">
        <v>23.352</v>
      </c>
      <c r="T19" s="76">
        <v>4.9339999999999993</v>
      </c>
      <c r="U19" s="76">
        <v>12.524999999999999</v>
      </c>
      <c r="V19" s="76">
        <v>4.0039999999999996</v>
      </c>
      <c r="W19" s="76">
        <v>24.616</v>
      </c>
      <c r="X19" s="76">
        <v>2.68</v>
      </c>
      <c r="Y19" s="76">
        <v>4.367</v>
      </c>
      <c r="Z19" s="73"/>
      <c r="AA19" s="74">
        <f>SUM(B19:Z19)</f>
        <v>342.52600000000001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4.5709999999999997</v>
      </c>
      <c r="C22" s="83">
        <f t="shared" si="1"/>
        <v>4.8550000000000004</v>
      </c>
      <c r="D22" s="83">
        <f t="shared" si="1"/>
        <v>3.5760000000000001</v>
      </c>
      <c r="E22" s="83">
        <f t="shared" si="1"/>
        <v>2.6159999999999997</v>
      </c>
      <c r="F22" s="83">
        <f t="shared" si="1"/>
        <v>2.78</v>
      </c>
      <c r="G22" s="83">
        <f t="shared" si="1"/>
        <v>2.5369999999999999</v>
      </c>
      <c r="H22" s="83">
        <f t="shared" si="1"/>
        <v>24.439</v>
      </c>
      <c r="I22" s="83">
        <f t="shared" si="1"/>
        <v>28.611000000000001</v>
      </c>
      <c r="J22" s="83">
        <f t="shared" si="1"/>
        <v>29.442</v>
      </c>
      <c r="K22" s="83">
        <f t="shared" si="1"/>
        <v>31.346999999999994</v>
      </c>
      <c r="L22" s="83">
        <f t="shared" si="1"/>
        <v>34.896000000000001</v>
      </c>
      <c r="M22" s="83">
        <f t="shared" si="1"/>
        <v>33.457000000000008</v>
      </c>
      <c r="N22" s="83">
        <f t="shared" si="1"/>
        <v>31.742999999999999</v>
      </c>
      <c r="O22" s="83">
        <f t="shared" si="1"/>
        <v>32.264000000000003</v>
      </c>
      <c r="P22" s="83">
        <f t="shared" si="1"/>
        <v>32.53</v>
      </c>
      <c r="Q22" s="83">
        <f t="shared" si="1"/>
        <v>31.573</v>
      </c>
      <c r="R22" s="83">
        <f t="shared" si="1"/>
        <v>31.182000000000002</v>
      </c>
      <c r="S22" s="83">
        <f t="shared" si="1"/>
        <v>31.033000000000001</v>
      </c>
      <c r="T22" s="83">
        <f t="shared" si="1"/>
        <v>4.9339999999999993</v>
      </c>
      <c r="U22" s="83">
        <f t="shared" si="1"/>
        <v>13.912999999999998</v>
      </c>
      <c r="V22" s="83">
        <f t="shared" si="1"/>
        <v>4.0039999999999996</v>
      </c>
      <c r="W22" s="83">
        <f t="shared" si="1"/>
        <v>31.908000000000001</v>
      </c>
      <c r="X22" s="83">
        <f t="shared" si="1"/>
        <v>2.68</v>
      </c>
      <c r="Y22" s="83">
        <f t="shared" si="1"/>
        <v>4.367</v>
      </c>
      <c r="Z22" s="84">
        <f t="shared" si="1"/>
        <v>0</v>
      </c>
      <c r="AA22" s="85">
        <f t="shared" si="1"/>
        <v>455.25800000000004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105.43600000000001</v>
      </c>
      <c r="C26" s="72">
        <v>49.783999999999999</v>
      </c>
      <c r="D26" s="72">
        <v>7.7060000000000004</v>
      </c>
      <c r="E26" s="72">
        <v>34.725999999999999</v>
      </c>
      <c r="F26" s="72">
        <v>12.254</v>
      </c>
      <c r="G26" s="72">
        <v>70.049000000000007</v>
      </c>
      <c r="H26" s="72">
        <v>201.43899999999999</v>
      </c>
      <c r="I26" s="72">
        <v>125.611</v>
      </c>
      <c r="J26" s="72">
        <v>206.44200000000001</v>
      </c>
      <c r="K26" s="72">
        <v>208.34700000000001</v>
      </c>
      <c r="L26" s="72">
        <v>229.89599999999999</v>
      </c>
      <c r="M26" s="72">
        <v>243.15100000000001</v>
      </c>
      <c r="N26" s="72">
        <v>305.74299999999999</v>
      </c>
      <c r="O26" s="72">
        <v>227.26400000000001</v>
      </c>
      <c r="P26" s="72">
        <v>227.53</v>
      </c>
      <c r="Q26" s="72">
        <v>226.57300000000001</v>
      </c>
      <c r="R26" s="72">
        <v>305.56700000000001</v>
      </c>
      <c r="S26" s="72">
        <v>372.03300000000002</v>
      </c>
      <c r="T26" s="72">
        <v>228.79900000000001</v>
      </c>
      <c r="U26" s="72">
        <v>254.91300000000001</v>
      </c>
      <c r="V26" s="72">
        <v>200.797</v>
      </c>
      <c r="W26" s="72">
        <v>246.63300000000001</v>
      </c>
      <c r="X26" s="72">
        <v>281.23599999999999</v>
      </c>
      <c r="Y26" s="72">
        <v>202.482</v>
      </c>
      <c r="Z26" s="73"/>
      <c r="AA26" s="74">
        <f>SUM(B26:Z26)</f>
        <v>4574.4110000000001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105.43600000000001</v>
      </c>
      <c r="C28" s="57">
        <f t="shared" si="2"/>
        <v>49.783999999999999</v>
      </c>
      <c r="D28" s="57">
        <f t="shared" si="2"/>
        <v>7.7060000000000004</v>
      </c>
      <c r="E28" s="57">
        <f t="shared" si="2"/>
        <v>34.725999999999999</v>
      </c>
      <c r="F28" s="57">
        <f t="shared" si="2"/>
        <v>12.254</v>
      </c>
      <c r="G28" s="57">
        <f t="shared" si="2"/>
        <v>70.049000000000007</v>
      </c>
      <c r="H28" s="57">
        <f t="shared" si="2"/>
        <v>201.43899999999999</v>
      </c>
      <c r="I28" s="57">
        <f t="shared" si="2"/>
        <v>125.611</v>
      </c>
      <c r="J28" s="57">
        <f t="shared" si="2"/>
        <v>206.44200000000001</v>
      </c>
      <c r="K28" s="57">
        <f t="shared" si="2"/>
        <v>208.34700000000001</v>
      </c>
      <c r="L28" s="57">
        <f t="shared" si="2"/>
        <v>229.89599999999999</v>
      </c>
      <c r="M28" s="57">
        <f t="shared" si="2"/>
        <v>243.15100000000001</v>
      </c>
      <c r="N28" s="57">
        <f t="shared" si="2"/>
        <v>305.74299999999999</v>
      </c>
      <c r="O28" s="57">
        <f t="shared" si="2"/>
        <v>227.26400000000001</v>
      </c>
      <c r="P28" s="57">
        <f t="shared" si="2"/>
        <v>227.53</v>
      </c>
      <c r="Q28" s="57">
        <f t="shared" si="2"/>
        <v>226.57300000000001</v>
      </c>
      <c r="R28" s="57">
        <f t="shared" si="2"/>
        <v>305.56700000000001</v>
      </c>
      <c r="S28" s="57">
        <f t="shared" si="2"/>
        <v>372.03300000000002</v>
      </c>
      <c r="T28" s="57">
        <f t="shared" si="2"/>
        <v>228.79900000000001</v>
      </c>
      <c r="U28" s="57">
        <f t="shared" si="2"/>
        <v>254.91300000000001</v>
      </c>
      <c r="V28" s="57">
        <f t="shared" si="2"/>
        <v>200.797</v>
      </c>
      <c r="W28" s="57">
        <f t="shared" si="2"/>
        <v>246.63300000000001</v>
      </c>
      <c r="X28" s="57">
        <f t="shared" si="2"/>
        <v>281.23599999999999</v>
      </c>
      <c r="Y28" s="57">
        <f t="shared" si="2"/>
        <v>202.482</v>
      </c>
      <c r="Z28" s="58">
        <f t="shared" si="2"/>
        <v>0</v>
      </c>
      <c r="AA28" s="59">
        <f t="shared" si="2"/>
        <v>4574.4110000000001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105.43599999999999</v>
      </c>
      <c r="C47" s="83">
        <f t="shared" ref="C47:Z47" si="8">SUM(C10:C13)+C22+C36</f>
        <v>49.784000000000006</v>
      </c>
      <c r="D47" s="83">
        <f t="shared" si="8"/>
        <v>7.7059999999999995</v>
      </c>
      <c r="E47" s="83">
        <f t="shared" si="8"/>
        <v>34.725999999999999</v>
      </c>
      <c r="F47" s="83">
        <f t="shared" si="8"/>
        <v>12.254</v>
      </c>
      <c r="G47" s="83">
        <f t="shared" si="8"/>
        <v>70.049000000000007</v>
      </c>
      <c r="H47" s="83">
        <f t="shared" si="8"/>
        <v>201.43899999999999</v>
      </c>
      <c r="I47" s="83">
        <f t="shared" si="8"/>
        <v>125.611</v>
      </c>
      <c r="J47" s="83">
        <f t="shared" si="8"/>
        <v>206.44200000000001</v>
      </c>
      <c r="K47" s="83">
        <f t="shared" si="8"/>
        <v>208.34699999999998</v>
      </c>
      <c r="L47" s="83">
        <f t="shared" si="8"/>
        <v>229.89600000000002</v>
      </c>
      <c r="M47" s="83">
        <f t="shared" si="8"/>
        <v>243.15100000000001</v>
      </c>
      <c r="N47" s="83">
        <f t="shared" si="8"/>
        <v>305.74299999999999</v>
      </c>
      <c r="O47" s="83">
        <f t="shared" si="8"/>
        <v>227.26400000000001</v>
      </c>
      <c r="P47" s="83">
        <f t="shared" si="8"/>
        <v>227.53</v>
      </c>
      <c r="Q47" s="83">
        <f t="shared" si="8"/>
        <v>226.57300000000001</v>
      </c>
      <c r="R47" s="83">
        <f t="shared" si="8"/>
        <v>305.56700000000001</v>
      </c>
      <c r="S47" s="83">
        <f t="shared" si="8"/>
        <v>372.03300000000002</v>
      </c>
      <c r="T47" s="83">
        <f t="shared" si="8"/>
        <v>228.79900000000001</v>
      </c>
      <c r="U47" s="83">
        <f t="shared" si="8"/>
        <v>254.91300000000001</v>
      </c>
      <c r="V47" s="83">
        <f t="shared" si="8"/>
        <v>200.797</v>
      </c>
      <c r="W47" s="83">
        <f t="shared" si="8"/>
        <v>246.63299999999998</v>
      </c>
      <c r="X47" s="83">
        <f t="shared" si="8"/>
        <v>281.23599999999999</v>
      </c>
      <c r="Y47" s="83">
        <f t="shared" si="8"/>
        <v>202.482</v>
      </c>
      <c r="Z47" s="84">
        <f t="shared" si="8"/>
        <v>0</v>
      </c>
      <c r="AA47" s="100">
        <f>SUM(B47:Z47)</f>
        <v>4574.4110000000001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2021-09-14T12:54:57Z</dcterms:created>
  <dcterms:modified xsi:type="dcterms:W3CDTF">2021-09-14T12:54:58Z</dcterms:modified>
</cp:coreProperties>
</file>