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<sst xmlns="http://schemas.openxmlformats.org/spreadsheetml/2006/main" count="110" uniqueCount="49">
  <si>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13/09/2021 16:34:53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</si>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</sst>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8.6950000000000003</c:v>
                </c:pt>
                <c:pt idx="1">
                  <c:v>8.8859999999999992</c:v>
                </c:pt>
                <c:pt idx="2">
                  <c:v>8.2319999999999993</c:v>
                </c:pt>
                <c:pt idx="3">
                  <c:v>7.9429999999999996</c:v>
                </c:pt>
                <c:pt idx="4">
                  <c:v>5.8380000000000001</c:v>
                </c:pt>
                <c:pt idx="5">
                  <c:v>7.8559999999999999</c:v>
                </c:pt>
                <c:pt idx="6">
                  <c:v>3.3439999999999999</c:v>
                </c:pt>
                <c:pt idx="7">
                  <c:v>5.141</c:v>
                </c:pt>
                <c:pt idx="8">
                  <c:v>5.2489999999999997</c:v>
                </c:pt>
                <c:pt idx="9">
                  <c:v>6.9950000000000001</c:v>
                </c:pt>
                <c:pt idx="10">
                  <c:v>6.62</c:v>
                </c:pt>
                <c:pt idx="11">
                  <c:v>6.45</c:v>
                </c:pt>
                <c:pt idx="13">
                  <c:v>0.89300000000000002</c:v>
                </c:pt>
                <c:pt idx="14">
                  <c:v>5.0330000000000004</c:v>
                </c:pt>
                <c:pt idx="18">
                  <c:v>1</c:v>
                </c:pt>
                <c:pt idx="20">
                  <c:v>11</c:v>
                </c:pt>
                <c:pt idx="21">
                  <c:v>8.9849999999999994</c:v>
                </c:pt>
                <c:pt idx="22">
                  <c:v>6.1580000000000004</c:v>
                </c:pt>
                <c:pt idx="23">
                  <c:v>8.1750000000000007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1.601</c:v>
                </c:pt>
                <c:pt idx="1">
                  <c:v>1.7030000000000001</c:v>
                </c:pt>
                <c:pt idx="2">
                  <c:v>1.6839999999999999</c:v>
                </c:pt>
                <c:pt idx="3">
                  <c:v>1.518</c:v>
                </c:pt>
                <c:pt idx="4">
                  <c:v>1.286</c:v>
                </c:pt>
                <c:pt idx="5">
                  <c:v>1.7390000000000001</c:v>
                </c:pt>
                <c:pt idx="6">
                  <c:v>1.734</c:v>
                </c:pt>
                <c:pt idx="7">
                  <c:v>0.76100000000000001</c:v>
                </c:pt>
                <c:pt idx="9">
                  <c:v>0.34499999999999997</c:v>
                </c:pt>
                <c:pt idx="10">
                  <c:v>0.38300000000000001</c:v>
                </c:pt>
                <c:pt idx="19">
                  <c:v>7.3020000000000005</c:v>
                </c:pt>
                <c:pt idx="20">
                  <c:v>1.1120000000000001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12.368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0903008"/>
        <c:axId val="300903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11.305999999999999</c:v>
                </c:pt>
                <c:pt idx="1">
                  <c:v>10.925000000000001</c:v>
                </c:pt>
                <c:pt idx="2">
                  <c:v>10.834999999999999</c:v>
                </c:pt>
                <c:pt idx="3">
                  <c:v>11.232000000000001</c:v>
                </c:pt>
                <c:pt idx="4">
                  <c:v>10.855</c:v>
                </c:pt>
                <c:pt idx="5">
                  <c:v>10.722999999999999</c:v>
                </c:pt>
                <c:pt idx="6">
                  <c:v>11.001999999999997</c:v>
                </c:pt>
                <c:pt idx="7">
                  <c:v>11.797000000000001</c:v>
                </c:pt>
                <c:pt idx="8">
                  <c:v>15.265000000000001</c:v>
                </c:pt>
                <c:pt idx="9">
                  <c:v>17.073000000000004</c:v>
                </c:pt>
                <c:pt idx="10">
                  <c:v>15.527000000000001</c:v>
                </c:pt>
                <c:pt idx="11">
                  <c:v>16.527000000000001</c:v>
                </c:pt>
                <c:pt idx="12">
                  <c:v>9.2650000000000006</c:v>
                </c:pt>
                <c:pt idx="13">
                  <c:v>6.1300000000000008</c:v>
                </c:pt>
                <c:pt idx="14">
                  <c:v>7.351</c:v>
                </c:pt>
                <c:pt idx="15">
                  <c:v>13.122999999999999</c:v>
                </c:pt>
                <c:pt idx="16">
                  <c:v>20.549000000000003</c:v>
                </c:pt>
                <c:pt idx="17">
                  <c:v>4.4659999999999993</c:v>
                </c:pt>
                <c:pt idx="18">
                  <c:v>5.0250000000000004</c:v>
                </c:pt>
                <c:pt idx="19">
                  <c:v>30.397000000000002</c:v>
                </c:pt>
                <c:pt idx="20">
                  <c:v>28.626999999999999</c:v>
                </c:pt>
                <c:pt idx="21">
                  <c:v>8.9849999999999994</c:v>
                </c:pt>
                <c:pt idx="22">
                  <c:v>8.702</c:v>
                </c:pt>
                <c:pt idx="23">
                  <c:v>9.407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903008"/>
        <c:axId val="300903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111.07</c:v>
                </c:pt>
                <c:pt idx="1">
                  <c:v>108</c:v>
                </c:pt>
                <c:pt idx="2">
                  <c:v>104.12</c:v>
                </c:pt>
                <c:pt idx="3">
                  <c:v>104.12</c:v>
                </c:pt>
                <c:pt idx="4">
                  <c:v>104.12</c:v>
                </c:pt>
                <c:pt idx="5">
                  <c:v>117.28</c:v>
                </c:pt>
                <c:pt idx="6">
                  <c:v>136.08000000000001</c:v>
                </c:pt>
                <c:pt idx="7">
                  <c:v>158.62</c:v>
                </c:pt>
                <c:pt idx="8">
                  <c:v>145.41</c:v>
                </c:pt>
                <c:pt idx="9">
                  <c:v>117.28</c:v>
                </c:pt>
                <c:pt idx="10">
                  <c:v>108</c:v>
                </c:pt>
                <c:pt idx="11">
                  <c:v>108</c:v>
                </c:pt>
                <c:pt idx="12">
                  <c:v>104.91</c:v>
                </c:pt>
                <c:pt idx="13">
                  <c:v>108</c:v>
                </c:pt>
                <c:pt idx="14">
                  <c:v>108</c:v>
                </c:pt>
                <c:pt idx="15">
                  <c:v>116.57</c:v>
                </c:pt>
                <c:pt idx="16">
                  <c:v>148.04</c:v>
                </c:pt>
                <c:pt idx="17">
                  <c:v>163.09</c:v>
                </c:pt>
                <c:pt idx="18">
                  <c:v>170.31</c:v>
                </c:pt>
                <c:pt idx="19">
                  <c:v>200.45</c:v>
                </c:pt>
                <c:pt idx="20">
                  <c:v>176.22</c:v>
                </c:pt>
                <c:pt idx="21">
                  <c:v>153.72</c:v>
                </c:pt>
                <c:pt idx="22">
                  <c:v>142.68</c:v>
                </c:pt>
                <c:pt idx="23">
                  <c:v>138.24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904184"/>
        <c:axId val="300903792"/>
      </c:lineChart>
      <c:catAx>
        <c:axId val="300903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903400"/>
        <c:crosses val="autoZero"/>
        <c:auto val="1"/>
        <c:lblAlgn val="ctr"/>
        <c:lblOffset val="100"/>
        <c:noMultiLvlLbl val="0"/>
      </c:catAx>
      <c:valAx>
        <c:axId val="300903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903008"/>
        <c:crosses val="autoZero"/>
        <c:crossBetween val="between"/>
      </c:valAx>
      <c:valAx>
        <c:axId val="300903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904184"/>
        <c:crosses val="max"/>
        <c:crossBetween val="between"/>
      </c:valAx>
      <c:catAx>
        <c:axId val="300904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90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122.49300000000001</v>
          </cell>
        </row>
        <row r="28">
          <cell r="C28">
            <v>12.368</v>
          </cell>
        </row>
        <row r="29">
          <cell r="C29">
            <v>0</v>
          </cell>
        </row>
        <row r="30">
          <cell r="C30">
            <v>21.167999999999999</v>
          </cell>
        </row>
        <row r="31">
          <cell r="C31">
            <v>11.318999999999999</v>
          </cell>
        </row>
        <row r="32">
          <cell r="C32">
            <v>24.712</v>
          </cell>
        </row>
        <row r="33">
          <cell r="C33">
            <v>113.03399999999998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17.716000000000001</v>
          </cell>
        </row>
        <row r="40">
          <cell r="C40">
            <v>57.466999999999999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12.368</v>
          </cell>
        </row>
        <row r="46">
          <cell r="C46">
            <v>0</v>
          </cell>
        </row>
        <row r="47">
          <cell r="C47">
            <v>217.54299999999995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111.07</v>
          </cell>
          <cell r="C7">
            <v>108</v>
          </cell>
          <cell r="D7">
            <v>104.12</v>
          </cell>
          <cell r="E7">
            <v>104.12</v>
          </cell>
          <cell r="F7">
            <v>104.12</v>
          </cell>
          <cell r="G7">
            <v>117.28</v>
          </cell>
          <cell r="H7">
            <v>136.08000000000001</v>
          </cell>
          <cell r="I7">
            <v>158.62</v>
          </cell>
          <cell r="J7">
            <v>145.41</v>
          </cell>
          <cell r="K7">
            <v>117.28</v>
          </cell>
          <cell r="L7">
            <v>108</v>
          </cell>
          <cell r="M7">
            <v>108</v>
          </cell>
          <cell r="N7">
            <v>104.91</v>
          </cell>
          <cell r="O7">
            <v>108</v>
          </cell>
          <cell r="P7">
            <v>108</v>
          </cell>
          <cell r="Q7">
            <v>116.57</v>
          </cell>
          <cell r="R7">
            <v>148.04</v>
          </cell>
          <cell r="S7">
            <v>163.09</v>
          </cell>
          <cell r="T7">
            <v>170.31</v>
          </cell>
          <cell r="U7">
            <v>200.45</v>
          </cell>
          <cell r="V7">
            <v>176.22</v>
          </cell>
          <cell r="W7">
            <v>153.72</v>
          </cell>
          <cell r="X7">
            <v>142.68</v>
          </cell>
          <cell r="Y7">
            <v>138.24</v>
          </cell>
        </row>
        <row r="31">
          <cell r="B31">
            <v>8.6950000000000003</v>
          </cell>
          <cell r="C31">
            <v>8.8859999999999992</v>
          </cell>
          <cell r="D31">
            <v>8.2319999999999993</v>
          </cell>
          <cell r="E31">
            <v>7.9429999999999996</v>
          </cell>
          <cell r="F31">
            <v>5.8380000000000001</v>
          </cell>
          <cell r="G31">
            <v>7.8559999999999999</v>
          </cell>
          <cell r="H31">
            <v>3.3439999999999999</v>
          </cell>
          <cell r="I31">
            <v>5.141</v>
          </cell>
          <cell r="J31">
            <v>5.2489999999999997</v>
          </cell>
          <cell r="K31">
            <v>6.9950000000000001</v>
          </cell>
          <cell r="L31">
            <v>6.62</v>
          </cell>
          <cell r="M31">
            <v>6.45</v>
          </cell>
          <cell r="O31">
            <v>0.89300000000000002</v>
          </cell>
          <cell r="P31">
            <v>5.0330000000000004</v>
          </cell>
          <cell r="T31">
            <v>1</v>
          </cell>
          <cell r="V31">
            <v>11</v>
          </cell>
          <cell r="W31">
            <v>8.9849999999999994</v>
          </cell>
          <cell r="X31">
            <v>6.1580000000000004</v>
          </cell>
          <cell r="Y31">
            <v>8.1750000000000007</v>
          </cell>
        </row>
        <row r="38">
          <cell r="R38">
            <v>12.368</v>
          </cell>
        </row>
        <row r="57">
          <cell r="B57">
            <v>1.601</v>
          </cell>
          <cell r="C57">
            <v>1.7030000000000001</v>
          </cell>
          <cell r="D57">
            <v>1.6839999999999999</v>
          </cell>
          <cell r="E57">
            <v>1.518</v>
          </cell>
          <cell r="F57">
            <v>1.286</v>
          </cell>
          <cell r="G57">
            <v>1.7390000000000001</v>
          </cell>
          <cell r="H57">
            <v>1.734</v>
          </cell>
          <cell r="I57">
            <v>0.76100000000000001</v>
          </cell>
          <cell r="K57">
            <v>0.34499999999999997</v>
          </cell>
          <cell r="L57">
            <v>0.38300000000000001</v>
          </cell>
          <cell r="U57">
            <v>7.3020000000000005</v>
          </cell>
          <cell r="V57">
            <v>1.1120000000000001</v>
          </cell>
        </row>
        <row r="62">
          <cell r="U62">
            <v>7.5439999999999996</v>
          </cell>
          <cell r="V62">
            <v>3.7749999999999999</v>
          </cell>
        </row>
        <row r="63">
          <cell r="S63">
            <v>3.9660000000000002</v>
          </cell>
          <cell r="T63">
            <v>1.21</v>
          </cell>
          <cell r="U63">
            <v>10.045999999999999</v>
          </cell>
          <cell r="V63">
            <v>9.49</v>
          </cell>
        </row>
        <row r="64">
          <cell r="B64">
            <v>1.01</v>
          </cell>
          <cell r="C64">
            <v>0.33599999999999997</v>
          </cell>
          <cell r="D64">
            <v>0.91900000000000004</v>
          </cell>
          <cell r="E64">
            <v>1.7709999999999999</v>
          </cell>
          <cell r="F64">
            <v>3.7309999999999999</v>
          </cell>
          <cell r="G64">
            <v>1.1279999999999999</v>
          </cell>
          <cell r="H64">
            <v>5.9240000000000004</v>
          </cell>
          <cell r="I64">
            <v>5.8949999999999996</v>
          </cell>
          <cell r="J64">
            <v>10.016</v>
          </cell>
          <cell r="K64">
            <v>9.7330000000000005</v>
          </cell>
          <cell r="L64">
            <v>8.5239999999999991</v>
          </cell>
          <cell r="M64">
            <v>10.077</v>
          </cell>
          <cell r="N64">
            <v>9.2649999999999988</v>
          </cell>
          <cell r="O64">
            <v>5.2370000000000001</v>
          </cell>
          <cell r="P64">
            <v>2.3180000000000001</v>
          </cell>
          <cell r="Q64">
            <v>13.123000000000001</v>
          </cell>
          <cell r="R64">
            <v>8.1809999999999992</v>
          </cell>
          <cell r="S64">
            <v>0.5</v>
          </cell>
          <cell r="T64">
            <v>2.8149999999999999</v>
          </cell>
          <cell r="U64">
            <v>5.5049999999999999</v>
          </cell>
          <cell r="V64">
            <v>3.25</v>
          </cell>
          <cell r="X64">
            <v>2.544</v>
          </cell>
          <cell r="Y64">
            <v>1.232</v>
          </cell>
        </row>
      </sheetData>
      <sheetData sheetId="17">
        <row r="24">
          <cell r="R24">
            <v>12.368</v>
          </cell>
        </row>
        <row r="57">
          <cell r="B57">
            <v>10.817</v>
          </cell>
          <cell r="C57">
            <v>10.415000000000001</v>
          </cell>
          <cell r="D57">
            <v>10.763999999999999</v>
          </cell>
          <cell r="E57">
            <v>11.125999999999999</v>
          </cell>
          <cell r="F57">
            <v>10.751000000000001</v>
          </cell>
          <cell r="G57">
            <v>10.617000000000001</v>
          </cell>
          <cell r="H57">
            <v>10.566999999999998</v>
          </cell>
          <cell r="I57">
            <v>11.074</v>
          </cell>
          <cell r="J57">
            <v>13.734</v>
          </cell>
          <cell r="K57">
            <v>15.819000000000001</v>
          </cell>
          <cell r="L57">
            <v>15.277000000000001</v>
          </cell>
          <cell r="M57">
            <v>15.225</v>
          </cell>
          <cell r="N57">
            <v>8.6349999999999998</v>
          </cell>
          <cell r="O57">
            <v>5.6959999999999997</v>
          </cell>
          <cell r="P57">
            <v>5.4990000000000006</v>
          </cell>
          <cell r="Q57">
            <v>11.891</v>
          </cell>
          <cell r="R57">
            <v>7.8100000000000005</v>
          </cell>
          <cell r="S57">
            <v>4.194</v>
          </cell>
          <cell r="T57">
            <v>4.202</v>
          </cell>
          <cell r="U57">
            <v>0.36299999999999999</v>
          </cell>
          <cell r="V57">
            <v>0.33700000000000002</v>
          </cell>
          <cell r="W57">
            <v>6.3860000000000001</v>
          </cell>
          <cell r="X57">
            <v>7.7439999999999998</v>
          </cell>
          <cell r="Y57">
            <v>8.6</v>
          </cell>
        </row>
        <row r="63">
          <cell r="U63">
            <v>9.6150000000000002</v>
          </cell>
          <cell r="V63">
            <v>8.1010000000000009</v>
          </cell>
        </row>
        <row r="64">
          <cell r="B64">
            <v>0.48899999999999999</v>
          </cell>
          <cell r="C64">
            <v>0.51</v>
          </cell>
          <cell r="D64">
            <v>7.0999999999999994E-2</v>
          </cell>
          <cell r="E64">
            <v>0.106</v>
          </cell>
          <cell r="F64">
            <v>0.104</v>
          </cell>
          <cell r="G64">
            <v>0.106</v>
          </cell>
          <cell r="H64">
            <v>0.435</v>
          </cell>
          <cell r="I64">
            <v>0.72299999999999998</v>
          </cell>
          <cell r="J64">
            <v>1.5310000000000001</v>
          </cell>
          <cell r="K64">
            <v>1.254</v>
          </cell>
          <cell r="L64">
            <v>0.25</v>
          </cell>
          <cell r="M64">
            <v>1.302</v>
          </cell>
          <cell r="N64">
            <v>0.62999999999999989</v>
          </cell>
          <cell r="O64">
            <v>0.434</v>
          </cell>
          <cell r="P64">
            <v>1.8519999999999999</v>
          </cell>
          <cell r="Q64">
            <v>1.232</v>
          </cell>
          <cell r="R64">
            <v>0.371</v>
          </cell>
          <cell r="S64">
            <v>0.27200000000000002</v>
          </cell>
          <cell r="T64">
            <v>0.82299999999999995</v>
          </cell>
          <cell r="U64">
            <v>20.419000000000004</v>
          </cell>
          <cell r="V64">
            <v>20.189</v>
          </cell>
          <cell r="W64">
            <v>2.5990000000000002</v>
          </cell>
          <cell r="X64">
            <v>0.95799999999999996</v>
          </cell>
          <cell r="Y64">
            <v>0.80700000000000005</v>
          </cell>
        </row>
      </sheetData>
      <sheetData sheetId="18">
        <row r="7">
          <cell r="B7">
            <v>111.07</v>
          </cell>
          <cell r="C7">
            <v>108</v>
          </cell>
          <cell r="D7">
            <v>104.12</v>
          </cell>
          <cell r="E7">
            <v>104.12</v>
          </cell>
          <cell r="F7">
            <v>104.12</v>
          </cell>
          <cell r="G7">
            <v>117.28</v>
          </cell>
          <cell r="H7">
            <v>136.08000000000001</v>
          </cell>
          <cell r="I7">
            <v>158.62</v>
          </cell>
          <cell r="J7">
            <v>145.41</v>
          </cell>
          <cell r="K7">
            <v>117.28</v>
          </cell>
          <cell r="L7">
            <v>108</v>
          </cell>
          <cell r="M7">
            <v>108</v>
          </cell>
          <cell r="N7">
            <v>104.91</v>
          </cell>
          <cell r="O7">
            <v>108</v>
          </cell>
          <cell r="P7">
            <v>108</v>
          </cell>
          <cell r="Q7">
            <v>116.57</v>
          </cell>
          <cell r="R7">
            <v>148.04</v>
          </cell>
          <cell r="S7">
            <v>163.09</v>
          </cell>
          <cell r="T7">
            <v>170.31</v>
          </cell>
          <cell r="U7">
            <v>200.45</v>
          </cell>
          <cell r="V7">
            <v>176.22</v>
          </cell>
          <cell r="W7">
            <v>153.72</v>
          </cell>
          <cell r="X7">
            <v>142.68</v>
          </cell>
          <cell r="Y7">
            <v>138.24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ELTA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44453</v>
          </cell>
        </row>
      </sheetData>
      <sheetData sheetId="35">
        <row r="3">
          <cell r="B3">
            <v>44451</v>
          </cell>
        </row>
        <row r="4">
          <cell r="B4">
            <v>44451</v>
          </cell>
        </row>
        <row r="5">
          <cell r="B5">
            <v>44451</v>
          </cell>
        </row>
        <row r="6">
          <cell r="B6">
            <v>44451</v>
          </cell>
        </row>
        <row r="7">
          <cell r="B7">
            <v>44451</v>
          </cell>
        </row>
        <row r="8">
          <cell r="B8">
            <v>44451</v>
          </cell>
        </row>
        <row r="9">
          <cell r="B9">
            <v>44451</v>
          </cell>
        </row>
        <row r="10">
          <cell r="B10">
            <v>44451</v>
          </cell>
        </row>
        <row r="11">
          <cell r="B11">
            <v>44451</v>
          </cell>
        </row>
        <row r="12">
          <cell r="B12">
            <v>44451</v>
          </cell>
        </row>
        <row r="13">
          <cell r="B13">
            <v>44451</v>
          </cell>
        </row>
        <row r="14">
          <cell r="B14">
            <v>44451</v>
          </cell>
        </row>
        <row r="15">
          <cell r="B15">
            <v>44451</v>
          </cell>
        </row>
        <row r="16">
          <cell r="B16">
            <v>44451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11.306000000000001</v>
      </c>
      <c r="C4" s="18">
        <v>10.924999999999999</v>
      </c>
      <c r="D4" s="18">
        <v>10.834999999999999</v>
      </c>
      <c r="E4" s="18">
        <v>11.231999999999999</v>
      </c>
      <c r="F4" s="18">
        <v>10.855</v>
      </c>
      <c r="G4" s="18">
        <v>10.723000000000001</v>
      </c>
      <c r="H4" s="18">
        <v>11.002000000000001</v>
      </c>
      <c r="I4" s="18">
        <v>11.797000000000001</v>
      </c>
      <c r="J4" s="18">
        <v>15.265000000000001</v>
      </c>
      <c r="K4" s="18">
        <v>17.073</v>
      </c>
      <c r="L4" s="18">
        <v>15.526999999999999</v>
      </c>
      <c r="M4" s="18">
        <v>16.527000000000001</v>
      </c>
      <c r="N4" s="18">
        <v>9.2649999999999988</v>
      </c>
      <c r="O4" s="18">
        <v>6.129999999999999</v>
      </c>
      <c r="P4" s="18">
        <v>7.3510000000000009</v>
      </c>
      <c r="Q4" s="18">
        <v>13.123000000000001</v>
      </c>
      <c r="R4" s="18">
        <v>20.548999999999999</v>
      </c>
      <c r="S4" s="18">
        <v>4.4660000000000002</v>
      </c>
      <c r="T4" s="18">
        <v>5.0250000000000004</v>
      </c>
      <c r="U4" s="18">
        <v>30.396999999999998</v>
      </c>
      <c r="V4" s="18">
        <v>28.626999999999999</v>
      </c>
      <c r="W4" s="18">
        <v>8.9849999999999994</v>
      </c>
      <c r="X4" s="18">
        <v>8.702</v>
      </c>
      <c r="Y4" s="18">
        <v>9.407</v>
      </c>
      <c r="Z4" s="19"/>
      <c r="AA4" s="20">
        <f>SUM(B4:Z4)</f>
        <v>305.09399999999999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111.07</v>
      </c>
      <c r="C7" s="28">
        <v>108</v>
      </c>
      <c r="D7" s="28">
        <v>104.12</v>
      </c>
      <c r="E7" s="28">
        <v>104.12</v>
      </c>
      <c r="F7" s="28">
        <v>104.12</v>
      </c>
      <c r="G7" s="28">
        <v>117.28</v>
      </c>
      <c r="H7" s="28">
        <v>136.08000000000001</v>
      </c>
      <c r="I7" s="28">
        <v>158.62</v>
      </c>
      <c r="J7" s="28">
        <v>145.41</v>
      </c>
      <c r="K7" s="28">
        <v>117.28</v>
      </c>
      <c r="L7" s="28">
        <v>108</v>
      </c>
      <c r="M7" s="28">
        <v>108</v>
      </c>
      <c r="N7" s="28">
        <v>104.91</v>
      </c>
      <c r="O7" s="28">
        <v>108</v>
      </c>
      <c r="P7" s="28">
        <v>108</v>
      </c>
      <c r="Q7" s="28">
        <v>116.57</v>
      </c>
      <c r="R7" s="28">
        <v>148.04</v>
      </c>
      <c r="S7" s="28">
        <v>163.09</v>
      </c>
      <c r="T7" s="28">
        <v>170.31</v>
      </c>
      <c r="U7" s="28">
        <v>200.45</v>
      </c>
      <c r="V7" s="28">
        <v>176.22</v>
      </c>
      <c r="W7" s="28">
        <v>153.72</v>
      </c>
      <c r="X7" s="28">
        <v>142.68</v>
      </c>
      <c r="Y7" s="28">
        <v>138.24</v>
      </c>
      <c r="Z7" s="29"/>
      <c r="AA7" s="30">
        <f>IF(SUM(GR_MAINLAND_MCP_SUM_SELL)&lt;&gt;0,AVERAGEIF(GR_MAINLAND_MCP_SUM_SELL,"&lt;&gt;"""),"")</f>
        <v>131.3470833333333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8.6950000000000003</v>
      </c>
      <c r="C11" s="47">
        <v>8.8859999999999992</v>
      </c>
      <c r="D11" s="47">
        <v>8.2319999999999993</v>
      </c>
      <c r="E11" s="47">
        <v>7.9429999999999996</v>
      </c>
      <c r="F11" s="47">
        <v>5.8380000000000001</v>
      </c>
      <c r="G11" s="47">
        <v>7.8559999999999999</v>
      </c>
      <c r="H11" s="47">
        <v>3.3439999999999999</v>
      </c>
      <c r="I11" s="47">
        <v>5.141</v>
      </c>
      <c r="J11" s="47">
        <v>5.2489999999999997</v>
      </c>
      <c r="K11" s="47">
        <v>6.9950000000000001</v>
      </c>
      <c r="L11" s="47">
        <v>6.62</v>
      </c>
      <c r="M11" s="47">
        <v>6.45</v>
      </c>
      <c r="N11" s="47"/>
      <c r="O11" s="47">
        <v>0.89300000000000002</v>
      </c>
      <c r="P11" s="47">
        <v>5.0330000000000004</v>
      </c>
      <c r="Q11" s="47"/>
      <c r="R11" s="47"/>
      <c r="S11" s="47"/>
      <c r="T11" s="47">
        <v>1</v>
      </c>
      <c r="U11" s="47"/>
      <c r="V11" s="47">
        <v>11</v>
      </c>
      <c r="W11" s="47">
        <v>8.9849999999999994</v>
      </c>
      <c r="X11" s="47">
        <v>6.1580000000000004</v>
      </c>
      <c r="Y11" s="47">
        <v>8.1750000000000007</v>
      </c>
      <c r="Z11" s="48"/>
      <c r="AA11" s="49">
        <f>SUM(B11:Z11)</f>
        <v>122.49300000000001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12.368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12.368</v>
      </c>
    </row>
    <row r="13" spans="1:27" ht="24.95" customHeight="1" x14ac:dyDescent="0.2">
      <c r="A13" s="50" t="s">
        <v>9</v>
      </c>
      <c r="B13" s="51">
        <v>1.601</v>
      </c>
      <c r="C13" s="52">
        <v>1.7030000000000001</v>
      </c>
      <c r="D13" s="52">
        <v>1.6839999999999999</v>
      </c>
      <c r="E13" s="52">
        <v>1.518</v>
      </c>
      <c r="F13" s="52">
        <v>1.286</v>
      </c>
      <c r="G13" s="52">
        <v>1.7390000000000001</v>
      </c>
      <c r="H13" s="52">
        <v>1.734</v>
      </c>
      <c r="I13" s="52">
        <v>0.76100000000000001</v>
      </c>
      <c r="J13" s="52"/>
      <c r="K13" s="52">
        <v>0.34499999999999997</v>
      </c>
      <c r="L13" s="52">
        <v>0.38300000000000001</v>
      </c>
      <c r="M13" s="52"/>
      <c r="N13" s="52"/>
      <c r="O13" s="52"/>
      <c r="P13" s="52"/>
      <c r="Q13" s="52"/>
      <c r="R13" s="52"/>
      <c r="S13" s="52"/>
      <c r="T13" s="52"/>
      <c r="U13" s="52">
        <v>7.3020000000000005</v>
      </c>
      <c r="V13" s="52">
        <v>1.1120000000000001</v>
      </c>
      <c r="W13" s="52"/>
      <c r="X13" s="52"/>
      <c r="Y13" s="52"/>
      <c r="Z13" s="53"/>
      <c r="AA13" s="54">
        <f>SUM(B13:Z13)</f>
        <v>21.167999999999999</v>
      </c>
    </row>
    <row r="14" spans="1:27" ht="30" customHeight="1" thickBot="1" x14ac:dyDescent="0.25">
      <c r="A14" s="55" t="s">
        <v>10</v>
      </c>
      <c r="B14" s="56">
        <f>IF(LEN(B$2)&gt;0,SUM(B10:B13),"")</f>
        <v>10.295999999999999</v>
      </c>
      <c r="C14" s="57">
        <f t="shared" ref="C14:Z14" si="0">IF(LEN(C$2)&gt;0,SUM(C10:C13),"")</f>
        <v>10.588999999999999</v>
      </c>
      <c r="D14" s="57">
        <f t="shared" si="0"/>
        <v>9.9159999999999986</v>
      </c>
      <c r="E14" s="57">
        <f t="shared" si="0"/>
        <v>9.4610000000000003</v>
      </c>
      <c r="F14" s="57">
        <f t="shared" si="0"/>
        <v>7.1240000000000006</v>
      </c>
      <c r="G14" s="57">
        <f t="shared" si="0"/>
        <v>9.5950000000000006</v>
      </c>
      <c r="H14" s="57">
        <f t="shared" si="0"/>
        <v>5.0779999999999994</v>
      </c>
      <c r="I14" s="57">
        <f t="shared" si="0"/>
        <v>5.9020000000000001</v>
      </c>
      <c r="J14" s="57">
        <f t="shared" si="0"/>
        <v>5.2489999999999997</v>
      </c>
      <c r="K14" s="57">
        <f t="shared" si="0"/>
        <v>7.34</v>
      </c>
      <c r="L14" s="57">
        <f t="shared" si="0"/>
        <v>7.0030000000000001</v>
      </c>
      <c r="M14" s="57">
        <f t="shared" si="0"/>
        <v>6.45</v>
      </c>
      <c r="N14" s="57">
        <f t="shared" si="0"/>
        <v>0</v>
      </c>
      <c r="O14" s="57">
        <f t="shared" si="0"/>
        <v>0.89300000000000002</v>
      </c>
      <c r="P14" s="57">
        <f t="shared" si="0"/>
        <v>5.0330000000000004</v>
      </c>
      <c r="Q14" s="57">
        <f t="shared" si="0"/>
        <v>0</v>
      </c>
      <c r="R14" s="57">
        <f t="shared" si="0"/>
        <v>12.368</v>
      </c>
      <c r="S14" s="57">
        <f t="shared" si="0"/>
        <v>0</v>
      </c>
      <c r="T14" s="57">
        <f t="shared" si="0"/>
        <v>1</v>
      </c>
      <c r="U14" s="57">
        <f t="shared" si="0"/>
        <v>7.3020000000000005</v>
      </c>
      <c r="V14" s="57">
        <f t="shared" si="0"/>
        <v>12.112</v>
      </c>
      <c r="W14" s="57">
        <f t="shared" si="0"/>
        <v>8.9849999999999994</v>
      </c>
      <c r="X14" s="57">
        <f t="shared" si="0"/>
        <v>6.1580000000000004</v>
      </c>
      <c r="Y14" s="57">
        <f t="shared" si="0"/>
        <v>8.1750000000000007</v>
      </c>
      <c r="Z14" s="58" t="str">
        <f t="shared" si="0"/>
        <v/>
      </c>
      <c r="AA14" s="59">
        <f>SUM(AA9:AA13)</f>
        <v>156.02900000000002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>
        <v>7.5439999999999996</v>
      </c>
      <c r="V17" s="67">
        <v>3.7749999999999999</v>
      </c>
      <c r="W17" s="67"/>
      <c r="X17" s="67"/>
      <c r="Y17" s="67"/>
      <c r="Z17" s="68"/>
      <c r="AA17" s="69">
        <f>SUM(B17:Z17)</f>
        <v>11.318999999999999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3.9660000000000002</v>
      </c>
      <c r="T18" s="72">
        <v>1.21</v>
      </c>
      <c r="U18" s="72">
        <v>10.045999999999999</v>
      </c>
      <c r="V18" s="72">
        <v>9.49</v>
      </c>
      <c r="W18" s="72"/>
      <c r="X18" s="72"/>
      <c r="Y18" s="72"/>
      <c r="Z18" s="73"/>
      <c r="AA18" s="74">
        <f>SUM(B18:Z18)</f>
        <v>24.712</v>
      </c>
    </row>
    <row r="19" spans="1:27" ht="24.95" customHeight="1" x14ac:dyDescent="0.2">
      <c r="A19" s="70" t="s">
        <v>14</v>
      </c>
      <c r="B19" s="75">
        <v>1.01</v>
      </c>
      <c r="C19" s="76">
        <v>0.33599999999999997</v>
      </c>
      <c r="D19" s="76">
        <v>0.91900000000000004</v>
      </c>
      <c r="E19" s="76">
        <v>1.7709999999999999</v>
      </c>
      <c r="F19" s="76">
        <v>3.7309999999999999</v>
      </c>
      <c r="G19" s="76">
        <v>1.1279999999999999</v>
      </c>
      <c r="H19" s="76">
        <v>5.9240000000000004</v>
      </c>
      <c r="I19" s="76">
        <v>5.8949999999999996</v>
      </c>
      <c r="J19" s="76">
        <v>10.016</v>
      </c>
      <c r="K19" s="76">
        <v>9.7330000000000005</v>
      </c>
      <c r="L19" s="76">
        <v>8.5239999999999991</v>
      </c>
      <c r="M19" s="76">
        <v>10.077</v>
      </c>
      <c r="N19" s="76">
        <v>9.2649999999999988</v>
      </c>
      <c r="O19" s="76">
        <v>5.2370000000000001</v>
      </c>
      <c r="P19" s="76">
        <v>2.3180000000000001</v>
      </c>
      <c r="Q19" s="76">
        <v>13.123000000000001</v>
      </c>
      <c r="R19" s="76">
        <v>8.1809999999999992</v>
      </c>
      <c r="S19" s="76">
        <v>0.5</v>
      </c>
      <c r="T19" s="76">
        <v>2.8149999999999999</v>
      </c>
      <c r="U19" s="76">
        <v>5.5049999999999999</v>
      </c>
      <c r="V19" s="76">
        <v>3.25</v>
      </c>
      <c r="W19" s="76"/>
      <c r="X19" s="76">
        <v>2.544</v>
      </c>
      <c r="Y19" s="76">
        <v>1.232</v>
      </c>
      <c r="Z19" s="73"/>
      <c r="AA19" s="74">
        <f>SUM(B19:Z19)</f>
        <v>113.03399999999998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1.01</v>
      </c>
      <c r="C22" s="83">
        <f t="shared" ref="C22:Z22" si="1">IF(LEN(C$2)&gt;0,SUM(C17:C21),"")</f>
        <v>0.33599999999999997</v>
      </c>
      <c r="D22" s="83">
        <f t="shared" si="1"/>
        <v>0.91900000000000004</v>
      </c>
      <c r="E22" s="83">
        <f t="shared" si="1"/>
        <v>1.7709999999999999</v>
      </c>
      <c r="F22" s="83">
        <f t="shared" si="1"/>
        <v>3.7309999999999999</v>
      </c>
      <c r="G22" s="83">
        <f t="shared" si="1"/>
        <v>1.1279999999999999</v>
      </c>
      <c r="H22" s="83">
        <f t="shared" si="1"/>
        <v>5.9240000000000004</v>
      </c>
      <c r="I22" s="83">
        <f t="shared" si="1"/>
        <v>5.8949999999999996</v>
      </c>
      <c r="J22" s="83">
        <f t="shared" si="1"/>
        <v>10.016</v>
      </c>
      <c r="K22" s="83">
        <f t="shared" si="1"/>
        <v>9.7330000000000005</v>
      </c>
      <c r="L22" s="83">
        <f t="shared" si="1"/>
        <v>8.5239999999999991</v>
      </c>
      <c r="M22" s="83">
        <f t="shared" si="1"/>
        <v>10.077</v>
      </c>
      <c r="N22" s="83">
        <f t="shared" si="1"/>
        <v>9.2649999999999988</v>
      </c>
      <c r="O22" s="83">
        <f t="shared" si="1"/>
        <v>5.2370000000000001</v>
      </c>
      <c r="P22" s="83">
        <f t="shared" si="1"/>
        <v>2.3180000000000001</v>
      </c>
      <c r="Q22" s="83">
        <f t="shared" si="1"/>
        <v>13.123000000000001</v>
      </c>
      <c r="R22" s="83">
        <f t="shared" si="1"/>
        <v>8.1809999999999992</v>
      </c>
      <c r="S22" s="83">
        <f t="shared" si="1"/>
        <v>4.4660000000000002</v>
      </c>
      <c r="T22" s="83">
        <f t="shared" si="1"/>
        <v>4.0250000000000004</v>
      </c>
      <c r="U22" s="83">
        <f t="shared" si="1"/>
        <v>23.094999999999999</v>
      </c>
      <c r="V22" s="83">
        <f t="shared" si="1"/>
        <v>16.515000000000001</v>
      </c>
      <c r="W22" s="83">
        <f t="shared" si="1"/>
        <v>0</v>
      </c>
      <c r="X22" s="83">
        <f t="shared" si="1"/>
        <v>2.544</v>
      </c>
      <c r="Y22" s="83">
        <f t="shared" si="1"/>
        <v>1.232</v>
      </c>
      <c r="Z22" s="84" t="str">
        <f t="shared" si="1"/>
        <v/>
      </c>
      <c r="AA22" s="85">
        <f>SUM(AA17:AA21)</f>
        <v>149.06499999999997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11.305999999999999</v>
      </c>
      <c r="C26" s="72">
        <v>10.925000000000001</v>
      </c>
      <c r="D26" s="72">
        <v>10.835000000000001</v>
      </c>
      <c r="E26" s="72">
        <v>11.231999999999999</v>
      </c>
      <c r="F26" s="72">
        <v>10.855</v>
      </c>
      <c r="G26" s="72">
        <v>10.723000000000001</v>
      </c>
      <c r="H26" s="72">
        <v>11.002000000000001</v>
      </c>
      <c r="I26" s="72">
        <v>11.797000000000001</v>
      </c>
      <c r="J26" s="72">
        <v>15.265000000000001</v>
      </c>
      <c r="K26" s="72">
        <v>17.073</v>
      </c>
      <c r="L26" s="72">
        <v>15.526999999999999</v>
      </c>
      <c r="M26" s="72">
        <v>16.527000000000001</v>
      </c>
      <c r="N26" s="72">
        <v>9.2650000000000006</v>
      </c>
      <c r="O26" s="72">
        <v>6.13</v>
      </c>
      <c r="P26" s="72">
        <v>7.351</v>
      </c>
      <c r="Q26" s="72">
        <v>13.122999999999999</v>
      </c>
      <c r="R26" s="72">
        <v>20.548999999999999</v>
      </c>
      <c r="S26" s="72">
        <v>4.4660000000000002</v>
      </c>
      <c r="T26" s="72">
        <v>5.0250000000000004</v>
      </c>
      <c r="U26" s="72">
        <v>30.396999999999998</v>
      </c>
      <c r="V26" s="72">
        <v>28.626999999999999</v>
      </c>
      <c r="W26" s="72">
        <v>8.9849999999999994</v>
      </c>
      <c r="X26" s="72">
        <v>8.702</v>
      </c>
      <c r="Y26" s="72">
        <v>9.407</v>
      </c>
      <c r="Z26" s="73"/>
      <c r="AA26" s="74">
        <f>SUM(B26:Z26)</f>
        <v>305.09399999999999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11.305999999999999</v>
      </c>
      <c r="C28" s="57">
        <f t="shared" ref="C28:Z28" si="2">IF(LEN(C$2)&gt;0,SUM(C25:C27),"")</f>
        <v>10.925000000000001</v>
      </c>
      <c r="D28" s="57">
        <f t="shared" si="2"/>
        <v>10.835000000000001</v>
      </c>
      <c r="E28" s="57">
        <f t="shared" si="2"/>
        <v>11.231999999999999</v>
      </c>
      <c r="F28" s="57">
        <f t="shared" si="2"/>
        <v>10.855</v>
      </c>
      <c r="G28" s="57">
        <f t="shared" si="2"/>
        <v>10.723000000000001</v>
      </c>
      <c r="H28" s="57">
        <f t="shared" si="2"/>
        <v>11.002000000000001</v>
      </c>
      <c r="I28" s="57">
        <f t="shared" si="2"/>
        <v>11.797000000000001</v>
      </c>
      <c r="J28" s="57">
        <f t="shared" si="2"/>
        <v>15.265000000000001</v>
      </c>
      <c r="K28" s="57">
        <f t="shared" si="2"/>
        <v>17.073</v>
      </c>
      <c r="L28" s="57">
        <f t="shared" si="2"/>
        <v>15.526999999999999</v>
      </c>
      <c r="M28" s="57">
        <f t="shared" si="2"/>
        <v>16.527000000000001</v>
      </c>
      <c r="N28" s="57">
        <f t="shared" si="2"/>
        <v>9.2650000000000006</v>
      </c>
      <c r="O28" s="57">
        <f t="shared" si="2"/>
        <v>6.13</v>
      </c>
      <c r="P28" s="57">
        <f t="shared" si="2"/>
        <v>7.351</v>
      </c>
      <c r="Q28" s="57">
        <f t="shared" si="2"/>
        <v>13.122999999999999</v>
      </c>
      <c r="R28" s="57">
        <f t="shared" si="2"/>
        <v>20.548999999999999</v>
      </c>
      <c r="S28" s="57">
        <f t="shared" si="2"/>
        <v>4.4660000000000002</v>
      </c>
      <c r="T28" s="57">
        <f t="shared" si="2"/>
        <v>5.0250000000000004</v>
      </c>
      <c r="U28" s="57">
        <f t="shared" si="2"/>
        <v>30.396999999999998</v>
      </c>
      <c r="V28" s="57">
        <f t="shared" si="2"/>
        <v>28.626999999999999</v>
      </c>
      <c r="W28" s="57">
        <f t="shared" si="2"/>
        <v>8.9849999999999994</v>
      </c>
      <c r="X28" s="57">
        <f t="shared" si="2"/>
        <v>8.702</v>
      </c>
      <c r="Y28" s="57">
        <f t="shared" si="2"/>
        <v>9.407</v>
      </c>
      <c r="Z28" s="58" t="str">
        <f t="shared" si="2"/>
        <v/>
      </c>
      <c r="AA28" s="59">
        <f>SUM(AA25:AA27)</f>
        <v>305.09399999999999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11.305999999999999</v>
      </c>
      <c r="C47" s="83">
        <f t="shared" ref="C47:Z47" si="8">IF(LEN(C$2)&gt;0,C14+C22+C36,"")</f>
        <v>10.924999999999999</v>
      </c>
      <c r="D47" s="83">
        <f t="shared" si="8"/>
        <v>10.834999999999999</v>
      </c>
      <c r="E47" s="83">
        <f t="shared" si="8"/>
        <v>11.231999999999999</v>
      </c>
      <c r="F47" s="83">
        <f t="shared" si="8"/>
        <v>10.855</v>
      </c>
      <c r="G47" s="83">
        <f t="shared" si="8"/>
        <v>10.723000000000001</v>
      </c>
      <c r="H47" s="83">
        <f t="shared" si="8"/>
        <v>11.001999999999999</v>
      </c>
      <c r="I47" s="83">
        <f t="shared" si="8"/>
        <v>11.797000000000001</v>
      </c>
      <c r="J47" s="83">
        <f t="shared" si="8"/>
        <v>15.265000000000001</v>
      </c>
      <c r="K47" s="83">
        <f t="shared" si="8"/>
        <v>17.073</v>
      </c>
      <c r="L47" s="83">
        <f t="shared" si="8"/>
        <v>15.526999999999999</v>
      </c>
      <c r="M47" s="83">
        <f t="shared" si="8"/>
        <v>16.527000000000001</v>
      </c>
      <c r="N47" s="83">
        <f t="shared" si="8"/>
        <v>9.2649999999999988</v>
      </c>
      <c r="O47" s="83">
        <f t="shared" si="8"/>
        <v>6.13</v>
      </c>
      <c r="P47" s="83">
        <f t="shared" si="8"/>
        <v>7.3510000000000009</v>
      </c>
      <c r="Q47" s="83">
        <f t="shared" si="8"/>
        <v>13.123000000000001</v>
      </c>
      <c r="R47" s="83">
        <f t="shared" si="8"/>
        <v>20.548999999999999</v>
      </c>
      <c r="S47" s="83">
        <f t="shared" si="8"/>
        <v>4.4660000000000002</v>
      </c>
      <c r="T47" s="83">
        <f t="shared" si="8"/>
        <v>5.0250000000000004</v>
      </c>
      <c r="U47" s="83">
        <f t="shared" si="8"/>
        <v>30.396999999999998</v>
      </c>
      <c r="V47" s="83">
        <f t="shared" si="8"/>
        <v>28.627000000000002</v>
      </c>
      <c r="W47" s="83">
        <f t="shared" si="8"/>
        <v>8.9849999999999994</v>
      </c>
      <c r="X47" s="83">
        <f t="shared" si="8"/>
        <v>8.702</v>
      </c>
      <c r="Y47" s="83">
        <f t="shared" si="8"/>
        <v>9.407</v>
      </c>
      <c r="Z47" s="84" t="str">
        <f t="shared" si="8"/>
        <v/>
      </c>
      <c r="AA47" s="100">
        <f>SUM(B47:Z47)</f>
        <v>305.09399999999994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11.305999999999999</v>
      </c>
      <c r="C4" s="18">
        <v>10.925000000000001</v>
      </c>
      <c r="D4" s="18">
        <v>10.834999999999999</v>
      </c>
      <c r="E4" s="18">
        <v>11.232000000000001</v>
      </c>
      <c r="F4" s="18">
        <v>10.855</v>
      </c>
      <c r="G4" s="18">
        <v>10.722999999999999</v>
      </c>
      <c r="H4" s="18">
        <v>11.001999999999997</v>
      </c>
      <c r="I4" s="18">
        <v>11.797000000000001</v>
      </c>
      <c r="J4" s="18">
        <v>15.265000000000001</v>
      </c>
      <c r="K4" s="18">
        <v>17.073000000000004</v>
      </c>
      <c r="L4" s="18">
        <v>15.527000000000001</v>
      </c>
      <c r="M4" s="18">
        <v>16.527000000000001</v>
      </c>
      <c r="N4" s="18">
        <v>9.2650000000000006</v>
      </c>
      <c r="O4" s="18">
        <v>6.1300000000000008</v>
      </c>
      <c r="P4" s="18">
        <v>7.351</v>
      </c>
      <c r="Q4" s="18">
        <v>13.122999999999999</v>
      </c>
      <c r="R4" s="18">
        <v>20.549000000000003</v>
      </c>
      <c r="S4" s="18">
        <v>4.4659999999999993</v>
      </c>
      <c r="T4" s="18">
        <v>5.0250000000000004</v>
      </c>
      <c r="U4" s="18">
        <v>30.397000000000002</v>
      </c>
      <c r="V4" s="18">
        <v>28.626999999999999</v>
      </c>
      <c r="W4" s="18">
        <v>8.9849999999999994</v>
      </c>
      <c r="X4" s="18">
        <v>8.702</v>
      </c>
      <c r="Y4" s="18">
        <v>9.407</v>
      </c>
      <c r="Z4" s="19"/>
      <c r="AA4" s="20">
        <f>SUM(B4:Z4)</f>
        <v>305.09399999999999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111.07</v>
      </c>
      <c r="C7" s="28">
        <v>108</v>
      </c>
      <c r="D7" s="28">
        <v>104.12</v>
      </c>
      <c r="E7" s="28">
        <v>104.12</v>
      </c>
      <c r="F7" s="28">
        <v>104.12</v>
      </c>
      <c r="G7" s="28">
        <v>117.28</v>
      </c>
      <c r="H7" s="28">
        <v>136.08000000000001</v>
      </c>
      <c r="I7" s="28">
        <v>158.62</v>
      </c>
      <c r="J7" s="28">
        <v>145.41</v>
      </c>
      <c r="K7" s="28">
        <v>117.28</v>
      </c>
      <c r="L7" s="28">
        <v>108</v>
      </c>
      <c r="M7" s="28">
        <v>108</v>
      </c>
      <c r="N7" s="28">
        <v>104.91</v>
      </c>
      <c r="O7" s="28">
        <v>108</v>
      </c>
      <c r="P7" s="28">
        <v>108</v>
      </c>
      <c r="Q7" s="28">
        <v>116.57</v>
      </c>
      <c r="R7" s="28">
        <v>148.04</v>
      </c>
      <c r="S7" s="28">
        <v>163.09</v>
      </c>
      <c r="T7" s="28">
        <v>170.31</v>
      </c>
      <c r="U7" s="28">
        <v>200.45</v>
      </c>
      <c r="V7" s="28">
        <v>176.22</v>
      </c>
      <c r="W7" s="28">
        <v>153.72</v>
      </c>
      <c r="X7" s="28">
        <v>142.68</v>
      </c>
      <c r="Y7" s="28">
        <v>138.24</v>
      </c>
      <c r="Z7" s="29"/>
      <c r="AA7" s="30">
        <v>131.3470833333333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12.368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12.368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10.817</v>
      </c>
      <c r="C13" s="52">
        <v>10.415000000000001</v>
      </c>
      <c r="D13" s="52">
        <v>10.763999999999999</v>
      </c>
      <c r="E13" s="52">
        <v>11.125999999999999</v>
      </c>
      <c r="F13" s="52">
        <v>10.751000000000001</v>
      </c>
      <c r="G13" s="52">
        <v>10.617000000000001</v>
      </c>
      <c r="H13" s="52">
        <v>10.566999999999998</v>
      </c>
      <c r="I13" s="52">
        <v>11.074</v>
      </c>
      <c r="J13" s="52">
        <v>13.734</v>
      </c>
      <c r="K13" s="52">
        <v>15.819000000000001</v>
      </c>
      <c r="L13" s="52">
        <v>15.277000000000001</v>
      </c>
      <c r="M13" s="52">
        <v>15.225</v>
      </c>
      <c r="N13" s="52">
        <v>8.6349999999999998</v>
      </c>
      <c r="O13" s="52">
        <v>5.6959999999999997</v>
      </c>
      <c r="P13" s="52">
        <v>5.4990000000000006</v>
      </c>
      <c r="Q13" s="52">
        <v>11.891</v>
      </c>
      <c r="R13" s="52">
        <v>7.8100000000000005</v>
      </c>
      <c r="S13" s="52">
        <v>4.194</v>
      </c>
      <c r="T13" s="52">
        <v>4.202</v>
      </c>
      <c r="U13" s="52">
        <v>0.36299999999999999</v>
      </c>
      <c r="V13" s="52">
        <v>0.33700000000000002</v>
      </c>
      <c r="W13" s="52">
        <v>6.3860000000000001</v>
      </c>
      <c r="X13" s="52">
        <v>7.7439999999999998</v>
      </c>
      <c r="Y13" s="52">
        <v>8.6</v>
      </c>
      <c r="Z13" s="53"/>
      <c r="AA13" s="54">
        <f>SUM(B13:Z13)</f>
        <v>217.54299999999995</v>
      </c>
    </row>
    <row r="14" spans="1:27" ht="30" customHeight="1" thickBot="1" x14ac:dyDescent="0.25">
      <c r="A14" s="55" t="s">
        <v>10</v>
      </c>
      <c r="B14" s="56">
        <f>IF(LEN(B$2)&gt;0,SUM(B10:B13),"")</f>
        <v>10.817</v>
      </c>
      <c r="C14" s="57">
        <f t="shared" ref="C14:Z14" si="0">IF(LEN(C$2)&gt;0,SUM(C10:C13),"")</f>
        <v>10.415000000000001</v>
      </c>
      <c r="D14" s="57">
        <f t="shared" si="0"/>
        <v>10.763999999999999</v>
      </c>
      <c r="E14" s="57">
        <f t="shared" si="0"/>
        <v>11.125999999999999</v>
      </c>
      <c r="F14" s="57">
        <f t="shared" si="0"/>
        <v>10.751000000000001</v>
      </c>
      <c r="G14" s="57">
        <f t="shared" si="0"/>
        <v>10.617000000000001</v>
      </c>
      <c r="H14" s="57">
        <f t="shared" si="0"/>
        <v>10.566999999999998</v>
      </c>
      <c r="I14" s="57">
        <f t="shared" si="0"/>
        <v>11.074</v>
      </c>
      <c r="J14" s="57">
        <f t="shared" si="0"/>
        <v>13.734</v>
      </c>
      <c r="K14" s="57">
        <f t="shared" si="0"/>
        <v>15.819000000000001</v>
      </c>
      <c r="L14" s="57">
        <f t="shared" si="0"/>
        <v>15.277000000000001</v>
      </c>
      <c r="M14" s="57">
        <f t="shared" si="0"/>
        <v>15.225</v>
      </c>
      <c r="N14" s="57">
        <f t="shared" si="0"/>
        <v>8.6349999999999998</v>
      </c>
      <c r="O14" s="57">
        <f t="shared" si="0"/>
        <v>5.6959999999999997</v>
      </c>
      <c r="P14" s="57">
        <f t="shared" si="0"/>
        <v>5.4990000000000006</v>
      </c>
      <c r="Q14" s="57">
        <f t="shared" si="0"/>
        <v>11.891</v>
      </c>
      <c r="R14" s="57">
        <f t="shared" si="0"/>
        <v>20.178000000000001</v>
      </c>
      <c r="S14" s="57">
        <f t="shared" si="0"/>
        <v>4.194</v>
      </c>
      <c r="T14" s="57">
        <f t="shared" si="0"/>
        <v>4.202</v>
      </c>
      <c r="U14" s="57">
        <f t="shared" si="0"/>
        <v>0.36299999999999999</v>
      </c>
      <c r="V14" s="57">
        <f t="shared" si="0"/>
        <v>0.33700000000000002</v>
      </c>
      <c r="W14" s="57">
        <f t="shared" si="0"/>
        <v>6.3860000000000001</v>
      </c>
      <c r="X14" s="57">
        <f t="shared" si="0"/>
        <v>7.7439999999999998</v>
      </c>
      <c r="Y14" s="57">
        <f t="shared" si="0"/>
        <v>8.6</v>
      </c>
      <c r="Z14" s="58" t="str">
        <f t="shared" si="0"/>
        <v/>
      </c>
      <c r="AA14" s="59">
        <f>SUM(AA9:AA13)</f>
        <v>229.91099999999994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9.6150000000000002</v>
      </c>
      <c r="V18" s="72">
        <v>8.1010000000000009</v>
      </c>
      <c r="W18" s="72"/>
      <c r="X18" s="72"/>
      <c r="Y18" s="72"/>
      <c r="Z18" s="73"/>
      <c r="AA18" s="74">
        <f>SUM(B18:Z18)</f>
        <v>17.716000000000001</v>
      </c>
    </row>
    <row r="19" spans="1:27" ht="24.95" customHeight="1" x14ac:dyDescent="0.2">
      <c r="A19" s="70" t="s">
        <v>14</v>
      </c>
      <c r="B19" s="75">
        <v>0.48899999999999999</v>
      </c>
      <c r="C19" s="76">
        <v>0.51</v>
      </c>
      <c r="D19" s="76">
        <v>7.0999999999999994E-2</v>
      </c>
      <c r="E19" s="76">
        <v>0.106</v>
      </c>
      <c r="F19" s="76">
        <v>0.104</v>
      </c>
      <c r="G19" s="76">
        <v>0.106</v>
      </c>
      <c r="H19" s="76">
        <v>0.435</v>
      </c>
      <c r="I19" s="76">
        <v>0.72299999999999998</v>
      </c>
      <c r="J19" s="76">
        <v>1.5310000000000001</v>
      </c>
      <c r="K19" s="76">
        <v>1.254</v>
      </c>
      <c r="L19" s="76">
        <v>0.25</v>
      </c>
      <c r="M19" s="76">
        <v>1.302</v>
      </c>
      <c r="N19" s="76">
        <v>0.62999999999999989</v>
      </c>
      <c r="O19" s="76">
        <v>0.434</v>
      </c>
      <c r="P19" s="76">
        <v>1.8519999999999999</v>
      </c>
      <c r="Q19" s="76">
        <v>1.232</v>
      </c>
      <c r="R19" s="76">
        <v>0.371</v>
      </c>
      <c r="S19" s="76">
        <v>0.27200000000000002</v>
      </c>
      <c r="T19" s="76">
        <v>0.82299999999999995</v>
      </c>
      <c r="U19" s="76">
        <v>20.419000000000004</v>
      </c>
      <c r="V19" s="76">
        <v>20.189</v>
      </c>
      <c r="W19" s="76">
        <v>2.5990000000000002</v>
      </c>
      <c r="X19" s="76">
        <v>0.95799999999999996</v>
      </c>
      <c r="Y19" s="76">
        <v>0.80700000000000005</v>
      </c>
      <c r="Z19" s="73"/>
      <c r="AA19" s="74">
        <f>SUM(B19:Z19)</f>
        <v>57.466999999999999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0.48899999999999999</v>
      </c>
      <c r="C22" s="83">
        <f t="shared" si="1"/>
        <v>0.51</v>
      </c>
      <c r="D22" s="83">
        <f t="shared" si="1"/>
        <v>7.0999999999999994E-2</v>
      </c>
      <c r="E22" s="83">
        <f t="shared" si="1"/>
        <v>0.106</v>
      </c>
      <c r="F22" s="83">
        <f t="shared" si="1"/>
        <v>0.104</v>
      </c>
      <c r="G22" s="83">
        <f t="shared" si="1"/>
        <v>0.106</v>
      </c>
      <c r="H22" s="83">
        <f t="shared" si="1"/>
        <v>0.435</v>
      </c>
      <c r="I22" s="83">
        <f t="shared" si="1"/>
        <v>0.72299999999999998</v>
      </c>
      <c r="J22" s="83">
        <f t="shared" si="1"/>
        <v>1.5310000000000001</v>
      </c>
      <c r="K22" s="83">
        <f t="shared" si="1"/>
        <v>1.254</v>
      </c>
      <c r="L22" s="83">
        <f t="shared" si="1"/>
        <v>0.25</v>
      </c>
      <c r="M22" s="83">
        <f t="shared" si="1"/>
        <v>1.302</v>
      </c>
      <c r="N22" s="83">
        <f t="shared" si="1"/>
        <v>0.62999999999999989</v>
      </c>
      <c r="O22" s="83">
        <f t="shared" si="1"/>
        <v>0.434</v>
      </c>
      <c r="P22" s="83">
        <f t="shared" si="1"/>
        <v>1.8519999999999999</v>
      </c>
      <c r="Q22" s="83">
        <f t="shared" si="1"/>
        <v>1.232</v>
      </c>
      <c r="R22" s="83">
        <f t="shared" si="1"/>
        <v>0.371</v>
      </c>
      <c r="S22" s="83">
        <f t="shared" si="1"/>
        <v>0.27200000000000002</v>
      </c>
      <c r="T22" s="83">
        <f t="shared" si="1"/>
        <v>0.82299999999999995</v>
      </c>
      <c r="U22" s="83">
        <f t="shared" si="1"/>
        <v>30.034000000000006</v>
      </c>
      <c r="V22" s="83">
        <f t="shared" si="1"/>
        <v>28.29</v>
      </c>
      <c r="W22" s="83">
        <f t="shared" si="1"/>
        <v>2.5990000000000002</v>
      </c>
      <c r="X22" s="83">
        <f t="shared" si="1"/>
        <v>0.95799999999999996</v>
      </c>
      <c r="Y22" s="83">
        <f t="shared" si="1"/>
        <v>0.80700000000000005</v>
      </c>
      <c r="Z22" s="84">
        <f t="shared" si="1"/>
        <v>0</v>
      </c>
      <c r="AA22" s="85">
        <f t="shared" si="1"/>
        <v>75.182999999999993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11.305999999999999</v>
      </c>
      <c r="C26" s="72">
        <v>10.925000000000001</v>
      </c>
      <c r="D26" s="72">
        <v>10.835000000000001</v>
      </c>
      <c r="E26" s="72">
        <v>11.231999999999999</v>
      </c>
      <c r="F26" s="72">
        <v>10.855</v>
      </c>
      <c r="G26" s="72">
        <v>10.723000000000001</v>
      </c>
      <c r="H26" s="72">
        <v>11.002000000000001</v>
      </c>
      <c r="I26" s="72">
        <v>11.797000000000001</v>
      </c>
      <c r="J26" s="72">
        <v>15.265000000000001</v>
      </c>
      <c r="K26" s="72">
        <v>17.073</v>
      </c>
      <c r="L26" s="72">
        <v>15.526999999999999</v>
      </c>
      <c r="M26" s="72">
        <v>16.527000000000001</v>
      </c>
      <c r="N26" s="72">
        <v>9.2650000000000006</v>
      </c>
      <c r="O26" s="72">
        <v>6.13</v>
      </c>
      <c r="P26" s="72">
        <v>7.351</v>
      </c>
      <c r="Q26" s="72">
        <v>13.122999999999999</v>
      </c>
      <c r="R26" s="72">
        <v>20.548999999999999</v>
      </c>
      <c r="S26" s="72">
        <v>4.4660000000000002</v>
      </c>
      <c r="T26" s="72">
        <v>5.0250000000000004</v>
      </c>
      <c r="U26" s="72">
        <v>30.396999999999998</v>
      </c>
      <c r="V26" s="72">
        <v>28.626999999999999</v>
      </c>
      <c r="W26" s="72">
        <v>8.9849999999999994</v>
      </c>
      <c r="X26" s="72">
        <v>8.702</v>
      </c>
      <c r="Y26" s="72">
        <v>9.407</v>
      </c>
      <c r="Z26" s="73"/>
      <c r="AA26" s="74">
        <f>SUM(B26:Z26)</f>
        <v>305.09399999999999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11.305999999999999</v>
      </c>
      <c r="C28" s="57">
        <f t="shared" si="2"/>
        <v>10.925000000000001</v>
      </c>
      <c r="D28" s="57">
        <f t="shared" si="2"/>
        <v>10.835000000000001</v>
      </c>
      <c r="E28" s="57">
        <f t="shared" si="2"/>
        <v>11.231999999999999</v>
      </c>
      <c r="F28" s="57">
        <f t="shared" si="2"/>
        <v>10.855</v>
      </c>
      <c r="G28" s="57">
        <f t="shared" si="2"/>
        <v>10.723000000000001</v>
      </c>
      <c r="H28" s="57">
        <f t="shared" si="2"/>
        <v>11.002000000000001</v>
      </c>
      <c r="I28" s="57">
        <f t="shared" si="2"/>
        <v>11.797000000000001</v>
      </c>
      <c r="J28" s="57">
        <f t="shared" si="2"/>
        <v>15.265000000000001</v>
      </c>
      <c r="K28" s="57">
        <f t="shared" si="2"/>
        <v>17.073</v>
      </c>
      <c r="L28" s="57">
        <f t="shared" si="2"/>
        <v>15.526999999999999</v>
      </c>
      <c r="M28" s="57">
        <f t="shared" si="2"/>
        <v>16.527000000000001</v>
      </c>
      <c r="N28" s="57">
        <f t="shared" si="2"/>
        <v>9.2650000000000006</v>
      </c>
      <c r="O28" s="57">
        <f t="shared" si="2"/>
        <v>6.13</v>
      </c>
      <c r="P28" s="57">
        <f t="shared" si="2"/>
        <v>7.351</v>
      </c>
      <c r="Q28" s="57">
        <f t="shared" si="2"/>
        <v>13.122999999999999</v>
      </c>
      <c r="R28" s="57">
        <f t="shared" si="2"/>
        <v>20.548999999999999</v>
      </c>
      <c r="S28" s="57">
        <f t="shared" si="2"/>
        <v>4.4660000000000002</v>
      </c>
      <c r="T28" s="57">
        <f t="shared" si="2"/>
        <v>5.0250000000000004</v>
      </c>
      <c r="U28" s="57">
        <f t="shared" si="2"/>
        <v>30.396999999999998</v>
      </c>
      <c r="V28" s="57">
        <f t="shared" si="2"/>
        <v>28.626999999999999</v>
      </c>
      <c r="W28" s="57">
        <f t="shared" si="2"/>
        <v>8.9849999999999994</v>
      </c>
      <c r="X28" s="57">
        <f t="shared" si="2"/>
        <v>8.702</v>
      </c>
      <c r="Y28" s="57">
        <f t="shared" si="2"/>
        <v>9.407</v>
      </c>
      <c r="Z28" s="58">
        <f t="shared" si="2"/>
        <v>0</v>
      </c>
      <c r="AA28" s="59">
        <f t="shared" si="2"/>
        <v>305.09399999999999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11.306000000000001</v>
      </c>
      <c r="C47" s="83">
        <f t="shared" ref="C47:Z47" si="8">SUM(C10:C13)+C22+C36</f>
        <v>10.925000000000001</v>
      </c>
      <c r="D47" s="83">
        <f t="shared" si="8"/>
        <v>10.834999999999999</v>
      </c>
      <c r="E47" s="83">
        <f t="shared" si="8"/>
        <v>11.231999999999999</v>
      </c>
      <c r="F47" s="83">
        <f t="shared" si="8"/>
        <v>10.855</v>
      </c>
      <c r="G47" s="83">
        <f t="shared" si="8"/>
        <v>10.723000000000001</v>
      </c>
      <c r="H47" s="83">
        <f t="shared" si="8"/>
        <v>11.001999999999999</v>
      </c>
      <c r="I47" s="83">
        <f t="shared" si="8"/>
        <v>11.797000000000001</v>
      </c>
      <c r="J47" s="83">
        <f t="shared" si="8"/>
        <v>15.265000000000001</v>
      </c>
      <c r="K47" s="83">
        <f t="shared" si="8"/>
        <v>17.073</v>
      </c>
      <c r="L47" s="83">
        <f t="shared" si="8"/>
        <v>15.527000000000001</v>
      </c>
      <c r="M47" s="83">
        <f t="shared" si="8"/>
        <v>16.527000000000001</v>
      </c>
      <c r="N47" s="83">
        <f t="shared" si="8"/>
        <v>9.2650000000000006</v>
      </c>
      <c r="O47" s="83">
        <f t="shared" si="8"/>
        <v>6.13</v>
      </c>
      <c r="P47" s="83">
        <f t="shared" si="8"/>
        <v>7.3510000000000009</v>
      </c>
      <c r="Q47" s="83">
        <f t="shared" si="8"/>
        <v>13.122999999999999</v>
      </c>
      <c r="R47" s="83">
        <f t="shared" si="8"/>
        <v>20.548999999999999</v>
      </c>
      <c r="S47" s="83">
        <f t="shared" si="8"/>
        <v>4.4660000000000002</v>
      </c>
      <c r="T47" s="83">
        <f t="shared" si="8"/>
        <v>5.0250000000000004</v>
      </c>
      <c r="U47" s="83">
        <f t="shared" si="8"/>
        <v>30.397000000000006</v>
      </c>
      <c r="V47" s="83">
        <f t="shared" si="8"/>
        <v>28.626999999999999</v>
      </c>
      <c r="W47" s="83">
        <f t="shared" si="8"/>
        <v>8.9849999999999994</v>
      </c>
      <c r="X47" s="83">
        <f t="shared" si="8"/>
        <v>8.702</v>
      </c>
      <c r="Y47" s="83">
        <f t="shared" si="8"/>
        <v>9.407</v>
      </c>
      <c r="Z47" s="84">
        <f t="shared" si="8"/>
        <v>0</v>
      </c>
      <c r="AA47" s="100">
        <f>SUM(B47:Z47)</f>
        <v>305.09399999999999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2021-09-13T13:34:53Z</dcterms:created>
  <dcterms:modified xsi:type="dcterms:W3CDTF">2021-09-13T13:34:54Z</dcterms:modified>
</cp:coreProperties>
</file>