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<sst xmlns="http://schemas.openxmlformats.org/spreadsheetml/2006/main" count="110" uniqueCount="49">
  <si>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12/09/2021 15:48:33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</si>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</sst>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7.8979999999999997</c:v>
                </c:pt>
                <c:pt idx="6">
                  <c:v>4.2960000000000003</c:v>
                </c:pt>
                <c:pt idx="8">
                  <c:v>0.47299999999999998</c:v>
                </c:pt>
                <c:pt idx="9">
                  <c:v>10</c:v>
                </c:pt>
                <c:pt idx="10">
                  <c:v>15.285</c:v>
                </c:pt>
                <c:pt idx="11">
                  <c:v>7.8680000000000003</c:v>
                </c:pt>
                <c:pt idx="17">
                  <c:v>4.9000000000000002E-2</c:v>
                </c:pt>
                <c:pt idx="18">
                  <c:v>6.2709999999999999</c:v>
                </c:pt>
                <c:pt idx="20">
                  <c:v>2.61</c:v>
                </c:pt>
                <c:pt idx="21">
                  <c:v>0.90800000000000003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1.603</c:v>
                </c:pt>
                <c:pt idx="1">
                  <c:v>1.252</c:v>
                </c:pt>
                <c:pt idx="2">
                  <c:v>0.95199999999999996</c:v>
                </c:pt>
                <c:pt idx="3">
                  <c:v>0.96</c:v>
                </c:pt>
                <c:pt idx="4">
                  <c:v>1.264</c:v>
                </c:pt>
                <c:pt idx="5">
                  <c:v>1.1930000000000001</c:v>
                </c:pt>
                <c:pt idx="6">
                  <c:v>1.093</c:v>
                </c:pt>
                <c:pt idx="7">
                  <c:v>0.97699999999999998</c:v>
                </c:pt>
                <c:pt idx="8">
                  <c:v>0.89500000000000002</c:v>
                </c:pt>
                <c:pt idx="9">
                  <c:v>0.747</c:v>
                </c:pt>
                <c:pt idx="10">
                  <c:v>0.621</c:v>
                </c:pt>
                <c:pt idx="11">
                  <c:v>0.77200000000000002</c:v>
                </c:pt>
                <c:pt idx="12">
                  <c:v>0.85699999999999998</c:v>
                </c:pt>
                <c:pt idx="13">
                  <c:v>0.46300000000000002</c:v>
                </c:pt>
                <c:pt idx="16">
                  <c:v>0.22800000000000001</c:v>
                </c:pt>
                <c:pt idx="17">
                  <c:v>0.34399999999999997</c:v>
                </c:pt>
                <c:pt idx="18">
                  <c:v>0.36899999999999999</c:v>
                </c:pt>
                <c:pt idx="19">
                  <c:v>0.29499999999999998</c:v>
                </c:pt>
                <c:pt idx="20">
                  <c:v>19.865000000000002</c:v>
                </c:pt>
                <c:pt idx="22">
                  <c:v>0.34499999999999997</c:v>
                </c:pt>
                <c:pt idx="23">
                  <c:v>0.47699999999999998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1690048"/>
        <c:axId val="311694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5.6290000000000004</c:v>
                </c:pt>
                <c:pt idx="1">
                  <c:v>4.484</c:v>
                </c:pt>
                <c:pt idx="2">
                  <c:v>2.0949999999999998</c:v>
                </c:pt>
                <c:pt idx="3">
                  <c:v>3.5430000000000001</c:v>
                </c:pt>
                <c:pt idx="4">
                  <c:v>3.3620000000000001</c:v>
                </c:pt>
                <c:pt idx="5">
                  <c:v>13.356</c:v>
                </c:pt>
                <c:pt idx="6">
                  <c:v>11.565999999999999</c:v>
                </c:pt>
                <c:pt idx="7">
                  <c:v>2.359</c:v>
                </c:pt>
                <c:pt idx="8">
                  <c:v>2.9179999999999997</c:v>
                </c:pt>
                <c:pt idx="9">
                  <c:v>13.537000000000001</c:v>
                </c:pt>
                <c:pt idx="10">
                  <c:v>16.898000000000003</c:v>
                </c:pt>
                <c:pt idx="11">
                  <c:v>16.561</c:v>
                </c:pt>
                <c:pt idx="12">
                  <c:v>10.081000000000001</c:v>
                </c:pt>
                <c:pt idx="13">
                  <c:v>11.63</c:v>
                </c:pt>
                <c:pt idx="14">
                  <c:v>8.9400000000000013</c:v>
                </c:pt>
                <c:pt idx="15">
                  <c:v>10.263999999999999</c:v>
                </c:pt>
                <c:pt idx="16">
                  <c:v>9.2220000000000013</c:v>
                </c:pt>
                <c:pt idx="17">
                  <c:v>4.1159999999999997</c:v>
                </c:pt>
                <c:pt idx="18">
                  <c:v>19.683</c:v>
                </c:pt>
                <c:pt idx="19">
                  <c:v>5.2569999999999997</c:v>
                </c:pt>
                <c:pt idx="20">
                  <c:v>26.754999999999999</c:v>
                </c:pt>
                <c:pt idx="21">
                  <c:v>3.29</c:v>
                </c:pt>
                <c:pt idx="22">
                  <c:v>12.738000000000001</c:v>
                </c:pt>
                <c:pt idx="23">
                  <c:v>4.1899999999999995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90048"/>
        <c:axId val="311694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101.01</c:v>
                </c:pt>
                <c:pt idx="1">
                  <c:v>101.01</c:v>
                </c:pt>
                <c:pt idx="2">
                  <c:v>100.42</c:v>
                </c:pt>
                <c:pt idx="3">
                  <c:v>92.17</c:v>
                </c:pt>
                <c:pt idx="4">
                  <c:v>98.24</c:v>
                </c:pt>
                <c:pt idx="5">
                  <c:v>103.93</c:v>
                </c:pt>
                <c:pt idx="6">
                  <c:v>122.87</c:v>
                </c:pt>
                <c:pt idx="7">
                  <c:v>158.07</c:v>
                </c:pt>
                <c:pt idx="8">
                  <c:v>165.71</c:v>
                </c:pt>
                <c:pt idx="9">
                  <c:v>135.78</c:v>
                </c:pt>
                <c:pt idx="10">
                  <c:v>111.38</c:v>
                </c:pt>
                <c:pt idx="11">
                  <c:v>112.06</c:v>
                </c:pt>
                <c:pt idx="12">
                  <c:v>103.3</c:v>
                </c:pt>
                <c:pt idx="13">
                  <c:v>103.01</c:v>
                </c:pt>
                <c:pt idx="14">
                  <c:v>101.54</c:v>
                </c:pt>
                <c:pt idx="15">
                  <c:v>103.01</c:v>
                </c:pt>
                <c:pt idx="16">
                  <c:v>120.3</c:v>
                </c:pt>
                <c:pt idx="17">
                  <c:v>142.77000000000001</c:v>
                </c:pt>
                <c:pt idx="18">
                  <c:v>146.79</c:v>
                </c:pt>
                <c:pt idx="19">
                  <c:v>166.32</c:v>
                </c:pt>
                <c:pt idx="20">
                  <c:v>191.11</c:v>
                </c:pt>
                <c:pt idx="21">
                  <c:v>136.77000000000001</c:v>
                </c:pt>
                <c:pt idx="22">
                  <c:v>136.09</c:v>
                </c:pt>
                <c:pt idx="23">
                  <c:v>107.53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86912"/>
        <c:axId val="311681032"/>
      </c:lineChart>
      <c:catAx>
        <c:axId val="31169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94752"/>
        <c:crosses val="autoZero"/>
        <c:auto val="1"/>
        <c:lblAlgn val="ctr"/>
        <c:lblOffset val="100"/>
        <c:noMultiLvlLbl val="0"/>
      </c:catAx>
      <c:valAx>
        <c:axId val="31169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90048"/>
        <c:crosses val="autoZero"/>
        <c:crossBetween val="between"/>
      </c:valAx>
      <c:valAx>
        <c:axId val="311681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86912"/>
        <c:crosses val="max"/>
        <c:crossBetween val="between"/>
      </c:valAx>
      <c:catAx>
        <c:axId val="311686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681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55.658000000000001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35.571999999999996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131.24400000000003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9.3109999999999999</v>
          </cell>
        </row>
        <row r="40">
          <cell r="C40">
            <v>26.286999999999999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6.2709999999999999</v>
          </cell>
        </row>
        <row r="47">
          <cell r="C47">
            <v>180.60499999999996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101.01</v>
          </cell>
          <cell r="C7">
            <v>101.01</v>
          </cell>
          <cell r="D7">
            <v>100.42</v>
          </cell>
          <cell r="E7">
            <v>92.17</v>
          </cell>
          <cell r="F7">
            <v>98.24</v>
          </cell>
          <cell r="G7">
            <v>103.93</v>
          </cell>
          <cell r="H7">
            <v>122.87</v>
          </cell>
          <cell r="I7">
            <v>158.07</v>
          </cell>
          <cell r="J7">
            <v>165.71</v>
          </cell>
          <cell r="K7">
            <v>135.78</v>
          </cell>
          <cell r="L7">
            <v>111.38</v>
          </cell>
          <cell r="M7">
            <v>112.06</v>
          </cell>
          <cell r="N7">
            <v>103.3</v>
          </cell>
          <cell r="O7">
            <v>103.01</v>
          </cell>
          <cell r="P7">
            <v>101.54</v>
          </cell>
          <cell r="Q7">
            <v>103.01</v>
          </cell>
          <cell r="R7">
            <v>120.3</v>
          </cell>
          <cell r="S7">
            <v>142.77000000000001</v>
          </cell>
          <cell r="T7">
            <v>146.79</v>
          </cell>
          <cell r="U7">
            <v>166.32</v>
          </cell>
          <cell r="V7">
            <v>191.11</v>
          </cell>
          <cell r="W7">
            <v>136.77000000000001</v>
          </cell>
          <cell r="X7">
            <v>136.09</v>
          </cell>
          <cell r="Y7">
            <v>107.53</v>
          </cell>
        </row>
        <row r="24">
          <cell r="T24">
            <v>6.2709999999999999</v>
          </cell>
        </row>
        <row r="31">
          <cell r="G31">
            <v>7.8979999999999997</v>
          </cell>
          <cell r="H31">
            <v>4.2960000000000003</v>
          </cell>
          <cell r="K31">
            <v>10</v>
          </cell>
          <cell r="L31">
            <v>15.285</v>
          </cell>
          <cell r="M31">
            <v>7.8680000000000003</v>
          </cell>
          <cell r="S31">
            <v>4.9000000000000002E-2</v>
          </cell>
          <cell r="W31">
            <v>0.90800000000000003</v>
          </cell>
        </row>
        <row r="35">
          <cell r="J35">
            <v>0.47299999999999998</v>
          </cell>
          <cell r="V35">
            <v>2.61</v>
          </cell>
        </row>
        <row r="57">
          <cell r="B57">
            <v>1.603</v>
          </cell>
          <cell r="C57">
            <v>1.252</v>
          </cell>
          <cell r="D57">
            <v>0.95199999999999996</v>
          </cell>
          <cell r="E57">
            <v>0.96</v>
          </cell>
          <cell r="F57">
            <v>1.264</v>
          </cell>
          <cell r="G57">
            <v>1.1930000000000001</v>
          </cell>
          <cell r="H57">
            <v>1.093</v>
          </cell>
          <cell r="I57">
            <v>0.97699999999999998</v>
          </cell>
          <cell r="J57">
            <v>0.89500000000000002</v>
          </cell>
          <cell r="K57">
            <v>0.747</v>
          </cell>
          <cell r="L57">
            <v>0.621</v>
          </cell>
          <cell r="M57">
            <v>0.77200000000000002</v>
          </cell>
          <cell r="N57">
            <v>0.85699999999999998</v>
          </cell>
          <cell r="O57">
            <v>0.46300000000000002</v>
          </cell>
          <cell r="R57">
            <v>0.22800000000000001</v>
          </cell>
          <cell r="S57">
            <v>0.34399999999999997</v>
          </cell>
          <cell r="T57">
            <v>0.36899999999999999</v>
          </cell>
          <cell r="U57">
            <v>0.29499999999999998</v>
          </cell>
          <cell r="V57">
            <v>19.865000000000002</v>
          </cell>
          <cell r="X57">
            <v>0.34499999999999997</v>
          </cell>
          <cell r="Y57">
            <v>0.47699999999999998</v>
          </cell>
        </row>
        <row r="64">
          <cell r="B64">
            <v>4.0259999999999998</v>
          </cell>
          <cell r="C64">
            <v>3.2319999999999998</v>
          </cell>
          <cell r="D64">
            <v>1.143</v>
          </cell>
          <cell r="E64">
            <v>2.5830000000000002</v>
          </cell>
          <cell r="F64">
            <v>2.0979999999999999</v>
          </cell>
          <cell r="G64">
            <v>4.2649999999999997</v>
          </cell>
          <cell r="H64">
            <v>6.1769999999999996</v>
          </cell>
          <cell r="I64">
            <v>1.3819999999999999</v>
          </cell>
          <cell r="J64">
            <v>1.5499999999999998</v>
          </cell>
          <cell r="K64">
            <v>2.79</v>
          </cell>
          <cell r="L64">
            <v>0.99199999999999999</v>
          </cell>
          <cell r="M64">
            <v>7.9210000000000003</v>
          </cell>
          <cell r="N64">
            <v>9.2240000000000002</v>
          </cell>
          <cell r="O64">
            <v>11.167</v>
          </cell>
          <cell r="P64">
            <v>8.94</v>
          </cell>
          <cell r="Q64">
            <v>10.263999999999999</v>
          </cell>
          <cell r="R64">
            <v>8.9940000000000015</v>
          </cell>
          <cell r="S64">
            <v>3.7229999999999999</v>
          </cell>
          <cell r="T64">
            <v>13.043000000000001</v>
          </cell>
          <cell r="U64">
            <v>4.9619999999999997</v>
          </cell>
          <cell r="V64">
            <v>4.28</v>
          </cell>
          <cell r="W64">
            <v>2.3820000000000001</v>
          </cell>
          <cell r="X64">
            <v>12.393000000000001</v>
          </cell>
          <cell r="Y64">
            <v>3.7129999999999996</v>
          </cell>
        </row>
      </sheetData>
      <sheetData sheetId="17">
        <row r="40">
          <cell r="T40">
            <v>6.2709999999999999</v>
          </cell>
        </row>
        <row r="57">
          <cell r="B57">
            <v>5.6290000000000004</v>
          </cell>
          <cell r="C57">
            <v>4.484</v>
          </cell>
          <cell r="D57">
            <v>2.0949999999999998</v>
          </cell>
          <cell r="E57">
            <v>3.5430000000000001</v>
          </cell>
          <cell r="F57">
            <v>3.3620000000000001</v>
          </cell>
          <cell r="G57">
            <v>11.689</v>
          </cell>
          <cell r="H57">
            <v>11.043999999999999</v>
          </cell>
          <cell r="I57">
            <v>1.389</v>
          </cell>
          <cell r="J57">
            <v>0.79100000000000004</v>
          </cell>
          <cell r="K57">
            <v>13.407</v>
          </cell>
          <cell r="L57">
            <v>15.880000000000003</v>
          </cell>
          <cell r="M57">
            <v>15.227999999999998</v>
          </cell>
          <cell r="N57">
            <v>9.5459999999999994</v>
          </cell>
          <cell r="O57">
            <v>11.365</v>
          </cell>
          <cell r="P57">
            <v>8.9400000000000013</v>
          </cell>
          <cell r="Q57">
            <v>10.263999999999999</v>
          </cell>
          <cell r="R57">
            <v>9.2220000000000013</v>
          </cell>
          <cell r="S57">
            <v>4.1159999999999997</v>
          </cell>
          <cell r="T57">
            <v>13.411999999999999</v>
          </cell>
          <cell r="U57">
            <v>4.9809999999999999</v>
          </cell>
          <cell r="W57">
            <v>3.29</v>
          </cell>
          <cell r="X57">
            <v>12.738000000000001</v>
          </cell>
          <cell r="Y57">
            <v>4.1899999999999995</v>
          </cell>
        </row>
        <row r="63">
          <cell r="J63">
            <v>1.7330000000000001</v>
          </cell>
          <cell r="V63">
            <v>7.5780000000000003</v>
          </cell>
        </row>
        <row r="64">
          <cell r="G64">
            <v>1.667</v>
          </cell>
          <cell r="H64">
            <v>0.52200000000000002</v>
          </cell>
          <cell r="I64">
            <v>0.97</v>
          </cell>
          <cell r="J64">
            <v>0.39400000000000002</v>
          </cell>
          <cell r="K64">
            <v>0.13</v>
          </cell>
          <cell r="L64">
            <v>1.018</v>
          </cell>
          <cell r="M64">
            <v>1.333</v>
          </cell>
          <cell r="N64">
            <v>0.53499999999999992</v>
          </cell>
          <cell r="O64">
            <v>0.26500000000000001</v>
          </cell>
          <cell r="U64">
            <v>0.27600000000000002</v>
          </cell>
          <cell r="V64">
            <v>19.177</v>
          </cell>
        </row>
      </sheetData>
      <sheetData sheetId="18">
        <row r="7">
          <cell r="B7">
            <v>101.01</v>
          </cell>
          <cell r="C7">
            <v>101.01</v>
          </cell>
          <cell r="D7">
            <v>100.42</v>
          </cell>
          <cell r="E7">
            <v>92.17</v>
          </cell>
          <cell r="F7">
            <v>98.24</v>
          </cell>
          <cell r="G7">
            <v>103.93</v>
          </cell>
          <cell r="H7">
            <v>122.87</v>
          </cell>
          <cell r="I7">
            <v>158.07</v>
          </cell>
          <cell r="J7">
            <v>165.71</v>
          </cell>
          <cell r="K7">
            <v>135.78</v>
          </cell>
          <cell r="L7">
            <v>111.38</v>
          </cell>
          <cell r="M7">
            <v>112.06</v>
          </cell>
          <cell r="N7">
            <v>103.3</v>
          </cell>
          <cell r="O7">
            <v>103.01</v>
          </cell>
          <cell r="P7">
            <v>101.54</v>
          </cell>
          <cell r="Q7">
            <v>103.01</v>
          </cell>
          <cell r="R7">
            <v>120.3</v>
          </cell>
          <cell r="S7">
            <v>142.77000000000001</v>
          </cell>
          <cell r="T7">
            <v>146.79</v>
          </cell>
          <cell r="U7">
            <v>166.32</v>
          </cell>
          <cell r="V7">
            <v>191.11</v>
          </cell>
          <cell r="W7">
            <v>136.77000000000001</v>
          </cell>
          <cell r="X7">
            <v>136.09</v>
          </cell>
          <cell r="Y7">
            <v>107.53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44452</v>
          </cell>
        </row>
      </sheetData>
      <sheetData sheetId="35">
        <row r="3">
          <cell r="B3">
            <v>44450</v>
          </cell>
        </row>
        <row r="4">
          <cell r="B4">
            <v>44450</v>
          </cell>
        </row>
        <row r="5">
          <cell r="B5">
            <v>44450</v>
          </cell>
        </row>
        <row r="6">
          <cell r="B6">
            <v>44450</v>
          </cell>
        </row>
        <row r="7">
          <cell r="B7">
            <v>44450</v>
          </cell>
        </row>
        <row r="8">
          <cell r="B8">
            <v>44450</v>
          </cell>
        </row>
        <row r="9">
          <cell r="B9">
            <v>44450</v>
          </cell>
        </row>
        <row r="10">
          <cell r="B10">
            <v>44450</v>
          </cell>
        </row>
        <row r="11">
          <cell r="B11">
            <v>44450</v>
          </cell>
        </row>
        <row r="12">
          <cell r="B12">
            <v>44450</v>
          </cell>
        </row>
        <row r="13">
          <cell r="B13">
            <v>44450</v>
          </cell>
        </row>
        <row r="14">
          <cell r="B14">
            <v>44450</v>
          </cell>
        </row>
        <row r="15">
          <cell r="B15">
            <v>44450</v>
          </cell>
        </row>
        <row r="16">
          <cell r="B16">
            <v>44450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5.6289999999999996</v>
      </c>
      <c r="C4" s="18">
        <v>4.484</v>
      </c>
      <c r="D4" s="18">
        <v>2.0949999999999998</v>
      </c>
      <c r="E4" s="18">
        <v>3.5430000000000001</v>
      </c>
      <c r="F4" s="18">
        <v>3.3620000000000001</v>
      </c>
      <c r="G4" s="18">
        <v>13.356</v>
      </c>
      <c r="H4" s="18">
        <v>11.566000000000001</v>
      </c>
      <c r="I4" s="18">
        <v>2.3590000000000004</v>
      </c>
      <c r="J4" s="18">
        <v>2.9179999999999997</v>
      </c>
      <c r="K4" s="18">
        <v>13.536999999999999</v>
      </c>
      <c r="L4" s="18">
        <v>16.898</v>
      </c>
      <c r="M4" s="18">
        <v>16.561</v>
      </c>
      <c r="N4" s="18">
        <v>10.081</v>
      </c>
      <c r="O4" s="18">
        <v>11.629999999999999</v>
      </c>
      <c r="P4" s="18">
        <v>8.94</v>
      </c>
      <c r="Q4" s="18">
        <v>10.263999999999999</v>
      </c>
      <c r="R4" s="18">
        <v>9.2220000000000013</v>
      </c>
      <c r="S4" s="18">
        <v>4.1160000000000005</v>
      </c>
      <c r="T4" s="18">
        <v>19.683000000000003</v>
      </c>
      <c r="U4" s="18">
        <v>5.2569999999999997</v>
      </c>
      <c r="V4" s="18">
        <v>26.754999999999999</v>
      </c>
      <c r="W4" s="18">
        <v>3.29</v>
      </c>
      <c r="X4" s="18">
        <v>12.738</v>
      </c>
      <c r="Y4" s="18">
        <v>4.1899999999999995</v>
      </c>
      <c r="Z4" s="19"/>
      <c r="AA4" s="20">
        <f>SUM(B4:Z4)</f>
        <v>222.47399999999999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101.01</v>
      </c>
      <c r="C7" s="28">
        <v>101.01</v>
      </c>
      <c r="D7" s="28">
        <v>100.42</v>
      </c>
      <c r="E7" s="28">
        <v>92.17</v>
      </c>
      <c r="F7" s="28">
        <v>98.24</v>
      </c>
      <c r="G7" s="28">
        <v>103.93</v>
      </c>
      <c r="H7" s="28">
        <v>122.87</v>
      </c>
      <c r="I7" s="28">
        <v>158.07</v>
      </c>
      <c r="J7" s="28">
        <v>165.71</v>
      </c>
      <c r="K7" s="28">
        <v>135.78</v>
      </c>
      <c r="L7" s="28">
        <v>111.38</v>
      </c>
      <c r="M7" s="28">
        <v>112.06</v>
      </c>
      <c r="N7" s="28">
        <v>103.3</v>
      </c>
      <c r="O7" s="28">
        <v>103.01</v>
      </c>
      <c r="P7" s="28">
        <v>101.54</v>
      </c>
      <c r="Q7" s="28">
        <v>103.01</v>
      </c>
      <c r="R7" s="28">
        <v>120.3</v>
      </c>
      <c r="S7" s="28">
        <v>142.77000000000001</v>
      </c>
      <c r="T7" s="28">
        <v>146.79</v>
      </c>
      <c r="U7" s="28">
        <v>166.32</v>
      </c>
      <c r="V7" s="28">
        <v>191.11</v>
      </c>
      <c r="W7" s="28">
        <v>136.77000000000001</v>
      </c>
      <c r="X7" s="28">
        <v>136.09</v>
      </c>
      <c r="Y7" s="28">
        <v>107.53</v>
      </c>
      <c r="Z7" s="29"/>
      <c r="AA7" s="30">
        <f>IF(SUM(GR_MAINLAND_MCP_SUM_SELL)&lt;&gt;0,AVERAGEIF(GR_MAINLAND_MCP_SUM_SELL,"&lt;&gt;"""),"")</f>
        <v>123.38291666666669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7.8979999999999997</v>
      </c>
      <c r="H11" s="47">
        <v>4.2960000000000003</v>
      </c>
      <c r="I11" s="47"/>
      <c r="J11" s="47">
        <v>0.47299999999999998</v>
      </c>
      <c r="K11" s="47">
        <v>10</v>
      </c>
      <c r="L11" s="47">
        <v>15.285</v>
      </c>
      <c r="M11" s="47">
        <v>7.8680000000000003</v>
      </c>
      <c r="N11" s="47"/>
      <c r="O11" s="47"/>
      <c r="P11" s="47"/>
      <c r="Q11" s="47"/>
      <c r="R11" s="47"/>
      <c r="S11" s="47">
        <v>4.9000000000000002E-2</v>
      </c>
      <c r="T11" s="47">
        <v>6.2709999999999999</v>
      </c>
      <c r="U11" s="47"/>
      <c r="V11" s="47">
        <v>2.61</v>
      </c>
      <c r="W11" s="47">
        <v>0.90800000000000003</v>
      </c>
      <c r="X11" s="47"/>
      <c r="Y11" s="47"/>
      <c r="Z11" s="48"/>
      <c r="AA11" s="49">
        <f>SUM(B11:Z11)</f>
        <v>55.658000000000001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1.603</v>
      </c>
      <c r="C13" s="52">
        <v>1.252</v>
      </c>
      <c r="D13" s="52">
        <v>0.95199999999999996</v>
      </c>
      <c r="E13" s="52">
        <v>0.96</v>
      </c>
      <c r="F13" s="52">
        <v>1.264</v>
      </c>
      <c r="G13" s="52">
        <v>1.1930000000000001</v>
      </c>
      <c r="H13" s="52">
        <v>1.093</v>
      </c>
      <c r="I13" s="52">
        <v>0.97699999999999998</v>
      </c>
      <c r="J13" s="52">
        <v>0.89500000000000002</v>
      </c>
      <c r="K13" s="52">
        <v>0.747</v>
      </c>
      <c r="L13" s="52">
        <v>0.621</v>
      </c>
      <c r="M13" s="52">
        <v>0.77200000000000002</v>
      </c>
      <c r="N13" s="52">
        <v>0.85699999999999998</v>
      </c>
      <c r="O13" s="52">
        <v>0.46300000000000002</v>
      </c>
      <c r="P13" s="52"/>
      <c r="Q13" s="52"/>
      <c r="R13" s="52">
        <v>0.22800000000000001</v>
      </c>
      <c r="S13" s="52">
        <v>0.34399999999999997</v>
      </c>
      <c r="T13" s="52">
        <v>0.36899999999999999</v>
      </c>
      <c r="U13" s="52">
        <v>0.29499999999999998</v>
      </c>
      <c r="V13" s="52">
        <v>19.865000000000002</v>
      </c>
      <c r="W13" s="52"/>
      <c r="X13" s="52">
        <v>0.34499999999999997</v>
      </c>
      <c r="Y13" s="52">
        <v>0.47699999999999998</v>
      </c>
      <c r="Z13" s="53"/>
      <c r="AA13" s="54">
        <f>SUM(B13:Z13)</f>
        <v>35.571999999999996</v>
      </c>
    </row>
    <row r="14" spans="1:27" ht="30" customHeight="1" thickBot="1" x14ac:dyDescent="0.25">
      <c r="A14" s="55" t="s">
        <v>10</v>
      </c>
      <c r="B14" s="56">
        <f>IF(LEN(B$2)&gt;0,SUM(B10:B13),"")</f>
        <v>1.603</v>
      </c>
      <c r="C14" s="57">
        <f t="shared" ref="C14:Z14" si="0">IF(LEN(C$2)&gt;0,SUM(C10:C13),"")</f>
        <v>1.252</v>
      </c>
      <c r="D14" s="57">
        <f t="shared" si="0"/>
        <v>0.95199999999999996</v>
      </c>
      <c r="E14" s="57">
        <f t="shared" si="0"/>
        <v>0.96</v>
      </c>
      <c r="F14" s="57">
        <f t="shared" si="0"/>
        <v>1.264</v>
      </c>
      <c r="G14" s="57">
        <f t="shared" si="0"/>
        <v>9.0909999999999993</v>
      </c>
      <c r="H14" s="57">
        <f t="shared" si="0"/>
        <v>5.3890000000000002</v>
      </c>
      <c r="I14" s="57">
        <f t="shared" si="0"/>
        <v>0.97699999999999998</v>
      </c>
      <c r="J14" s="57">
        <f t="shared" si="0"/>
        <v>1.3679999999999999</v>
      </c>
      <c r="K14" s="57">
        <f t="shared" si="0"/>
        <v>10.747</v>
      </c>
      <c r="L14" s="57">
        <f t="shared" si="0"/>
        <v>15.906000000000001</v>
      </c>
      <c r="M14" s="57">
        <f t="shared" si="0"/>
        <v>8.64</v>
      </c>
      <c r="N14" s="57">
        <f t="shared" si="0"/>
        <v>0.85699999999999998</v>
      </c>
      <c r="O14" s="57">
        <f t="shared" si="0"/>
        <v>0.46300000000000002</v>
      </c>
      <c r="P14" s="57">
        <f t="shared" si="0"/>
        <v>0</v>
      </c>
      <c r="Q14" s="57">
        <f t="shared" si="0"/>
        <v>0</v>
      </c>
      <c r="R14" s="57">
        <f t="shared" si="0"/>
        <v>0.22800000000000001</v>
      </c>
      <c r="S14" s="57">
        <f t="shared" si="0"/>
        <v>0.39299999999999996</v>
      </c>
      <c r="T14" s="57">
        <f t="shared" si="0"/>
        <v>6.64</v>
      </c>
      <c r="U14" s="57">
        <f t="shared" si="0"/>
        <v>0.29499999999999998</v>
      </c>
      <c r="V14" s="57">
        <f t="shared" si="0"/>
        <v>22.475000000000001</v>
      </c>
      <c r="W14" s="57">
        <f t="shared" si="0"/>
        <v>0.90800000000000003</v>
      </c>
      <c r="X14" s="57">
        <f t="shared" si="0"/>
        <v>0.34499999999999997</v>
      </c>
      <c r="Y14" s="57">
        <f t="shared" si="0"/>
        <v>0.47699999999999998</v>
      </c>
      <c r="Z14" s="58" t="str">
        <f t="shared" si="0"/>
        <v/>
      </c>
      <c r="AA14" s="59">
        <f>SUM(AA9:AA13)</f>
        <v>91.22999999999999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4.0259999999999998</v>
      </c>
      <c r="C19" s="76">
        <v>3.2319999999999998</v>
      </c>
      <c r="D19" s="76">
        <v>1.143</v>
      </c>
      <c r="E19" s="76">
        <v>2.5830000000000002</v>
      </c>
      <c r="F19" s="76">
        <v>2.0979999999999999</v>
      </c>
      <c r="G19" s="76">
        <v>4.2649999999999997</v>
      </c>
      <c r="H19" s="76">
        <v>6.1769999999999996</v>
      </c>
      <c r="I19" s="76">
        <v>1.3819999999999999</v>
      </c>
      <c r="J19" s="76">
        <v>1.5499999999999998</v>
      </c>
      <c r="K19" s="76">
        <v>2.79</v>
      </c>
      <c r="L19" s="76">
        <v>0.99199999999999999</v>
      </c>
      <c r="M19" s="76">
        <v>7.9210000000000003</v>
      </c>
      <c r="N19" s="76">
        <v>9.2240000000000002</v>
      </c>
      <c r="O19" s="76">
        <v>11.167</v>
      </c>
      <c r="P19" s="76">
        <v>8.94</v>
      </c>
      <c r="Q19" s="76">
        <v>10.263999999999999</v>
      </c>
      <c r="R19" s="76">
        <v>8.9940000000000015</v>
      </c>
      <c r="S19" s="76">
        <v>3.7229999999999999</v>
      </c>
      <c r="T19" s="76">
        <v>13.043000000000001</v>
      </c>
      <c r="U19" s="76">
        <v>4.9619999999999997</v>
      </c>
      <c r="V19" s="76">
        <v>4.28</v>
      </c>
      <c r="W19" s="76">
        <v>2.3820000000000001</v>
      </c>
      <c r="X19" s="76">
        <v>12.393000000000001</v>
      </c>
      <c r="Y19" s="76">
        <v>3.7129999999999996</v>
      </c>
      <c r="Z19" s="73"/>
      <c r="AA19" s="74">
        <f>SUM(B19:Z19)</f>
        <v>131.24400000000003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4.0259999999999998</v>
      </c>
      <c r="C22" s="83">
        <f t="shared" ref="C22:Z22" si="1">IF(LEN(C$2)&gt;0,SUM(C17:C21),"")</f>
        <v>3.2319999999999998</v>
      </c>
      <c r="D22" s="83">
        <f t="shared" si="1"/>
        <v>1.143</v>
      </c>
      <c r="E22" s="83">
        <f t="shared" si="1"/>
        <v>2.5830000000000002</v>
      </c>
      <c r="F22" s="83">
        <f t="shared" si="1"/>
        <v>2.0979999999999999</v>
      </c>
      <c r="G22" s="83">
        <f t="shared" si="1"/>
        <v>4.2649999999999997</v>
      </c>
      <c r="H22" s="83">
        <f t="shared" si="1"/>
        <v>6.1769999999999996</v>
      </c>
      <c r="I22" s="83">
        <f t="shared" si="1"/>
        <v>1.3819999999999999</v>
      </c>
      <c r="J22" s="83">
        <f t="shared" si="1"/>
        <v>1.5499999999999998</v>
      </c>
      <c r="K22" s="83">
        <f t="shared" si="1"/>
        <v>2.79</v>
      </c>
      <c r="L22" s="83">
        <f t="shared" si="1"/>
        <v>0.99199999999999999</v>
      </c>
      <c r="M22" s="83">
        <f t="shared" si="1"/>
        <v>7.9210000000000003</v>
      </c>
      <c r="N22" s="83">
        <f t="shared" si="1"/>
        <v>9.2240000000000002</v>
      </c>
      <c r="O22" s="83">
        <f t="shared" si="1"/>
        <v>11.167</v>
      </c>
      <c r="P22" s="83">
        <f t="shared" si="1"/>
        <v>8.94</v>
      </c>
      <c r="Q22" s="83">
        <f t="shared" si="1"/>
        <v>10.263999999999999</v>
      </c>
      <c r="R22" s="83">
        <f t="shared" si="1"/>
        <v>8.9940000000000015</v>
      </c>
      <c r="S22" s="83">
        <f t="shared" si="1"/>
        <v>3.7229999999999999</v>
      </c>
      <c r="T22" s="83">
        <f t="shared" si="1"/>
        <v>13.043000000000001</v>
      </c>
      <c r="U22" s="83">
        <f t="shared" si="1"/>
        <v>4.9619999999999997</v>
      </c>
      <c r="V22" s="83">
        <f t="shared" si="1"/>
        <v>4.28</v>
      </c>
      <c r="W22" s="83">
        <f t="shared" si="1"/>
        <v>2.3820000000000001</v>
      </c>
      <c r="X22" s="83">
        <f t="shared" si="1"/>
        <v>12.393000000000001</v>
      </c>
      <c r="Y22" s="83">
        <f t="shared" si="1"/>
        <v>3.7129999999999996</v>
      </c>
      <c r="Z22" s="84" t="str">
        <f t="shared" si="1"/>
        <v/>
      </c>
      <c r="AA22" s="85">
        <f>SUM(AA17:AA21)</f>
        <v>131.24400000000003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5.6289999999999996</v>
      </c>
      <c r="C26" s="72">
        <v>4.484</v>
      </c>
      <c r="D26" s="72">
        <v>2.0950000000000002</v>
      </c>
      <c r="E26" s="72">
        <v>3.5430000000000001</v>
      </c>
      <c r="F26" s="72">
        <v>3.3620000000000001</v>
      </c>
      <c r="G26" s="72">
        <v>13.356</v>
      </c>
      <c r="H26" s="72">
        <v>11.566000000000001</v>
      </c>
      <c r="I26" s="72">
        <v>2.359</v>
      </c>
      <c r="J26" s="72">
        <v>2.9180000000000001</v>
      </c>
      <c r="K26" s="72">
        <v>13.537000000000001</v>
      </c>
      <c r="L26" s="72">
        <v>16.898</v>
      </c>
      <c r="M26" s="72">
        <v>16.561</v>
      </c>
      <c r="N26" s="72">
        <v>10.081</v>
      </c>
      <c r="O26" s="72">
        <v>11.63</v>
      </c>
      <c r="P26" s="72">
        <v>8.94</v>
      </c>
      <c r="Q26" s="72">
        <v>10.263999999999999</v>
      </c>
      <c r="R26" s="72">
        <v>9.2219999999999995</v>
      </c>
      <c r="S26" s="72">
        <v>4.1159999999999997</v>
      </c>
      <c r="T26" s="72">
        <v>19.683</v>
      </c>
      <c r="U26" s="72">
        <v>5.2569999999999997</v>
      </c>
      <c r="V26" s="72">
        <v>26.754999999999999</v>
      </c>
      <c r="W26" s="72">
        <v>3.29</v>
      </c>
      <c r="X26" s="72">
        <v>12.738</v>
      </c>
      <c r="Y26" s="72">
        <v>4.1900000000000004</v>
      </c>
      <c r="Z26" s="73"/>
      <c r="AA26" s="74">
        <f>SUM(B26:Z26)</f>
        <v>222.47399999999996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5.6289999999999996</v>
      </c>
      <c r="C28" s="57">
        <f t="shared" ref="C28:Z28" si="2">IF(LEN(C$2)&gt;0,SUM(C25:C27),"")</f>
        <v>4.484</v>
      </c>
      <c r="D28" s="57">
        <f t="shared" si="2"/>
        <v>2.0950000000000002</v>
      </c>
      <c r="E28" s="57">
        <f t="shared" si="2"/>
        <v>3.5430000000000001</v>
      </c>
      <c r="F28" s="57">
        <f t="shared" si="2"/>
        <v>3.3620000000000001</v>
      </c>
      <c r="G28" s="57">
        <f t="shared" si="2"/>
        <v>13.356</v>
      </c>
      <c r="H28" s="57">
        <f t="shared" si="2"/>
        <v>11.566000000000001</v>
      </c>
      <c r="I28" s="57">
        <f t="shared" si="2"/>
        <v>2.359</v>
      </c>
      <c r="J28" s="57">
        <f t="shared" si="2"/>
        <v>2.9180000000000001</v>
      </c>
      <c r="K28" s="57">
        <f t="shared" si="2"/>
        <v>13.537000000000001</v>
      </c>
      <c r="L28" s="57">
        <f t="shared" si="2"/>
        <v>16.898</v>
      </c>
      <c r="M28" s="57">
        <f t="shared" si="2"/>
        <v>16.561</v>
      </c>
      <c r="N28" s="57">
        <f t="shared" si="2"/>
        <v>10.081</v>
      </c>
      <c r="O28" s="57">
        <f t="shared" si="2"/>
        <v>11.63</v>
      </c>
      <c r="P28" s="57">
        <f t="shared" si="2"/>
        <v>8.94</v>
      </c>
      <c r="Q28" s="57">
        <f t="shared" si="2"/>
        <v>10.263999999999999</v>
      </c>
      <c r="R28" s="57">
        <f t="shared" si="2"/>
        <v>9.2219999999999995</v>
      </c>
      <c r="S28" s="57">
        <f t="shared" si="2"/>
        <v>4.1159999999999997</v>
      </c>
      <c r="T28" s="57">
        <f t="shared" si="2"/>
        <v>19.683</v>
      </c>
      <c r="U28" s="57">
        <f t="shared" si="2"/>
        <v>5.2569999999999997</v>
      </c>
      <c r="V28" s="57">
        <f t="shared" si="2"/>
        <v>26.754999999999999</v>
      </c>
      <c r="W28" s="57">
        <f t="shared" si="2"/>
        <v>3.29</v>
      </c>
      <c r="X28" s="57">
        <f t="shared" si="2"/>
        <v>12.738</v>
      </c>
      <c r="Y28" s="57">
        <f t="shared" si="2"/>
        <v>4.1900000000000004</v>
      </c>
      <c r="Z28" s="58" t="str">
        <f t="shared" si="2"/>
        <v/>
      </c>
      <c r="AA28" s="59">
        <f>SUM(AA25:AA27)</f>
        <v>222.47399999999996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5.6289999999999996</v>
      </c>
      <c r="C47" s="83">
        <f t="shared" ref="C47:Z47" si="8">IF(LEN(C$2)&gt;0,C14+C22+C36,"")</f>
        <v>4.484</v>
      </c>
      <c r="D47" s="83">
        <f t="shared" si="8"/>
        <v>2.0949999999999998</v>
      </c>
      <c r="E47" s="83">
        <f t="shared" si="8"/>
        <v>3.5430000000000001</v>
      </c>
      <c r="F47" s="83">
        <f t="shared" si="8"/>
        <v>3.3620000000000001</v>
      </c>
      <c r="G47" s="83">
        <f t="shared" si="8"/>
        <v>13.355999999999998</v>
      </c>
      <c r="H47" s="83">
        <f t="shared" si="8"/>
        <v>11.565999999999999</v>
      </c>
      <c r="I47" s="83">
        <f t="shared" si="8"/>
        <v>2.359</v>
      </c>
      <c r="J47" s="83">
        <f t="shared" si="8"/>
        <v>2.9179999999999997</v>
      </c>
      <c r="K47" s="83">
        <f t="shared" si="8"/>
        <v>13.536999999999999</v>
      </c>
      <c r="L47" s="83">
        <f t="shared" si="8"/>
        <v>16.898</v>
      </c>
      <c r="M47" s="83">
        <f t="shared" si="8"/>
        <v>16.561</v>
      </c>
      <c r="N47" s="83">
        <f t="shared" si="8"/>
        <v>10.081</v>
      </c>
      <c r="O47" s="83">
        <f t="shared" si="8"/>
        <v>11.629999999999999</v>
      </c>
      <c r="P47" s="83">
        <f t="shared" si="8"/>
        <v>8.94</v>
      </c>
      <c r="Q47" s="83">
        <f t="shared" si="8"/>
        <v>10.263999999999999</v>
      </c>
      <c r="R47" s="83">
        <f t="shared" si="8"/>
        <v>9.2220000000000013</v>
      </c>
      <c r="S47" s="83">
        <f t="shared" si="8"/>
        <v>4.1159999999999997</v>
      </c>
      <c r="T47" s="83">
        <f t="shared" si="8"/>
        <v>19.683</v>
      </c>
      <c r="U47" s="83">
        <f t="shared" si="8"/>
        <v>5.2569999999999997</v>
      </c>
      <c r="V47" s="83">
        <f t="shared" si="8"/>
        <v>26.755000000000003</v>
      </c>
      <c r="W47" s="83">
        <f t="shared" si="8"/>
        <v>3.29</v>
      </c>
      <c r="X47" s="83">
        <f t="shared" si="8"/>
        <v>12.738000000000001</v>
      </c>
      <c r="Y47" s="83">
        <f t="shared" si="8"/>
        <v>4.1899999999999995</v>
      </c>
      <c r="Z47" s="84" t="str">
        <f t="shared" si="8"/>
        <v/>
      </c>
      <c r="AA47" s="100">
        <f>SUM(B47:Z47)</f>
        <v>222.47399999999996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5.6290000000000004</v>
      </c>
      <c r="C4" s="18">
        <v>4.484</v>
      </c>
      <c r="D4" s="18">
        <v>2.0949999999999998</v>
      </c>
      <c r="E4" s="18">
        <v>3.5430000000000001</v>
      </c>
      <c r="F4" s="18">
        <v>3.3620000000000001</v>
      </c>
      <c r="G4" s="18">
        <v>13.356</v>
      </c>
      <c r="H4" s="18">
        <v>11.565999999999999</v>
      </c>
      <c r="I4" s="18">
        <v>2.359</v>
      </c>
      <c r="J4" s="18">
        <v>2.9179999999999997</v>
      </c>
      <c r="K4" s="18">
        <v>13.537000000000001</v>
      </c>
      <c r="L4" s="18">
        <v>16.898000000000003</v>
      </c>
      <c r="M4" s="18">
        <v>16.561</v>
      </c>
      <c r="N4" s="18">
        <v>10.081000000000001</v>
      </c>
      <c r="O4" s="18">
        <v>11.63</v>
      </c>
      <c r="P4" s="18">
        <v>8.9400000000000013</v>
      </c>
      <c r="Q4" s="18">
        <v>10.263999999999999</v>
      </c>
      <c r="R4" s="18">
        <v>9.2220000000000013</v>
      </c>
      <c r="S4" s="18">
        <v>4.1159999999999997</v>
      </c>
      <c r="T4" s="18">
        <v>19.683</v>
      </c>
      <c r="U4" s="18">
        <v>5.2569999999999997</v>
      </c>
      <c r="V4" s="18">
        <v>26.754999999999999</v>
      </c>
      <c r="W4" s="18">
        <v>3.29</v>
      </c>
      <c r="X4" s="18">
        <v>12.738000000000001</v>
      </c>
      <c r="Y4" s="18">
        <v>4.1899999999999995</v>
      </c>
      <c r="Z4" s="19"/>
      <c r="AA4" s="20">
        <f>SUM(B4:Z4)</f>
        <v>222.47399999999996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101.01</v>
      </c>
      <c r="C7" s="28">
        <v>101.01</v>
      </c>
      <c r="D7" s="28">
        <v>100.42</v>
      </c>
      <c r="E7" s="28">
        <v>92.17</v>
      </c>
      <c r="F7" s="28">
        <v>98.24</v>
      </c>
      <c r="G7" s="28">
        <v>103.93</v>
      </c>
      <c r="H7" s="28">
        <v>122.87</v>
      </c>
      <c r="I7" s="28">
        <v>158.07</v>
      </c>
      <c r="J7" s="28">
        <v>165.71</v>
      </c>
      <c r="K7" s="28">
        <v>135.78</v>
      </c>
      <c r="L7" s="28">
        <v>111.38</v>
      </c>
      <c r="M7" s="28">
        <v>112.06</v>
      </c>
      <c r="N7" s="28">
        <v>103.3</v>
      </c>
      <c r="O7" s="28">
        <v>103.01</v>
      </c>
      <c r="P7" s="28">
        <v>101.54</v>
      </c>
      <c r="Q7" s="28">
        <v>103.01</v>
      </c>
      <c r="R7" s="28">
        <v>120.3</v>
      </c>
      <c r="S7" s="28">
        <v>142.77000000000001</v>
      </c>
      <c r="T7" s="28">
        <v>146.79</v>
      </c>
      <c r="U7" s="28">
        <v>166.32</v>
      </c>
      <c r="V7" s="28">
        <v>191.11</v>
      </c>
      <c r="W7" s="28">
        <v>136.77000000000001</v>
      </c>
      <c r="X7" s="28">
        <v>136.09</v>
      </c>
      <c r="Y7" s="28">
        <v>107.53</v>
      </c>
      <c r="Z7" s="29"/>
      <c r="AA7" s="30">
        <v>123.38291666666669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6.2709999999999999</v>
      </c>
      <c r="U12" s="47"/>
      <c r="V12" s="47"/>
      <c r="W12" s="47"/>
      <c r="X12" s="47"/>
      <c r="Y12" s="47"/>
      <c r="Z12" s="48"/>
      <c r="AA12" s="49">
        <f>SUM(B12:Z12)</f>
        <v>6.2709999999999999</v>
      </c>
    </row>
    <row r="13" spans="1:27" ht="24.95" customHeight="1" x14ac:dyDescent="0.2">
      <c r="A13" s="50" t="s">
        <v>9</v>
      </c>
      <c r="B13" s="51">
        <v>5.6290000000000004</v>
      </c>
      <c r="C13" s="52">
        <v>4.484</v>
      </c>
      <c r="D13" s="52">
        <v>2.0949999999999998</v>
      </c>
      <c r="E13" s="52">
        <v>3.5430000000000001</v>
      </c>
      <c r="F13" s="52">
        <v>3.3620000000000001</v>
      </c>
      <c r="G13" s="52">
        <v>11.689</v>
      </c>
      <c r="H13" s="52">
        <v>11.043999999999999</v>
      </c>
      <c r="I13" s="52">
        <v>1.389</v>
      </c>
      <c r="J13" s="52">
        <v>0.79100000000000004</v>
      </c>
      <c r="K13" s="52">
        <v>13.407</v>
      </c>
      <c r="L13" s="52">
        <v>15.880000000000003</v>
      </c>
      <c r="M13" s="52">
        <v>15.227999999999998</v>
      </c>
      <c r="N13" s="52">
        <v>9.5459999999999994</v>
      </c>
      <c r="O13" s="52">
        <v>11.365</v>
      </c>
      <c r="P13" s="52">
        <v>8.9400000000000013</v>
      </c>
      <c r="Q13" s="52">
        <v>10.263999999999999</v>
      </c>
      <c r="R13" s="52">
        <v>9.2220000000000013</v>
      </c>
      <c r="S13" s="52">
        <v>4.1159999999999997</v>
      </c>
      <c r="T13" s="52">
        <v>13.411999999999999</v>
      </c>
      <c r="U13" s="52">
        <v>4.9809999999999999</v>
      </c>
      <c r="V13" s="52"/>
      <c r="W13" s="52">
        <v>3.29</v>
      </c>
      <c r="X13" s="52">
        <v>12.738000000000001</v>
      </c>
      <c r="Y13" s="52">
        <v>4.1899999999999995</v>
      </c>
      <c r="Z13" s="53"/>
      <c r="AA13" s="54">
        <f>SUM(B13:Z13)</f>
        <v>180.60499999999996</v>
      </c>
    </row>
    <row r="14" spans="1:27" ht="30" customHeight="1" thickBot="1" x14ac:dyDescent="0.25">
      <c r="A14" s="55" t="s">
        <v>10</v>
      </c>
      <c r="B14" s="56">
        <f>IF(LEN(B$2)&gt;0,SUM(B10:B13),"")</f>
        <v>5.6290000000000004</v>
      </c>
      <c r="C14" s="57">
        <f t="shared" ref="C14:Z14" si="0">IF(LEN(C$2)&gt;0,SUM(C10:C13),"")</f>
        <v>4.484</v>
      </c>
      <c r="D14" s="57">
        <f t="shared" si="0"/>
        <v>2.0949999999999998</v>
      </c>
      <c r="E14" s="57">
        <f t="shared" si="0"/>
        <v>3.5430000000000001</v>
      </c>
      <c r="F14" s="57">
        <f t="shared" si="0"/>
        <v>3.3620000000000001</v>
      </c>
      <c r="G14" s="57">
        <f t="shared" si="0"/>
        <v>11.689</v>
      </c>
      <c r="H14" s="57">
        <f t="shared" si="0"/>
        <v>11.043999999999999</v>
      </c>
      <c r="I14" s="57">
        <f t="shared" si="0"/>
        <v>1.389</v>
      </c>
      <c r="J14" s="57">
        <f t="shared" si="0"/>
        <v>0.79100000000000004</v>
      </c>
      <c r="K14" s="57">
        <f t="shared" si="0"/>
        <v>13.407</v>
      </c>
      <c r="L14" s="57">
        <f t="shared" si="0"/>
        <v>15.880000000000003</v>
      </c>
      <c r="M14" s="57">
        <f t="shared" si="0"/>
        <v>15.227999999999998</v>
      </c>
      <c r="N14" s="57">
        <f t="shared" si="0"/>
        <v>9.5459999999999994</v>
      </c>
      <c r="O14" s="57">
        <f t="shared" si="0"/>
        <v>11.365</v>
      </c>
      <c r="P14" s="57">
        <f t="shared" si="0"/>
        <v>8.9400000000000013</v>
      </c>
      <c r="Q14" s="57">
        <f t="shared" si="0"/>
        <v>10.263999999999999</v>
      </c>
      <c r="R14" s="57">
        <f t="shared" si="0"/>
        <v>9.2220000000000013</v>
      </c>
      <c r="S14" s="57">
        <f t="shared" si="0"/>
        <v>4.1159999999999997</v>
      </c>
      <c r="T14" s="57">
        <f t="shared" si="0"/>
        <v>19.683</v>
      </c>
      <c r="U14" s="57">
        <f t="shared" si="0"/>
        <v>4.9809999999999999</v>
      </c>
      <c r="V14" s="57">
        <f t="shared" si="0"/>
        <v>0</v>
      </c>
      <c r="W14" s="57">
        <f t="shared" si="0"/>
        <v>3.29</v>
      </c>
      <c r="X14" s="57">
        <f t="shared" si="0"/>
        <v>12.738000000000001</v>
      </c>
      <c r="Y14" s="57">
        <f t="shared" si="0"/>
        <v>4.1899999999999995</v>
      </c>
      <c r="Z14" s="58" t="str">
        <f t="shared" si="0"/>
        <v/>
      </c>
      <c r="AA14" s="59">
        <f>SUM(AA9:AA13)</f>
        <v>186.87599999999995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1.7330000000000001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7.5780000000000003</v>
      </c>
      <c r="W18" s="72"/>
      <c r="X18" s="72"/>
      <c r="Y18" s="72"/>
      <c r="Z18" s="73"/>
      <c r="AA18" s="74">
        <f>SUM(B18:Z18)</f>
        <v>9.3109999999999999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1.667</v>
      </c>
      <c r="H19" s="76">
        <v>0.52200000000000002</v>
      </c>
      <c r="I19" s="76">
        <v>0.97</v>
      </c>
      <c r="J19" s="76">
        <v>0.39400000000000002</v>
      </c>
      <c r="K19" s="76">
        <v>0.13</v>
      </c>
      <c r="L19" s="76">
        <v>1.018</v>
      </c>
      <c r="M19" s="76">
        <v>1.333</v>
      </c>
      <c r="N19" s="76">
        <v>0.53499999999999992</v>
      </c>
      <c r="O19" s="76">
        <v>0.26500000000000001</v>
      </c>
      <c r="P19" s="76"/>
      <c r="Q19" s="76"/>
      <c r="R19" s="76"/>
      <c r="S19" s="76"/>
      <c r="T19" s="76"/>
      <c r="U19" s="76">
        <v>0.27600000000000002</v>
      </c>
      <c r="V19" s="76">
        <v>19.177</v>
      </c>
      <c r="W19" s="76"/>
      <c r="X19" s="76"/>
      <c r="Y19" s="76"/>
      <c r="Z19" s="73"/>
      <c r="AA19" s="74">
        <f>SUM(B19:Z19)</f>
        <v>26.286999999999999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1.667</v>
      </c>
      <c r="H22" s="83">
        <f t="shared" si="1"/>
        <v>0.52200000000000002</v>
      </c>
      <c r="I22" s="83">
        <f t="shared" si="1"/>
        <v>0.97</v>
      </c>
      <c r="J22" s="83">
        <f t="shared" si="1"/>
        <v>2.1270000000000002</v>
      </c>
      <c r="K22" s="83">
        <f t="shared" si="1"/>
        <v>0.13</v>
      </c>
      <c r="L22" s="83">
        <f t="shared" si="1"/>
        <v>1.018</v>
      </c>
      <c r="M22" s="83">
        <f t="shared" si="1"/>
        <v>1.333</v>
      </c>
      <c r="N22" s="83">
        <f t="shared" si="1"/>
        <v>0.53499999999999992</v>
      </c>
      <c r="O22" s="83">
        <f t="shared" si="1"/>
        <v>0.26500000000000001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0.27600000000000002</v>
      </c>
      <c r="V22" s="83">
        <f t="shared" si="1"/>
        <v>26.754999999999999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35.597999999999999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5.6289999999999996</v>
      </c>
      <c r="C26" s="72">
        <v>4.484</v>
      </c>
      <c r="D26" s="72">
        <v>2.0950000000000002</v>
      </c>
      <c r="E26" s="72">
        <v>3.5430000000000001</v>
      </c>
      <c r="F26" s="72">
        <v>3.3620000000000001</v>
      </c>
      <c r="G26" s="72">
        <v>13.356</v>
      </c>
      <c r="H26" s="72">
        <v>11.566000000000001</v>
      </c>
      <c r="I26" s="72">
        <v>2.359</v>
      </c>
      <c r="J26" s="72">
        <v>2.9180000000000001</v>
      </c>
      <c r="K26" s="72">
        <v>13.537000000000001</v>
      </c>
      <c r="L26" s="72">
        <v>16.898</v>
      </c>
      <c r="M26" s="72">
        <v>16.561</v>
      </c>
      <c r="N26" s="72">
        <v>10.081</v>
      </c>
      <c r="O26" s="72">
        <v>11.63</v>
      </c>
      <c r="P26" s="72">
        <v>8.94</v>
      </c>
      <c r="Q26" s="72">
        <v>10.263999999999999</v>
      </c>
      <c r="R26" s="72">
        <v>9.2219999999999995</v>
      </c>
      <c r="S26" s="72">
        <v>4.1159999999999997</v>
      </c>
      <c r="T26" s="72">
        <v>19.683</v>
      </c>
      <c r="U26" s="72">
        <v>5.2569999999999997</v>
      </c>
      <c r="V26" s="72">
        <v>26.754999999999999</v>
      </c>
      <c r="W26" s="72">
        <v>3.29</v>
      </c>
      <c r="X26" s="72">
        <v>12.738</v>
      </c>
      <c r="Y26" s="72">
        <v>4.1900000000000004</v>
      </c>
      <c r="Z26" s="73"/>
      <c r="AA26" s="74">
        <f>SUM(B26:Z26)</f>
        <v>222.47399999999996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5.6289999999999996</v>
      </c>
      <c r="C28" s="57">
        <f t="shared" si="2"/>
        <v>4.484</v>
      </c>
      <c r="D28" s="57">
        <f t="shared" si="2"/>
        <v>2.0950000000000002</v>
      </c>
      <c r="E28" s="57">
        <f t="shared" si="2"/>
        <v>3.5430000000000001</v>
      </c>
      <c r="F28" s="57">
        <f t="shared" si="2"/>
        <v>3.3620000000000001</v>
      </c>
      <c r="G28" s="57">
        <f t="shared" si="2"/>
        <v>13.356</v>
      </c>
      <c r="H28" s="57">
        <f t="shared" si="2"/>
        <v>11.566000000000001</v>
      </c>
      <c r="I28" s="57">
        <f t="shared" si="2"/>
        <v>2.359</v>
      </c>
      <c r="J28" s="57">
        <f t="shared" si="2"/>
        <v>2.9180000000000001</v>
      </c>
      <c r="K28" s="57">
        <f t="shared" si="2"/>
        <v>13.537000000000001</v>
      </c>
      <c r="L28" s="57">
        <f t="shared" si="2"/>
        <v>16.898</v>
      </c>
      <c r="M28" s="57">
        <f t="shared" si="2"/>
        <v>16.561</v>
      </c>
      <c r="N28" s="57">
        <f t="shared" si="2"/>
        <v>10.081</v>
      </c>
      <c r="O28" s="57">
        <f t="shared" si="2"/>
        <v>11.63</v>
      </c>
      <c r="P28" s="57">
        <f t="shared" si="2"/>
        <v>8.94</v>
      </c>
      <c r="Q28" s="57">
        <f t="shared" si="2"/>
        <v>10.263999999999999</v>
      </c>
      <c r="R28" s="57">
        <f t="shared" si="2"/>
        <v>9.2219999999999995</v>
      </c>
      <c r="S28" s="57">
        <f t="shared" si="2"/>
        <v>4.1159999999999997</v>
      </c>
      <c r="T28" s="57">
        <f t="shared" si="2"/>
        <v>19.683</v>
      </c>
      <c r="U28" s="57">
        <f t="shared" si="2"/>
        <v>5.2569999999999997</v>
      </c>
      <c r="V28" s="57">
        <f t="shared" si="2"/>
        <v>26.754999999999999</v>
      </c>
      <c r="W28" s="57">
        <f t="shared" si="2"/>
        <v>3.29</v>
      </c>
      <c r="X28" s="57">
        <f t="shared" si="2"/>
        <v>12.738</v>
      </c>
      <c r="Y28" s="57">
        <f t="shared" si="2"/>
        <v>4.1900000000000004</v>
      </c>
      <c r="Z28" s="58">
        <f t="shared" si="2"/>
        <v>0</v>
      </c>
      <c r="AA28" s="59">
        <f t="shared" si="2"/>
        <v>222.47399999999996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5.6290000000000004</v>
      </c>
      <c r="C47" s="83">
        <f t="shared" ref="C47:Z47" si="8">SUM(C10:C13)+C22+C36</f>
        <v>4.484</v>
      </c>
      <c r="D47" s="83">
        <f t="shared" si="8"/>
        <v>2.0949999999999998</v>
      </c>
      <c r="E47" s="83">
        <f t="shared" si="8"/>
        <v>3.5430000000000001</v>
      </c>
      <c r="F47" s="83">
        <f t="shared" si="8"/>
        <v>3.3620000000000001</v>
      </c>
      <c r="G47" s="83">
        <f t="shared" si="8"/>
        <v>13.356</v>
      </c>
      <c r="H47" s="83">
        <f t="shared" si="8"/>
        <v>11.565999999999999</v>
      </c>
      <c r="I47" s="83">
        <f t="shared" si="8"/>
        <v>2.359</v>
      </c>
      <c r="J47" s="83">
        <f t="shared" si="8"/>
        <v>2.9180000000000001</v>
      </c>
      <c r="K47" s="83">
        <f t="shared" si="8"/>
        <v>13.537000000000001</v>
      </c>
      <c r="L47" s="83">
        <f t="shared" si="8"/>
        <v>16.898000000000003</v>
      </c>
      <c r="M47" s="83">
        <f t="shared" si="8"/>
        <v>16.560999999999996</v>
      </c>
      <c r="N47" s="83">
        <f t="shared" si="8"/>
        <v>10.081</v>
      </c>
      <c r="O47" s="83">
        <f t="shared" si="8"/>
        <v>11.63</v>
      </c>
      <c r="P47" s="83">
        <f t="shared" si="8"/>
        <v>8.9400000000000013</v>
      </c>
      <c r="Q47" s="83">
        <f t="shared" si="8"/>
        <v>10.263999999999999</v>
      </c>
      <c r="R47" s="83">
        <f t="shared" si="8"/>
        <v>9.2220000000000013</v>
      </c>
      <c r="S47" s="83">
        <f t="shared" si="8"/>
        <v>4.1159999999999997</v>
      </c>
      <c r="T47" s="83">
        <f t="shared" si="8"/>
        <v>19.683</v>
      </c>
      <c r="U47" s="83">
        <f t="shared" si="8"/>
        <v>5.2569999999999997</v>
      </c>
      <c r="V47" s="83">
        <f t="shared" si="8"/>
        <v>26.754999999999999</v>
      </c>
      <c r="W47" s="83">
        <f t="shared" si="8"/>
        <v>3.29</v>
      </c>
      <c r="X47" s="83">
        <f t="shared" si="8"/>
        <v>12.738000000000001</v>
      </c>
      <c r="Y47" s="83">
        <f t="shared" si="8"/>
        <v>4.1899999999999995</v>
      </c>
      <c r="Z47" s="84">
        <f t="shared" si="8"/>
        <v>0</v>
      </c>
      <c r="AA47" s="100">
        <f>SUM(B47:Z47)</f>
        <v>222.47399999999996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2021-09-12T12:48:33Z</dcterms:created>
  <dcterms:modified xsi:type="dcterms:W3CDTF">2021-09-12T12:48:33Z</dcterms:modified>
</cp:coreProperties>
</file>