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<sst xmlns="http://schemas.openxmlformats.org/spreadsheetml/2006/main" count="110" uniqueCount="49">
  <si>
    <t>Publication on: 11/09/2021 15:53:09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</si>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</sst>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17.026</c:v>
                </c:pt>
                <c:pt idx="1">
                  <c:v>17.783999999999999</c:v>
                </c:pt>
                <c:pt idx="2">
                  <c:v>20.533999999999999</c:v>
                </c:pt>
                <c:pt idx="3">
                  <c:v>14.792</c:v>
                </c:pt>
                <c:pt idx="4">
                  <c:v>8.5679999999999996</c:v>
                </c:pt>
                <c:pt idx="5">
                  <c:v>11.903</c:v>
                </c:pt>
                <c:pt idx="6">
                  <c:v>8.2729999999999997</c:v>
                </c:pt>
                <c:pt idx="7">
                  <c:v>6.9189999999999996</c:v>
                </c:pt>
                <c:pt idx="8">
                  <c:v>4.7359999999999998</c:v>
                </c:pt>
                <c:pt idx="9">
                  <c:v>1.8440000000000001</c:v>
                </c:pt>
                <c:pt idx="15">
                  <c:v>1.1519999999999999</c:v>
                </c:pt>
                <c:pt idx="16">
                  <c:v>5.8179999999999996</c:v>
                </c:pt>
                <c:pt idx="17">
                  <c:v>4.3940000000000001</c:v>
                </c:pt>
                <c:pt idx="18">
                  <c:v>5.3109999999999999</c:v>
                </c:pt>
                <c:pt idx="19">
                  <c:v>3.7949999999999999</c:v>
                </c:pt>
                <c:pt idx="20">
                  <c:v>22.030999999999999</c:v>
                </c:pt>
                <c:pt idx="21">
                  <c:v>22.363999999999997</c:v>
                </c:pt>
                <c:pt idx="22">
                  <c:v>1.58</c:v>
                </c:pt>
                <c:pt idx="23">
                  <c:v>17.968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0.22800000000000001</c:v>
                </c:pt>
                <c:pt idx="3">
                  <c:v>3.6960000000000002</c:v>
                </c:pt>
                <c:pt idx="4">
                  <c:v>6.452</c:v>
                </c:pt>
                <c:pt idx="5">
                  <c:v>6.5440000000000005</c:v>
                </c:pt>
                <c:pt idx="6">
                  <c:v>7.4770000000000003</c:v>
                </c:pt>
                <c:pt idx="7">
                  <c:v>6.0949999999999998</c:v>
                </c:pt>
                <c:pt idx="8">
                  <c:v>5.9420000000000002</c:v>
                </c:pt>
                <c:pt idx="9">
                  <c:v>8.1929999999999996</c:v>
                </c:pt>
                <c:pt idx="10">
                  <c:v>2.33</c:v>
                </c:pt>
                <c:pt idx="11">
                  <c:v>2.331</c:v>
                </c:pt>
                <c:pt idx="12">
                  <c:v>1.665</c:v>
                </c:pt>
                <c:pt idx="13">
                  <c:v>2.911</c:v>
                </c:pt>
                <c:pt idx="14">
                  <c:v>7.6150000000000002</c:v>
                </c:pt>
                <c:pt idx="15">
                  <c:v>6.6219999999999999</c:v>
                </c:pt>
                <c:pt idx="16">
                  <c:v>1.5640000000000001</c:v>
                </c:pt>
                <c:pt idx="17">
                  <c:v>1.4330000000000001</c:v>
                </c:pt>
                <c:pt idx="18">
                  <c:v>1.181</c:v>
                </c:pt>
                <c:pt idx="19">
                  <c:v>12.026</c:v>
                </c:pt>
                <c:pt idx="20">
                  <c:v>0.66900000000000004</c:v>
                </c:pt>
                <c:pt idx="21">
                  <c:v>0.53700000000000003</c:v>
                </c:pt>
                <c:pt idx="22">
                  <c:v>15.56</c:v>
                </c:pt>
                <c:pt idx="23">
                  <c:v>0.90500000000000003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9817000"/>
        <c:axId val="2698173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17.649000000000001</c:v>
                </c:pt>
                <c:pt idx="1">
                  <c:v>18.654000000000003</c:v>
                </c:pt>
                <c:pt idx="2">
                  <c:v>20.533999999999999</c:v>
                </c:pt>
                <c:pt idx="3">
                  <c:v>20.063000000000002</c:v>
                </c:pt>
                <c:pt idx="4">
                  <c:v>15.766000000000002</c:v>
                </c:pt>
                <c:pt idx="5">
                  <c:v>18.446999999999999</c:v>
                </c:pt>
                <c:pt idx="6">
                  <c:v>17.786999999999999</c:v>
                </c:pt>
                <c:pt idx="7">
                  <c:v>16.371999999999996</c:v>
                </c:pt>
                <c:pt idx="8">
                  <c:v>16.63</c:v>
                </c:pt>
                <c:pt idx="9">
                  <c:v>16.791999999999998</c:v>
                </c:pt>
                <c:pt idx="10">
                  <c:v>17.231000000000002</c:v>
                </c:pt>
                <c:pt idx="11">
                  <c:v>23.215999999999998</c:v>
                </c:pt>
                <c:pt idx="12">
                  <c:v>21.46</c:v>
                </c:pt>
                <c:pt idx="13">
                  <c:v>20.201000000000001</c:v>
                </c:pt>
                <c:pt idx="14">
                  <c:v>20.292999999999999</c:v>
                </c:pt>
                <c:pt idx="15">
                  <c:v>16.041</c:v>
                </c:pt>
                <c:pt idx="16">
                  <c:v>14.060999999999998</c:v>
                </c:pt>
                <c:pt idx="17">
                  <c:v>13.620999999999999</c:v>
                </c:pt>
                <c:pt idx="18">
                  <c:v>17.352</c:v>
                </c:pt>
                <c:pt idx="19">
                  <c:v>16.573999999999998</c:v>
                </c:pt>
                <c:pt idx="20">
                  <c:v>25.408999999999999</c:v>
                </c:pt>
                <c:pt idx="21">
                  <c:v>25.375999999999998</c:v>
                </c:pt>
                <c:pt idx="22">
                  <c:v>17.545000000000002</c:v>
                </c:pt>
                <c:pt idx="23">
                  <c:v>21.184000000000005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817000"/>
        <c:axId val="2698173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116.35</c:v>
                </c:pt>
                <c:pt idx="1">
                  <c:v>107.5</c:v>
                </c:pt>
                <c:pt idx="2">
                  <c:v>103</c:v>
                </c:pt>
                <c:pt idx="3">
                  <c:v>103</c:v>
                </c:pt>
                <c:pt idx="4">
                  <c:v>103</c:v>
                </c:pt>
                <c:pt idx="5">
                  <c:v>103</c:v>
                </c:pt>
                <c:pt idx="6">
                  <c:v>103</c:v>
                </c:pt>
                <c:pt idx="7">
                  <c:v>103</c:v>
                </c:pt>
                <c:pt idx="8">
                  <c:v>103</c:v>
                </c:pt>
                <c:pt idx="9">
                  <c:v>103</c:v>
                </c:pt>
                <c:pt idx="10">
                  <c:v>96.09</c:v>
                </c:pt>
                <c:pt idx="11">
                  <c:v>97.73</c:v>
                </c:pt>
                <c:pt idx="12">
                  <c:v>95.4</c:v>
                </c:pt>
                <c:pt idx="13">
                  <c:v>93.97</c:v>
                </c:pt>
                <c:pt idx="14">
                  <c:v>94.77</c:v>
                </c:pt>
                <c:pt idx="15">
                  <c:v>103</c:v>
                </c:pt>
                <c:pt idx="16">
                  <c:v>108</c:v>
                </c:pt>
                <c:pt idx="17">
                  <c:v>108</c:v>
                </c:pt>
                <c:pt idx="18">
                  <c:v>118.84</c:v>
                </c:pt>
                <c:pt idx="19">
                  <c:v>154.94999999999999</c:v>
                </c:pt>
                <c:pt idx="20">
                  <c:v>135.57</c:v>
                </c:pt>
                <c:pt idx="21">
                  <c:v>127.08</c:v>
                </c:pt>
                <c:pt idx="22">
                  <c:v>153.04</c:v>
                </c:pt>
                <c:pt idx="23">
                  <c:v>115.51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818176"/>
        <c:axId val="269817784"/>
      </c:lineChart>
      <c:catAx>
        <c:axId val="269817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9817392"/>
        <c:crosses val="autoZero"/>
        <c:auto val="1"/>
        <c:lblAlgn val="ctr"/>
        <c:lblOffset val="100"/>
        <c:noMultiLvlLbl val="0"/>
      </c:catAx>
      <c:valAx>
        <c:axId val="26981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9817000"/>
        <c:crosses val="autoZero"/>
        <c:crossBetween val="between"/>
      </c:valAx>
      <c:valAx>
        <c:axId val="269817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9818176"/>
        <c:crosses val="max"/>
        <c:crossBetween val="between"/>
      </c:valAx>
      <c:catAx>
        <c:axId val="269818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9817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196.792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101.976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149.48999999999998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330.887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117.37100000000002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116.35</v>
          </cell>
          <cell r="C7">
            <v>107.5</v>
          </cell>
          <cell r="D7">
            <v>103</v>
          </cell>
          <cell r="E7">
            <v>103</v>
          </cell>
          <cell r="F7">
            <v>103</v>
          </cell>
          <cell r="G7">
            <v>103</v>
          </cell>
          <cell r="H7">
            <v>103</v>
          </cell>
          <cell r="I7">
            <v>103</v>
          </cell>
          <cell r="J7">
            <v>103</v>
          </cell>
          <cell r="K7">
            <v>103</v>
          </cell>
          <cell r="L7">
            <v>96.09</v>
          </cell>
          <cell r="M7">
            <v>97.73</v>
          </cell>
          <cell r="N7">
            <v>95.4</v>
          </cell>
          <cell r="O7">
            <v>93.97</v>
          </cell>
          <cell r="P7">
            <v>94.77</v>
          </cell>
          <cell r="Q7">
            <v>103</v>
          </cell>
          <cell r="R7">
            <v>108</v>
          </cell>
          <cell r="S7">
            <v>108</v>
          </cell>
          <cell r="T7">
            <v>118.84</v>
          </cell>
          <cell r="U7">
            <v>154.94999999999999</v>
          </cell>
          <cell r="V7">
            <v>135.57</v>
          </cell>
          <cell r="W7">
            <v>127.08</v>
          </cell>
          <cell r="X7">
            <v>153.04</v>
          </cell>
          <cell r="Y7">
            <v>115.51</v>
          </cell>
        </row>
        <row r="31">
          <cell r="B31">
            <v>17.026</v>
          </cell>
          <cell r="C31">
            <v>17.783999999999999</v>
          </cell>
          <cell r="D31">
            <v>20.533999999999999</v>
          </cell>
          <cell r="E31">
            <v>14.792</v>
          </cell>
          <cell r="F31">
            <v>8.5679999999999996</v>
          </cell>
          <cell r="G31">
            <v>11.903</v>
          </cell>
          <cell r="H31">
            <v>8.2729999999999997</v>
          </cell>
          <cell r="I31">
            <v>6.9189999999999996</v>
          </cell>
          <cell r="J31">
            <v>4.7359999999999998</v>
          </cell>
          <cell r="K31">
            <v>1.8440000000000001</v>
          </cell>
          <cell r="Q31">
            <v>1.1519999999999999</v>
          </cell>
          <cell r="R31">
            <v>5.8179999999999996</v>
          </cell>
          <cell r="S31">
            <v>4.3940000000000001</v>
          </cell>
          <cell r="T31">
            <v>5.3109999999999999</v>
          </cell>
          <cell r="U31">
            <v>2</v>
          </cell>
          <cell r="V31">
            <v>22.030999999999999</v>
          </cell>
          <cell r="W31">
            <v>9.9339999999999993</v>
          </cell>
          <cell r="Y31">
            <v>17.968</v>
          </cell>
        </row>
        <row r="35">
          <cell r="U35">
            <v>1.7949999999999999</v>
          </cell>
          <cell r="W35">
            <v>12.43</v>
          </cell>
          <cell r="X35">
            <v>1.58</v>
          </cell>
        </row>
        <row r="57">
          <cell r="C57">
            <v>0.22800000000000001</v>
          </cell>
          <cell r="E57">
            <v>3.6960000000000002</v>
          </cell>
          <cell r="F57">
            <v>6.452</v>
          </cell>
          <cell r="G57">
            <v>6.5440000000000005</v>
          </cell>
          <cell r="H57">
            <v>7.4770000000000003</v>
          </cell>
          <cell r="I57">
            <v>6.0949999999999998</v>
          </cell>
          <cell r="J57">
            <v>5.9420000000000002</v>
          </cell>
          <cell r="K57">
            <v>8.1929999999999996</v>
          </cell>
          <cell r="L57">
            <v>2.33</v>
          </cell>
          <cell r="M57">
            <v>2.331</v>
          </cell>
          <cell r="N57">
            <v>1.665</v>
          </cell>
          <cell r="O57">
            <v>2.911</v>
          </cell>
          <cell r="P57">
            <v>7.6150000000000002</v>
          </cell>
          <cell r="Q57">
            <v>6.6219999999999999</v>
          </cell>
          <cell r="R57">
            <v>1.5640000000000001</v>
          </cell>
          <cell r="S57">
            <v>1.4330000000000001</v>
          </cell>
          <cell r="T57">
            <v>1.181</v>
          </cell>
          <cell r="U57">
            <v>12.026</v>
          </cell>
          <cell r="V57">
            <v>0.66900000000000004</v>
          </cell>
          <cell r="W57">
            <v>0.53700000000000003</v>
          </cell>
          <cell r="X57">
            <v>15.56</v>
          </cell>
          <cell r="Y57">
            <v>0.90500000000000003</v>
          </cell>
        </row>
        <row r="64">
          <cell r="B64">
            <v>0.623</v>
          </cell>
          <cell r="C64">
            <v>0.64200000000000002</v>
          </cell>
          <cell r="E64">
            <v>1.575</v>
          </cell>
          <cell r="F64">
            <v>0.746</v>
          </cell>
          <cell r="H64">
            <v>2.0369999999999999</v>
          </cell>
          <cell r="I64">
            <v>3.3580000000000001</v>
          </cell>
          <cell r="J64">
            <v>5.952</v>
          </cell>
          <cell r="K64">
            <v>6.7550000000000008</v>
          </cell>
          <cell r="L64">
            <v>14.901</v>
          </cell>
          <cell r="M64">
            <v>20.885000000000002</v>
          </cell>
          <cell r="N64">
            <v>19.795000000000002</v>
          </cell>
          <cell r="O64">
            <v>17.29</v>
          </cell>
          <cell r="P64">
            <v>12.678000000000001</v>
          </cell>
          <cell r="Q64">
            <v>8.2669999999999995</v>
          </cell>
          <cell r="R64">
            <v>6.6790000000000003</v>
          </cell>
          <cell r="S64">
            <v>7.7939999999999996</v>
          </cell>
          <cell r="T64">
            <v>10.86</v>
          </cell>
          <cell r="U64">
            <v>0.753</v>
          </cell>
          <cell r="V64">
            <v>2.7090000000000001</v>
          </cell>
          <cell r="W64">
            <v>2.4750000000000001</v>
          </cell>
          <cell r="X64">
            <v>0.40500000000000003</v>
          </cell>
          <cell r="Y64">
            <v>2.3109999999999999</v>
          </cell>
        </row>
      </sheetData>
      <sheetData sheetId="17">
        <row r="57">
          <cell r="B57">
            <v>3.194</v>
          </cell>
          <cell r="C57">
            <v>3.1109999999999998</v>
          </cell>
          <cell r="D57">
            <v>3.0610000000000004</v>
          </cell>
          <cell r="E57">
            <v>1.907</v>
          </cell>
          <cell r="G57">
            <v>2.4169999999999998</v>
          </cell>
          <cell r="I57">
            <v>0.60100000000000009</v>
          </cell>
          <cell r="J57">
            <v>3.2199999999999998</v>
          </cell>
          <cell r="K57">
            <v>3.91</v>
          </cell>
          <cell r="L57">
            <v>5.5510000000000002</v>
          </cell>
          <cell r="M57">
            <v>11.756</v>
          </cell>
          <cell r="N57">
            <v>10.74</v>
          </cell>
          <cell r="O57">
            <v>8.6310000000000002</v>
          </cell>
          <cell r="P57">
            <v>8.0130000000000017</v>
          </cell>
          <cell r="Q57">
            <v>3.4910000000000001</v>
          </cell>
          <cell r="R57">
            <v>2.5209999999999999</v>
          </cell>
          <cell r="S57">
            <v>2.4300000000000002</v>
          </cell>
          <cell r="T57">
            <v>8.8079999999999998</v>
          </cell>
          <cell r="V57">
            <v>10.795</v>
          </cell>
          <cell r="W57">
            <v>12</v>
          </cell>
          <cell r="Y57">
            <v>11.213999999999999</v>
          </cell>
        </row>
        <row r="64">
          <cell r="B64">
            <v>14.455</v>
          </cell>
          <cell r="C64">
            <v>15.543000000000001</v>
          </cell>
          <cell r="D64">
            <v>17.472999999999999</v>
          </cell>
          <cell r="E64">
            <v>18.155999999999999</v>
          </cell>
          <cell r="F64">
            <v>15.766000000000002</v>
          </cell>
          <cell r="G64">
            <v>16.03</v>
          </cell>
          <cell r="H64">
            <v>17.786999999999999</v>
          </cell>
          <cell r="I64">
            <v>15.770999999999999</v>
          </cell>
          <cell r="J64">
            <v>13.41</v>
          </cell>
          <cell r="K64">
            <v>12.882</v>
          </cell>
          <cell r="L64">
            <v>11.68</v>
          </cell>
          <cell r="M64">
            <v>11.459999999999999</v>
          </cell>
          <cell r="N64">
            <v>10.72</v>
          </cell>
          <cell r="O64">
            <v>11.57</v>
          </cell>
          <cell r="P64">
            <v>12.28</v>
          </cell>
          <cell r="Q64">
            <v>12.549999999999999</v>
          </cell>
          <cell r="R64">
            <v>11.54</v>
          </cell>
          <cell r="S64">
            <v>11.190999999999999</v>
          </cell>
          <cell r="T64">
            <v>8.5440000000000005</v>
          </cell>
          <cell r="U64">
            <v>16.573999999999998</v>
          </cell>
          <cell r="V64">
            <v>14.613999999999999</v>
          </cell>
          <cell r="W64">
            <v>13.375999999999999</v>
          </cell>
          <cell r="X64">
            <v>17.545000000000002</v>
          </cell>
          <cell r="Y64">
            <v>9.9700000000000006</v>
          </cell>
        </row>
      </sheetData>
      <sheetData sheetId="18">
        <row r="7">
          <cell r="B7">
            <v>116.35</v>
          </cell>
          <cell r="C7">
            <v>107.5</v>
          </cell>
          <cell r="D7">
            <v>103</v>
          </cell>
          <cell r="E7">
            <v>103</v>
          </cell>
          <cell r="F7">
            <v>103</v>
          </cell>
          <cell r="G7">
            <v>103</v>
          </cell>
          <cell r="H7">
            <v>103</v>
          </cell>
          <cell r="I7">
            <v>103</v>
          </cell>
          <cell r="J7">
            <v>103</v>
          </cell>
          <cell r="K7">
            <v>103</v>
          </cell>
          <cell r="L7">
            <v>96.09</v>
          </cell>
          <cell r="M7">
            <v>97.73</v>
          </cell>
          <cell r="N7">
            <v>95.4</v>
          </cell>
          <cell r="O7">
            <v>93.97</v>
          </cell>
          <cell r="P7">
            <v>94.77</v>
          </cell>
          <cell r="Q7">
            <v>103</v>
          </cell>
          <cell r="R7">
            <v>108</v>
          </cell>
          <cell r="S7">
            <v>108</v>
          </cell>
          <cell r="T7">
            <v>118.84</v>
          </cell>
          <cell r="U7">
            <v>154.94999999999999</v>
          </cell>
          <cell r="V7">
            <v>135.57</v>
          </cell>
          <cell r="W7">
            <v>127.08</v>
          </cell>
          <cell r="X7">
            <v>153.04</v>
          </cell>
          <cell r="Y7">
            <v>115.51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44451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959.92100000000005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17.649000000000001</v>
      </c>
      <c r="C4" s="18">
        <v>18.653999999999996</v>
      </c>
      <c r="D4" s="18">
        <v>20.533999999999999</v>
      </c>
      <c r="E4" s="18">
        <v>20.062999999999999</v>
      </c>
      <c r="F4" s="18">
        <v>15.766000000000002</v>
      </c>
      <c r="G4" s="18">
        <v>18.446999999999999</v>
      </c>
      <c r="H4" s="18">
        <v>17.786999999999995</v>
      </c>
      <c r="I4" s="18">
        <v>16.371999999999996</v>
      </c>
      <c r="J4" s="18">
        <v>16.63</v>
      </c>
      <c r="K4" s="18">
        <v>16.791999999999998</v>
      </c>
      <c r="L4" s="18">
        <v>17.231000000000002</v>
      </c>
      <c r="M4" s="18">
        <v>23.216000000000001</v>
      </c>
      <c r="N4" s="18">
        <v>21.46</v>
      </c>
      <c r="O4" s="18">
        <v>20.201000000000001</v>
      </c>
      <c r="P4" s="18">
        <v>20.292999999999999</v>
      </c>
      <c r="Q4" s="18">
        <v>16.041</v>
      </c>
      <c r="R4" s="18">
        <v>14.061</v>
      </c>
      <c r="S4" s="18">
        <v>13.621</v>
      </c>
      <c r="T4" s="18">
        <v>17.352</v>
      </c>
      <c r="U4" s="18">
        <v>16.573999999999998</v>
      </c>
      <c r="V4" s="18">
        <v>25.408999999999999</v>
      </c>
      <c r="W4" s="18">
        <v>25.375999999999998</v>
      </c>
      <c r="X4" s="18">
        <v>17.545000000000002</v>
      </c>
      <c r="Y4" s="18">
        <v>21.184000000000001</v>
      </c>
      <c r="Z4" s="19"/>
      <c r="AA4" s="20">
        <f>SUM(B4:Z4)</f>
        <v>448.25799999999998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116.35</v>
      </c>
      <c r="C7" s="28">
        <v>107.5</v>
      </c>
      <c r="D7" s="28">
        <v>103</v>
      </c>
      <c r="E7" s="28">
        <v>103</v>
      </c>
      <c r="F7" s="28">
        <v>103</v>
      </c>
      <c r="G7" s="28">
        <v>103</v>
      </c>
      <c r="H7" s="28">
        <v>103</v>
      </c>
      <c r="I7" s="28">
        <v>103</v>
      </c>
      <c r="J7" s="28">
        <v>103</v>
      </c>
      <c r="K7" s="28">
        <v>103</v>
      </c>
      <c r="L7" s="28">
        <v>96.09</v>
      </c>
      <c r="M7" s="28">
        <v>97.73</v>
      </c>
      <c r="N7" s="28">
        <v>95.4</v>
      </c>
      <c r="O7" s="28">
        <v>93.97</v>
      </c>
      <c r="P7" s="28">
        <v>94.77</v>
      </c>
      <c r="Q7" s="28">
        <v>103</v>
      </c>
      <c r="R7" s="28">
        <v>108</v>
      </c>
      <c r="S7" s="28">
        <v>108</v>
      </c>
      <c r="T7" s="28">
        <v>118.84</v>
      </c>
      <c r="U7" s="28">
        <v>154.94999999999999</v>
      </c>
      <c r="V7" s="28">
        <v>135.57</v>
      </c>
      <c r="W7" s="28">
        <v>127.08</v>
      </c>
      <c r="X7" s="28">
        <v>153.04</v>
      </c>
      <c r="Y7" s="28">
        <v>115.51</v>
      </c>
      <c r="Z7" s="29"/>
      <c r="AA7" s="30">
        <f>IF(SUM(GR_MAINLAND_MCP_SUM_SELL)&lt;&gt;0,AVERAGEIF(GR_MAINLAND_MCP_SUM_SELL,"&lt;&gt;"""),"")</f>
        <v>110.40833333333335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17.026</v>
      </c>
      <c r="C11" s="47">
        <v>17.783999999999999</v>
      </c>
      <c r="D11" s="47">
        <v>20.533999999999999</v>
      </c>
      <c r="E11" s="47">
        <v>14.792</v>
      </c>
      <c r="F11" s="47">
        <v>8.5679999999999996</v>
      </c>
      <c r="G11" s="47">
        <v>11.903</v>
      </c>
      <c r="H11" s="47">
        <v>8.2729999999999997</v>
      </c>
      <c r="I11" s="47">
        <v>6.9189999999999996</v>
      </c>
      <c r="J11" s="47">
        <v>4.7359999999999998</v>
      </c>
      <c r="K11" s="47">
        <v>1.8440000000000001</v>
      </c>
      <c r="L11" s="47"/>
      <c r="M11" s="47"/>
      <c r="N11" s="47"/>
      <c r="O11" s="47"/>
      <c r="P11" s="47"/>
      <c r="Q11" s="47">
        <v>1.1519999999999999</v>
      </c>
      <c r="R11" s="47">
        <v>5.8179999999999996</v>
      </c>
      <c r="S11" s="47">
        <v>4.3940000000000001</v>
      </c>
      <c r="T11" s="47">
        <v>5.3109999999999999</v>
      </c>
      <c r="U11" s="47">
        <v>3.7949999999999999</v>
      </c>
      <c r="V11" s="47">
        <v>22.030999999999999</v>
      </c>
      <c r="W11" s="47">
        <v>22.363999999999997</v>
      </c>
      <c r="X11" s="47">
        <v>1.58</v>
      </c>
      <c r="Y11" s="47">
        <v>17.968</v>
      </c>
      <c r="Z11" s="48"/>
      <c r="AA11" s="49">
        <f>SUM(B11:Z11)</f>
        <v>196.792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0.22800000000000001</v>
      </c>
      <c r="D13" s="52"/>
      <c r="E13" s="52">
        <v>3.6960000000000002</v>
      </c>
      <c r="F13" s="52">
        <v>6.452</v>
      </c>
      <c r="G13" s="52">
        <v>6.5440000000000005</v>
      </c>
      <c r="H13" s="52">
        <v>7.4770000000000003</v>
      </c>
      <c r="I13" s="52">
        <v>6.0949999999999998</v>
      </c>
      <c r="J13" s="52">
        <v>5.9420000000000002</v>
      </c>
      <c r="K13" s="52">
        <v>8.1929999999999996</v>
      </c>
      <c r="L13" s="52">
        <v>2.33</v>
      </c>
      <c r="M13" s="52">
        <v>2.331</v>
      </c>
      <c r="N13" s="52">
        <v>1.665</v>
      </c>
      <c r="O13" s="52">
        <v>2.911</v>
      </c>
      <c r="P13" s="52">
        <v>7.6150000000000002</v>
      </c>
      <c r="Q13" s="52">
        <v>6.6219999999999999</v>
      </c>
      <c r="R13" s="52">
        <v>1.5640000000000001</v>
      </c>
      <c r="S13" s="52">
        <v>1.4330000000000001</v>
      </c>
      <c r="T13" s="52">
        <v>1.181</v>
      </c>
      <c r="U13" s="52">
        <v>12.026</v>
      </c>
      <c r="V13" s="52">
        <v>0.66900000000000004</v>
      </c>
      <c r="W13" s="52">
        <v>0.53700000000000003</v>
      </c>
      <c r="X13" s="52">
        <v>15.56</v>
      </c>
      <c r="Y13" s="52">
        <v>0.90500000000000003</v>
      </c>
      <c r="Z13" s="53"/>
      <c r="AA13" s="54">
        <f>SUM(B13:Z13)</f>
        <v>101.976</v>
      </c>
    </row>
    <row r="14" spans="1:27" ht="30" customHeight="1" thickBot="1" x14ac:dyDescent="0.25">
      <c r="A14" s="55" t="s">
        <v>10</v>
      </c>
      <c r="B14" s="56">
        <f>IF(LEN(B$2)&gt;0,SUM(B10:B13),"")</f>
        <v>17.026</v>
      </c>
      <c r="C14" s="57">
        <f t="shared" ref="C14:Z14" si="0">IF(LEN(C$2)&gt;0,SUM(C10:C13),"")</f>
        <v>18.012</v>
      </c>
      <c r="D14" s="57">
        <f t="shared" si="0"/>
        <v>20.533999999999999</v>
      </c>
      <c r="E14" s="57">
        <f t="shared" si="0"/>
        <v>18.488</v>
      </c>
      <c r="F14" s="57">
        <f t="shared" si="0"/>
        <v>15.02</v>
      </c>
      <c r="G14" s="57">
        <f t="shared" si="0"/>
        <v>18.447000000000003</v>
      </c>
      <c r="H14" s="57">
        <f t="shared" si="0"/>
        <v>15.75</v>
      </c>
      <c r="I14" s="57">
        <f t="shared" si="0"/>
        <v>13.013999999999999</v>
      </c>
      <c r="J14" s="57">
        <f t="shared" si="0"/>
        <v>10.678000000000001</v>
      </c>
      <c r="K14" s="57">
        <f t="shared" si="0"/>
        <v>10.036999999999999</v>
      </c>
      <c r="L14" s="57">
        <f t="shared" si="0"/>
        <v>2.33</v>
      </c>
      <c r="M14" s="57">
        <f t="shared" si="0"/>
        <v>2.331</v>
      </c>
      <c r="N14" s="57">
        <f t="shared" si="0"/>
        <v>1.665</v>
      </c>
      <c r="O14" s="57">
        <f t="shared" si="0"/>
        <v>2.911</v>
      </c>
      <c r="P14" s="57">
        <f t="shared" si="0"/>
        <v>7.6150000000000002</v>
      </c>
      <c r="Q14" s="57">
        <f t="shared" si="0"/>
        <v>7.774</v>
      </c>
      <c r="R14" s="57">
        <f t="shared" si="0"/>
        <v>7.3819999999999997</v>
      </c>
      <c r="S14" s="57">
        <f t="shared" si="0"/>
        <v>5.827</v>
      </c>
      <c r="T14" s="57">
        <f t="shared" si="0"/>
        <v>6.492</v>
      </c>
      <c r="U14" s="57">
        <f t="shared" si="0"/>
        <v>15.821</v>
      </c>
      <c r="V14" s="57">
        <f t="shared" si="0"/>
        <v>22.7</v>
      </c>
      <c r="W14" s="57">
        <f t="shared" si="0"/>
        <v>22.900999999999996</v>
      </c>
      <c r="X14" s="57">
        <f t="shared" si="0"/>
        <v>17.14</v>
      </c>
      <c r="Y14" s="57">
        <f t="shared" si="0"/>
        <v>18.873000000000001</v>
      </c>
      <c r="Z14" s="58" t="str">
        <f t="shared" si="0"/>
        <v/>
      </c>
      <c r="AA14" s="59">
        <f>SUM(AA9:AA13)</f>
        <v>298.76800000000003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0.623</v>
      </c>
      <c r="C19" s="76">
        <v>0.64200000000000002</v>
      </c>
      <c r="D19" s="76"/>
      <c r="E19" s="76">
        <v>1.575</v>
      </c>
      <c r="F19" s="76">
        <v>0.746</v>
      </c>
      <c r="G19" s="76"/>
      <c r="H19" s="76">
        <v>2.0369999999999999</v>
      </c>
      <c r="I19" s="76">
        <v>3.3580000000000001</v>
      </c>
      <c r="J19" s="76">
        <v>5.952</v>
      </c>
      <c r="K19" s="76">
        <v>6.7550000000000008</v>
      </c>
      <c r="L19" s="76">
        <v>14.901</v>
      </c>
      <c r="M19" s="76">
        <v>20.885000000000002</v>
      </c>
      <c r="N19" s="76">
        <v>19.795000000000002</v>
      </c>
      <c r="O19" s="76">
        <v>17.29</v>
      </c>
      <c r="P19" s="76">
        <v>12.678000000000001</v>
      </c>
      <c r="Q19" s="76">
        <v>8.2669999999999995</v>
      </c>
      <c r="R19" s="76">
        <v>6.6790000000000003</v>
      </c>
      <c r="S19" s="76">
        <v>7.7939999999999996</v>
      </c>
      <c r="T19" s="76">
        <v>10.86</v>
      </c>
      <c r="U19" s="76">
        <v>0.753</v>
      </c>
      <c r="V19" s="76">
        <v>2.7090000000000001</v>
      </c>
      <c r="W19" s="76">
        <v>2.4750000000000001</v>
      </c>
      <c r="X19" s="76">
        <v>0.40500000000000003</v>
      </c>
      <c r="Y19" s="76">
        <v>2.3109999999999999</v>
      </c>
      <c r="Z19" s="73"/>
      <c r="AA19" s="74">
        <f>SUM(B19:Z19)</f>
        <v>149.48999999999998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0.623</v>
      </c>
      <c r="C22" s="83">
        <f t="shared" ref="C22:Z22" si="1">IF(LEN(C$2)&gt;0,SUM(C17:C21),"")</f>
        <v>0.64200000000000002</v>
      </c>
      <c r="D22" s="83">
        <f t="shared" si="1"/>
        <v>0</v>
      </c>
      <c r="E22" s="83">
        <f t="shared" si="1"/>
        <v>1.575</v>
      </c>
      <c r="F22" s="83">
        <f t="shared" si="1"/>
        <v>0.746</v>
      </c>
      <c r="G22" s="83">
        <f t="shared" si="1"/>
        <v>0</v>
      </c>
      <c r="H22" s="83">
        <f t="shared" si="1"/>
        <v>2.0369999999999999</v>
      </c>
      <c r="I22" s="83">
        <f t="shared" si="1"/>
        <v>3.3580000000000001</v>
      </c>
      <c r="J22" s="83">
        <f t="shared" si="1"/>
        <v>5.952</v>
      </c>
      <c r="K22" s="83">
        <f t="shared" si="1"/>
        <v>6.7550000000000008</v>
      </c>
      <c r="L22" s="83">
        <f t="shared" si="1"/>
        <v>14.901</v>
      </c>
      <c r="M22" s="83">
        <f t="shared" si="1"/>
        <v>20.885000000000002</v>
      </c>
      <c r="N22" s="83">
        <f t="shared" si="1"/>
        <v>19.795000000000002</v>
      </c>
      <c r="O22" s="83">
        <f t="shared" si="1"/>
        <v>17.29</v>
      </c>
      <c r="P22" s="83">
        <f t="shared" si="1"/>
        <v>12.678000000000001</v>
      </c>
      <c r="Q22" s="83">
        <f t="shared" si="1"/>
        <v>8.2669999999999995</v>
      </c>
      <c r="R22" s="83">
        <f t="shared" si="1"/>
        <v>6.6790000000000003</v>
      </c>
      <c r="S22" s="83">
        <f t="shared" si="1"/>
        <v>7.7939999999999996</v>
      </c>
      <c r="T22" s="83">
        <f t="shared" si="1"/>
        <v>10.86</v>
      </c>
      <c r="U22" s="83">
        <f t="shared" si="1"/>
        <v>0.753</v>
      </c>
      <c r="V22" s="83">
        <f t="shared" si="1"/>
        <v>2.7090000000000001</v>
      </c>
      <c r="W22" s="83">
        <f t="shared" si="1"/>
        <v>2.4750000000000001</v>
      </c>
      <c r="X22" s="83">
        <f t="shared" si="1"/>
        <v>0.40500000000000003</v>
      </c>
      <c r="Y22" s="83">
        <f t="shared" si="1"/>
        <v>2.3109999999999999</v>
      </c>
      <c r="Z22" s="84" t="str">
        <f t="shared" si="1"/>
        <v/>
      </c>
      <c r="AA22" s="85">
        <f>SUM(AA17:AA21)</f>
        <v>149.48999999999998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17.649000000000001</v>
      </c>
      <c r="C26" s="72">
        <v>18.654</v>
      </c>
      <c r="D26" s="72">
        <v>20.533999999999999</v>
      </c>
      <c r="E26" s="72">
        <v>20.062999999999999</v>
      </c>
      <c r="F26" s="72">
        <v>15.766</v>
      </c>
      <c r="G26" s="72">
        <v>18.446999999999999</v>
      </c>
      <c r="H26" s="72">
        <v>17.786999999999999</v>
      </c>
      <c r="I26" s="72">
        <v>16.372</v>
      </c>
      <c r="J26" s="72">
        <v>16.63</v>
      </c>
      <c r="K26" s="72">
        <v>16.792000000000002</v>
      </c>
      <c r="L26" s="72">
        <v>17.231000000000002</v>
      </c>
      <c r="M26" s="72">
        <v>23.216000000000001</v>
      </c>
      <c r="N26" s="72">
        <v>21.46</v>
      </c>
      <c r="O26" s="72">
        <v>20.201000000000001</v>
      </c>
      <c r="P26" s="72">
        <v>20.292999999999999</v>
      </c>
      <c r="Q26" s="72">
        <v>16.041</v>
      </c>
      <c r="R26" s="72">
        <v>14.061</v>
      </c>
      <c r="S26" s="72">
        <v>13.621</v>
      </c>
      <c r="T26" s="72">
        <v>17.352</v>
      </c>
      <c r="U26" s="72">
        <v>16.574000000000002</v>
      </c>
      <c r="V26" s="72">
        <v>25.408999999999999</v>
      </c>
      <c r="W26" s="72">
        <v>25.376000000000001</v>
      </c>
      <c r="X26" s="72">
        <v>17.545000000000002</v>
      </c>
      <c r="Y26" s="72">
        <v>21.184000000000001</v>
      </c>
      <c r="Z26" s="73"/>
      <c r="AA26" s="74">
        <f>SUM(B26:Z26)</f>
        <v>448.25799999999998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17.649000000000001</v>
      </c>
      <c r="C28" s="57">
        <f t="shared" ref="C28:Z28" si="2">IF(LEN(C$2)&gt;0,SUM(C25:C27),"")</f>
        <v>18.654</v>
      </c>
      <c r="D28" s="57">
        <f t="shared" si="2"/>
        <v>20.533999999999999</v>
      </c>
      <c r="E28" s="57">
        <f t="shared" si="2"/>
        <v>20.062999999999999</v>
      </c>
      <c r="F28" s="57">
        <f t="shared" si="2"/>
        <v>15.766</v>
      </c>
      <c r="G28" s="57">
        <f t="shared" si="2"/>
        <v>18.446999999999999</v>
      </c>
      <c r="H28" s="57">
        <f t="shared" si="2"/>
        <v>17.786999999999999</v>
      </c>
      <c r="I28" s="57">
        <f t="shared" si="2"/>
        <v>16.372</v>
      </c>
      <c r="J28" s="57">
        <f t="shared" si="2"/>
        <v>16.63</v>
      </c>
      <c r="K28" s="57">
        <f t="shared" si="2"/>
        <v>16.792000000000002</v>
      </c>
      <c r="L28" s="57">
        <f t="shared" si="2"/>
        <v>17.231000000000002</v>
      </c>
      <c r="M28" s="57">
        <f t="shared" si="2"/>
        <v>23.216000000000001</v>
      </c>
      <c r="N28" s="57">
        <f t="shared" si="2"/>
        <v>21.46</v>
      </c>
      <c r="O28" s="57">
        <f t="shared" si="2"/>
        <v>20.201000000000001</v>
      </c>
      <c r="P28" s="57">
        <f t="shared" si="2"/>
        <v>20.292999999999999</v>
      </c>
      <c r="Q28" s="57">
        <f t="shared" si="2"/>
        <v>16.041</v>
      </c>
      <c r="R28" s="57">
        <f t="shared" si="2"/>
        <v>14.061</v>
      </c>
      <c r="S28" s="57">
        <f t="shared" si="2"/>
        <v>13.621</v>
      </c>
      <c r="T28" s="57">
        <f t="shared" si="2"/>
        <v>17.352</v>
      </c>
      <c r="U28" s="57">
        <f t="shared" si="2"/>
        <v>16.574000000000002</v>
      </c>
      <c r="V28" s="57">
        <f t="shared" si="2"/>
        <v>25.408999999999999</v>
      </c>
      <c r="W28" s="57">
        <f t="shared" si="2"/>
        <v>25.376000000000001</v>
      </c>
      <c r="X28" s="57">
        <f t="shared" si="2"/>
        <v>17.545000000000002</v>
      </c>
      <c r="Y28" s="57">
        <f t="shared" si="2"/>
        <v>21.184000000000001</v>
      </c>
      <c r="Z28" s="58" t="str">
        <f t="shared" si="2"/>
        <v/>
      </c>
      <c r="AA28" s="59">
        <f>SUM(AA25:AA27)</f>
        <v>448.25799999999998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17.649000000000001</v>
      </c>
      <c r="C47" s="83">
        <f t="shared" ref="C47:Z47" si="8">IF(LEN(C$2)&gt;0,C14+C22+C36,"")</f>
        <v>18.654</v>
      </c>
      <c r="D47" s="83">
        <f t="shared" si="8"/>
        <v>20.533999999999999</v>
      </c>
      <c r="E47" s="83">
        <f t="shared" si="8"/>
        <v>20.062999999999999</v>
      </c>
      <c r="F47" s="83">
        <f t="shared" si="8"/>
        <v>15.766</v>
      </c>
      <c r="G47" s="83">
        <f t="shared" si="8"/>
        <v>18.447000000000003</v>
      </c>
      <c r="H47" s="83">
        <f t="shared" si="8"/>
        <v>17.786999999999999</v>
      </c>
      <c r="I47" s="83">
        <f t="shared" si="8"/>
        <v>16.372</v>
      </c>
      <c r="J47" s="83">
        <f t="shared" si="8"/>
        <v>16.630000000000003</v>
      </c>
      <c r="K47" s="83">
        <f t="shared" si="8"/>
        <v>16.792000000000002</v>
      </c>
      <c r="L47" s="83">
        <f t="shared" si="8"/>
        <v>17.231000000000002</v>
      </c>
      <c r="M47" s="83">
        <f t="shared" si="8"/>
        <v>23.216000000000001</v>
      </c>
      <c r="N47" s="83">
        <f t="shared" si="8"/>
        <v>21.46</v>
      </c>
      <c r="O47" s="83">
        <f t="shared" si="8"/>
        <v>20.201000000000001</v>
      </c>
      <c r="P47" s="83">
        <f t="shared" si="8"/>
        <v>20.292999999999999</v>
      </c>
      <c r="Q47" s="83">
        <f t="shared" si="8"/>
        <v>16.041</v>
      </c>
      <c r="R47" s="83">
        <f t="shared" si="8"/>
        <v>14.061</v>
      </c>
      <c r="S47" s="83">
        <f t="shared" si="8"/>
        <v>13.620999999999999</v>
      </c>
      <c r="T47" s="83">
        <f t="shared" si="8"/>
        <v>17.352</v>
      </c>
      <c r="U47" s="83">
        <f t="shared" si="8"/>
        <v>16.573999999999998</v>
      </c>
      <c r="V47" s="83">
        <f t="shared" si="8"/>
        <v>25.408999999999999</v>
      </c>
      <c r="W47" s="83">
        <f t="shared" si="8"/>
        <v>25.375999999999998</v>
      </c>
      <c r="X47" s="83">
        <f t="shared" si="8"/>
        <v>17.545000000000002</v>
      </c>
      <c r="Y47" s="83">
        <f t="shared" si="8"/>
        <v>21.184000000000001</v>
      </c>
      <c r="Z47" s="84" t="str">
        <f t="shared" si="8"/>
        <v/>
      </c>
      <c r="AA47" s="100">
        <f>SUM(B47:Z47)</f>
        <v>448.25799999999998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17.649000000000001</v>
      </c>
      <c r="C4" s="18">
        <v>18.654000000000003</v>
      </c>
      <c r="D4" s="18">
        <v>20.533999999999999</v>
      </c>
      <c r="E4" s="18">
        <v>20.063000000000002</v>
      </c>
      <c r="F4" s="18">
        <v>15.766000000000002</v>
      </c>
      <c r="G4" s="18">
        <v>18.446999999999999</v>
      </c>
      <c r="H4" s="18">
        <v>17.786999999999999</v>
      </c>
      <c r="I4" s="18">
        <v>16.371999999999996</v>
      </c>
      <c r="J4" s="18">
        <v>16.63</v>
      </c>
      <c r="K4" s="18">
        <v>16.791999999999998</v>
      </c>
      <c r="L4" s="18">
        <v>17.231000000000002</v>
      </c>
      <c r="M4" s="18">
        <v>23.215999999999998</v>
      </c>
      <c r="N4" s="18">
        <v>21.46</v>
      </c>
      <c r="O4" s="18">
        <v>20.201000000000001</v>
      </c>
      <c r="P4" s="18">
        <v>20.292999999999999</v>
      </c>
      <c r="Q4" s="18">
        <v>16.041</v>
      </c>
      <c r="R4" s="18">
        <v>14.060999999999998</v>
      </c>
      <c r="S4" s="18">
        <v>13.620999999999999</v>
      </c>
      <c r="T4" s="18">
        <v>17.352</v>
      </c>
      <c r="U4" s="18">
        <v>16.573999999999998</v>
      </c>
      <c r="V4" s="18">
        <v>25.408999999999999</v>
      </c>
      <c r="W4" s="18">
        <v>25.375999999999998</v>
      </c>
      <c r="X4" s="18">
        <v>17.545000000000002</v>
      </c>
      <c r="Y4" s="18">
        <v>21.184000000000005</v>
      </c>
      <c r="Z4" s="19"/>
      <c r="AA4" s="20">
        <f>SUM(B4:Z4)</f>
        <v>448.25799999999998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116.35</v>
      </c>
      <c r="C7" s="28">
        <v>107.5</v>
      </c>
      <c r="D7" s="28">
        <v>103</v>
      </c>
      <c r="E7" s="28">
        <v>103</v>
      </c>
      <c r="F7" s="28">
        <v>103</v>
      </c>
      <c r="G7" s="28">
        <v>103</v>
      </c>
      <c r="H7" s="28">
        <v>103</v>
      </c>
      <c r="I7" s="28">
        <v>103</v>
      </c>
      <c r="J7" s="28">
        <v>103</v>
      </c>
      <c r="K7" s="28">
        <v>103</v>
      </c>
      <c r="L7" s="28">
        <v>96.09</v>
      </c>
      <c r="M7" s="28">
        <v>97.73</v>
      </c>
      <c r="N7" s="28">
        <v>95.4</v>
      </c>
      <c r="O7" s="28">
        <v>93.97</v>
      </c>
      <c r="P7" s="28">
        <v>94.77</v>
      </c>
      <c r="Q7" s="28">
        <v>103</v>
      </c>
      <c r="R7" s="28">
        <v>108</v>
      </c>
      <c r="S7" s="28">
        <v>108</v>
      </c>
      <c r="T7" s="28">
        <v>118.84</v>
      </c>
      <c r="U7" s="28">
        <v>154.94999999999999</v>
      </c>
      <c r="V7" s="28">
        <v>135.57</v>
      </c>
      <c r="W7" s="28">
        <v>127.08</v>
      </c>
      <c r="X7" s="28">
        <v>153.04</v>
      </c>
      <c r="Y7" s="28">
        <v>115.51</v>
      </c>
      <c r="Z7" s="29"/>
      <c r="AA7" s="30">
        <v>110.40833333333335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3.194</v>
      </c>
      <c r="C13" s="52">
        <v>3.1109999999999998</v>
      </c>
      <c r="D13" s="52">
        <v>3.0610000000000004</v>
      </c>
      <c r="E13" s="52">
        <v>1.907</v>
      </c>
      <c r="F13" s="52"/>
      <c r="G13" s="52">
        <v>2.4169999999999998</v>
      </c>
      <c r="H13" s="52"/>
      <c r="I13" s="52">
        <v>0.60100000000000009</v>
      </c>
      <c r="J13" s="52">
        <v>3.2199999999999998</v>
      </c>
      <c r="K13" s="52">
        <v>3.91</v>
      </c>
      <c r="L13" s="52">
        <v>5.5510000000000002</v>
      </c>
      <c r="M13" s="52">
        <v>11.756</v>
      </c>
      <c r="N13" s="52">
        <v>10.74</v>
      </c>
      <c r="O13" s="52">
        <v>8.6310000000000002</v>
      </c>
      <c r="P13" s="52">
        <v>8.0130000000000017</v>
      </c>
      <c r="Q13" s="52">
        <v>3.4910000000000001</v>
      </c>
      <c r="R13" s="52">
        <v>2.5209999999999999</v>
      </c>
      <c r="S13" s="52">
        <v>2.4300000000000002</v>
      </c>
      <c r="T13" s="52">
        <v>8.8079999999999998</v>
      </c>
      <c r="U13" s="52"/>
      <c r="V13" s="52">
        <v>10.795</v>
      </c>
      <c r="W13" s="52">
        <v>12</v>
      </c>
      <c r="X13" s="52"/>
      <c r="Y13" s="52">
        <v>11.213999999999999</v>
      </c>
      <c r="Z13" s="53"/>
      <c r="AA13" s="54">
        <f>SUM(B13:Z13)</f>
        <v>117.37100000000002</v>
      </c>
    </row>
    <row r="14" spans="1:27" ht="30" customHeight="1" thickBot="1" x14ac:dyDescent="0.25">
      <c r="A14" s="55" t="s">
        <v>10</v>
      </c>
      <c r="B14" s="56">
        <f>IF(LEN(B$2)&gt;0,SUM(B10:B13),"")</f>
        <v>3.194</v>
      </c>
      <c r="C14" s="57">
        <f t="shared" ref="C14:Z14" si="0">IF(LEN(C$2)&gt;0,SUM(C10:C13),"")</f>
        <v>3.1109999999999998</v>
      </c>
      <c r="D14" s="57">
        <f t="shared" si="0"/>
        <v>3.0610000000000004</v>
      </c>
      <c r="E14" s="57">
        <f t="shared" si="0"/>
        <v>1.907</v>
      </c>
      <c r="F14" s="57">
        <f t="shared" si="0"/>
        <v>0</v>
      </c>
      <c r="G14" s="57">
        <f t="shared" si="0"/>
        <v>2.4169999999999998</v>
      </c>
      <c r="H14" s="57">
        <f t="shared" si="0"/>
        <v>0</v>
      </c>
      <c r="I14" s="57">
        <f t="shared" si="0"/>
        <v>0.60100000000000009</v>
      </c>
      <c r="J14" s="57">
        <f t="shared" si="0"/>
        <v>3.2199999999999998</v>
      </c>
      <c r="K14" s="57">
        <f t="shared" si="0"/>
        <v>3.91</v>
      </c>
      <c r="L14" s="57">
        <f t="shared" si="0"/>
        <v>5.5510000000000002</v>
      </c>
      <c r="M14" s="57">
        <f t="shared" si="0"/>
        <v>11.756</v>
      </c>
      <c r="N14" s="57">
        <f t="shared" si="0"/>
        <v>10.74</v>
      </c>
      <c r="O14" s="57">
        <f t="shared" si="0"/>
        <v>8.6310000000000002</v>
      </c>
      <c r="P14" s="57">
        <f t="shared" si="0"/>
        <v>8.0130000000000017</v>
      </c>
      <c r="Q14" s="57">
        <f t="shared" si="0"/>
        <v>3.4910000000000001</v>
      </c>
      <c r="R14" s="57">
        <f t="shared" si="0"/>
        <v>2.5209999999999999</v>
      </c>
      <c r="S14" s="57">
        <f t="shared" si="0"/>
        <v>2.4300000000000002</v>
      </c>
      <c r="T14" s="57">
        <f t="shared" si="0"/>
        <v>8.8079999999999998</v>
      </c>
      <c r="U14" s="57">
        <f t="shared" si="0"/>
        <v>0</v>
      </c>
      <c r="V14" s="57">
        <f t="shared" si="0"/>
        <v>10.795</v>
      </c>
      <c r="W14" s="57">
        <f t="shared" si="0"/>
        <v>12</v>
      </c>
      <c r="X14" s="57">
        <f t="shared" si="0"/>
        <v>0</v>
      </c>
      <c r="Y14" s="57">
        <f t="shared" si="0"/>
        <v>11.213999999999999</v>
      </c>
      <c r="Z14" s="58" t="str">
        <f t="shared" si="0"/>
        <v/>
      </c>
      <c r="AA14" s="59">
        <f>SUM(AA9:AA13)</f>
        <v>117.37100000000002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14.455</v>
      </c>
      <c r="C19" s="76">
        <v>15.543000000000001</v>
      </c>
      <c r="D19" s="76">
        <v>17.472999999999999</v>
      </c>
      <c r="E19" s="76">
        <v>18.155999999999999</v>
      </c>
      <c r="F19" s="76">
        <v>15.766000000000002</v>
      </c>
      <c r="G19" s="76">
        <v>16.03</v>
      </c>
      <c r="H19" s="76">
        <v>17.786999999999999</v>
      </c>
      <c r="I19" s="76">
        <v>15.770999999999999</v>
      </c>
      <c r="J19" s="76">
        <v>13.41</v>
      </c>
      <c r="K19" s="76">
        <v>12.882</v>
      </c>
      <c r="L19" s="76">
        <v>11.68</v>
      </c>
      <c r="M19" s="76">
        <v>11.459999999999999</v>
      </c>
      <c r="N19" s="76">
        <v>10.72</v>
      </c>
      <c r="O19" s="76">
        <v>11.57</v>
      </c>
      <c r="P19" s="76">
        <v>12.28</v>
      </c>
      <c r="Q19" s="76">
        <v>12.549999999999999</v>
      </c>
      <c r="R19" s="76">
        <v>11.54</v>
      </c>
      <c r="S19" s="76">
        <v>11.190999999999999</v>
      </c>
      <c r="T19" s="76">
        <v>8.5440000000000005</v>
      </c>
      <c r="U19" s="76">
        <v>16.573999999999998</v>
      </c>
      <c r="V19" s="76">
        <v>14.613999999999999</v>
      </c>
      <c r="W19" s="76">
        <v>13.375999999999999</v>
      </c>
      <c r="X19" s="76">
        <v>17.545000000000002</v>
      </c>
      <c r="Y19" s="76">
        <v>9.9700000000000006</v>
      </c>
      <c r="Z19" s="73"/>
      <c r="AA19" s="74">
        <f>SUM(B19:Z19)</f>
        <v>330.887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14.455</v>
      </c>
      <c r="C22" s="83">
        <f t="shared" si="1"/>
        <v>15.543000000000001</v>
      </c>
      <c r="D22" s="83">
        <f t="shared" si="1"/>
        <v>17.472999999999999</v>
      </c>
      <c r="E22" s="83">
        <f t="shared" si="1"/>
        <v>18.155999999999999</v>
      </c>
      <c r="F22" s="83">
        <f t="shared" si="1"/>
        <v>15.766000000000002</v>
      </c>
      <c r="G22" s="83">
        <f t="shared" si="1"/>
        <v>16.03</v>
      </c>
      <c r="H22" s="83">
        <f t="shared" si="1"/>
        <v>17.786999999999999</v>
      </c>
      <c r="I22" s="83">
        <f t="shared" si="1"/>
        <v>15.770999999999999</v>
      </c>
      <c r="J22" s="83">
        <f t="shared" si="1"/>
        <v>13.41</v>
      </c>
      <c r="K22" s="83">
        <f t="shared" si="1"/>
        <v>12.882</v>
      </c>
      <c r="L22" s="83">
        <f t="shared" si="1"/>
        <v>11.68</v>
      </c>
      <c r="M22" s="83">
        <f t="shared" si="1"/>
        <v>11.459999999999999</v>
      </c>
      <c r="N22" s="83">
        <f t="shared" si="1"/>
        <v>10.72</v>
      </c>
      <c r="O22" s="83">
        <f t="shared" si="1"/>
        <v>11.57</v>
      </c>
      <c r="P22" s="83">
        <f t="shared" si="1"/>
        <v>12.28</v>
      </c>
      <c r="Q22" s="83">
        <f t="shared" si="1"/>
        <v>12.549999999999999</v>
      </c>
      <c r="R22" s="83">
        <f t="shared" si="1"/>
        <v>11.54</v>
      </c>
      <c r="S22" s="83">
        <f t="shared" si="1"/>
        <v>11.190999999999999</v>
      </c>
      <c r="T22" s="83">
        <f t="shared" si="1"/>
        <v>8.5440000000000005</v>
      </c>
      <c r="U22" s="83">
        <f t="shared" si="1"/>
        <v>16.573999999999998</v>
      </c>
      <c r="V22" s="83">
        <f t="shared" si="1"/>
        <v>14.613999999999999</v>
      </c>
      <c r="W22" s="83">
        <f t="shared" si="1"/>
        <v>13.375999999999999</v>
      </c>
      <c r="X22" s="83">
        <f t="shared" si="1"/>
        <v>17.545000000000002</v>
      </c>
      <c r="Y22" s="83">
        <f t="shared" si="1"/>
        <v>9.9700000000000006</v>
      </c>
      <c r="Z22" s="84">
        <f t="shared" si="1"/>
        <v>0</v>
      </c>
      <c r="AA22" s="85">
        <f t="shared" si="1"/>
        <v>330.887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17.649000000000001</v>
      </c>
      <c r="C26" s="72">
        <v>18.654</v>
      </c>
      <c r="D26" s="72">
        <v>20.533999999999999</v>
      </c>
      <c r="E26" s="72">
        <v>20.062999999999999</v>
      </c>
      <c r="F26" s="72">
        <v>15.766</v>
      </c>
      <c r="G26" s="72">
        <v>18.446999999999999</v>
      </c>
      <c r="H26" s="72">
        <v>17.786999999999999</v>
      </c>
      <c r="I26" s="72">
        <v>16.372</v>
      </c>
      <c r="J26" s="72">
        <v>16.63</v>
      </c>
      <c r="K26" s="72">
        <v>16.792000000000002</v>
      </c>
      <c r="L26" s="72">
        <v>17.231000000000002</v>
      </c>
      <c r="M26" s="72">
        <v>23.216000000000001</v>
      </c>
      <c r="N26" s="72">
        <v>21.46</v>
      </c>
      <c r="O26" s="72">
        <v>20.201000000000001</v>
      </c>
      <c r="P26" s="72">
        <v>20.292999999999999</v>
      </c>
      <c r="Q26" s="72">
        <v>16.041</v>
      </c>
      <c r="R26" s="72">
        <v>14.061</v>
      </c>
      <c r="S26" s="72">
        <v>13.621</v>
      </c>
      <c r="T26" s="72">
        <v>17.352</v>
      </c>
      <c r="U26" s="72">
        <v>16.574000000000002</v>
      </c>
      <c r="V26" s="72">
        <v>25.408999999999999</v>
      </c>
      <c r="W26" s="72">
        <v>25.376000000000001</v>
      </c>
      <c r="X26" s="72">
        <v>17.545000000000002</v>
      </c>
      <c r="Y26" s="72">
        <v>21.184000000000001</v>
      </c>
      <c r="Z26" s="73"/>
      <c r="AA26" s="74">
        <f>SUM(B26:Z26)</f>
        <v>448.25799999999998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17.649000000000001</v>
      </c>
      <c r="C28" s="57">
        <f t="shared" si="2"/>
        <v>18.654</v>
      </c>
      <c r="D28" s="57">
        <f t="shared" si="2"/>
        <v>20.533999999999999</v>
      </c>
      <c r="E28" s="57">
        <f t="shared" si="2"/>
        <v>20.062999999999999</v>
      </c>
      <c r="F28" s="57">
        <f t="shared" si="2"/>
        <v>15.766</v>
      </c>
      <c r="G28" s="57">
        <f t="shared" si="2"/>
        <v>18.446999999999999</v>
      </c>
      <c r="H28" s="57">
        <f t="shared" si="2"/>
        <v>17.786999999999999</v>
      </c>
      <c r="I28" s="57">
        <f t="shared" si="2"/>
        <v>16.372</v>
      </c>
      <c r="J28" s="57">
        <f t="shared" si="2"/>
        <v>16.63</v>
      </c>
      <c r="K28" s="57">
        <f t="shared" si="2"/>
        <v>16.792000000000002</v>
      </c>
      <c r="L28" s="57">
        <f t="shared" si="2"/>
        <v>17.231000000000002</v>
      </c>
      <c r="M28" s="57">
        <f t="shared" si="2"/>
        <v>23.216000000000001</v>
      </c>
      <c r="N28" s="57">
        <f t="shared" si="2"/>
        <v>21.46</v>
      </c>
      <c r="O28" s="57">
        <f t="shared" si="2"/>
        <v>20.201000000000001</v>
      </c>
      <c r="P28" s="57">
        <f t="shared" si="2"/>
        <v>20.292999999999999</v>
      </c>
      <c r="Q28" s="57">
        <f t="shared" si="2"/>
        <v>16.041</v>
      </c>
      <c r="R28" s="57">
        <f t="shared" si="2"/>
        <v>14.061</v>
      </c>
      <c r="S28" s="57">
        <f t="shared" si="2"/>
        <v>13.621</v>
      </c>
      <c r="T28" s="57">
        <f t="shared" si="2"/>
        <v>17.352</v>
      </c>
      <c r="U28" s="57">
        <f t="shared" si="2"/>
        <v>16.574000000000002</v>
      </c>
      <c r="V28" s="57">
        <f t="shared" si="2"/>
        <v>25.408999999999999</v>
      </c>
      <c r="W28" s="57">
        <f t="shared" si="2"/>
        <v>25.376000000000001</v>
      </c>
      <c r="X28" s="57">
        <f t="shared" si="2"/>
        <v>17.545000000000002</v>
      </c>
      <c r="Y28" s="57">
        <f t="shared" si="2"/>
        <v>21.184000000000001</v>
      </c>
      <c r="Z28" s="58">
        <f t="shared" si="2"/>
        <v>0</v>
      </c>
      <c r="AA28" s="59">
        <f t="shared" si="2"/>
        <v>448.25799999999998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17.649000000000001</v>
      </c>
      <c r="C47" s="83">
        <f t="shared" ref="C47:Z47" si="8">SUM(C10:C13)+C22+C36</f>
        <v>18.654</v>
      </c>
      <c r="D47" s="83">
        <f t="shared" si="8"/>
        <v>20.533999999999999</v>
      </c>
      <c r="E47" s="83">
        <f t="shared" si="8"/>
        <v>20.062999999999999</v>
      </c>
      <c r="F47" s="83">
        <f t="shared" si="8"/>
        <v>15.766000000000002</v>
      </c>
      <c r="G47" s="83">
        <f t="shared" si="8"/>
        <v>18.447000000000003</v>
      </c>
      <c r="H47" s="83">
        <f t="shared" si="8"/>
        <v>17.786999999999999</v>
      </c>
      <c r="I47" s="83">
        <f t="shared" si="8"/>
        <v>16.372</v>
      </c>
      <c r="J47" s="83">
        <f t="shared" si="8"/>
        <v>16.63</v>
      </c>
      <c r="K47" s="83">
        <f t="shared" si="8"/>
        <v>16.792000000000002</v>
      </c>
      <c r="L47" s="83">
        <f t="shared" si="8"/>
        <v>17.231000000000002</v>
      </c>
      <c r="M47" s="83">
        <f t="shared" si="8"/>
        <v>23.216000000000001</v>
      </c>
      <c r="N47" s="83">
        <f t="shared" si="8"/>
        <v>21.46</v>
      </c>
      <c r="O47" s="83">
        <f t="shared" si="8"/>
        <v>20.201000000000001</v>
      </c>
      <c r="P47" s="83">
        <f t="shared" si="8"/>
        <v>20.292999999999999</v>
      </c>
      <c r="Q47" s="83">
        <f t="shared" si="8"/>
        <v>16.041</v>
      </c>
      <c r="R47" s="83">
        <f t="shared" si="8"/>
        <v>14.061</v>
      </c>
      <c r="S47" s="83">
        <f t="shared" si="8"/>
        <v>13.620999999999999</v>
      </c>
      <c r="T47" s="83">
        <f t="shared" si="8"/>
        <v>17.352</v>
      </c>
      <c r="U47" s="83">
        <f t="shared" si="8"/>
        <v>16.573999999999998</v>
      </c>
      <c r="V47" s="83">
        <f t="shared" si="8"/>
        <v>25.408999999999999</v>
      </c>
      <c r="W47" s="83">
        <f t="shared" si="8"/>
        <v>25.375999999999998</v>
      </c>
      <c r="X47" s="83">
        <f t="shared" si="8"/>
        <v>17.545000000000002</v>
      </c>
      <c r="Y47" s="83">
        <f t="shared" si="8"/>
        <v>21.183999999999997</v>
      </c>
      <c r="Z47" s="84">
        <f t="shared" si="8"/>
        <v>0</v>
      </c>
      <c r="AA47" s="100">
        <f>SUM(B47:Z47)</f>
        <v>448.25799999999992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2021-09-11T12:53:09Z</dcterms:created>
  <dcterms:modified xsi:type="dcterms:W3CDTF">2021-09-11T12:53:09Z</dcterms:modified>
</cp:coreProperties>
</file>