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<sst xmlns="http://schemas.openxmlformats.org/spreadsheetml/2006/main" count="110" uniqueCount="49">
  <si>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10/09/2021 15:57:04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</si>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</sst>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10.273999999999999</c:v>
                </c:pt>
                <c:pt idx="1">
                  <c:v>8.1159999999999997</c:v>
                </c:pt>
                <c:pt idx="2">
                  <c:v>6.7610000000000001</c:v>
                </c:pt>
                <c:pt idx="3">
                  <c:v>4.8959999999999999</c:v>
                </c:pt>
                <c:pt idx="4">
                  <c:v>3.69</c:v>
                </c:pt>
                <c:pt idx="5">
                  <c:v>4.6219999999999999</c:v>
                </c:pt>
                <c:pt idx="6">
                  <c:v>30</c:v>
                </c:pt>
                <c:pt idx="7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6901616"/>
        <c:axId val="466902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12.298</c:v>
                </c:pt>
                <c:pt idx="1">
                  <c:v>11.804</c:v>
                </c:pt>
                <c:pt idx="2">
                  <c:v>11.349</c:v>
                </c:pt>
                <c:pt idx="3">
                  <c:v>11.524000000000001</c:v>
                </c:pt>
                <c:pt idx="4">
                  <c:v>11.64</c:v>
                </c:pt>
                <c:pt idx="5">
                  <c:v>12.105</c:v>
                </c:pt>
                <c:pt idx="6">
                  <c:v>42.08100000000001</c:v>
                </c:pt>
                <c:pt idx="7">
                  <c:v>42.594000000000001</c:v>
                </c:pt>
                <c:pt idx="8">
                  <c:v>16.605</c:v>
                </c:pt>
                <c:pt idx="9">
                  <c:v>22.081999999999997</c:v>
                </c:pt>
                <c:pt idx="10">
                  <c:v>19.234999999999999</c:v>
                </c:pt>
                <c:pt idx="11">
                  <c:v>16.591000000000001</c:v>
                </c:pt>
                <c:pt idx="12">
                  <c:v>15.316000000000001</c:v>
                </c:pt>
                <c:pt idx="13">
                  <c:v>13.842000000000001</c:v>
                </c:pt>
                <c:pt idx="14">
                  <c:v>11.979000000000001</c:v>
                </c:pt>
                <c:pt idx="15">
                  <c:v>10.031000000000001</c:v>
                </c:pt>
                <c:pt idx="16">
                  <c:v>8.7100000000000009</c:v>
                </c:pt>
                <c:pt idx="17">
                  <c:v>10.613000000000001</c:v>
                </c:pt>
                <c:pt idx="18">
                  <c:v>13.15</c:v>
                </c:pt>
                <c:pt idx="19">
                  <c:v>15.048999999999999</c:v>
                </c:pt>
                <c:pt idx="20">
                  <c:v>16.183</c:v>
                </c:pt>
                <c:pt idx="21">
                  <c:v>14.639999999999999</c:v>
                </c:pt>
                <c:pt idx="22">
                  <c:v>13.27</c:v>
                </c:pt>
                <c:pt idx="23">
                  <c:v>8.3159999999999989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901616"/>
        <c:axId val="466902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119.27</c:v>
                </c:pt>
                <c:pt idx="1">
                  <c:v>116.19</c:v>
                </c:pt>
                <c:pt idx="2">
                  <c:v>112.37</c:v>
                </c:pt>
                <c:pt idx="3">
                  <c:v>109.91</c:v>
                </c:pt>
                <c:pt idx="4">
                  <c:v>109.7</c:v>
                </c:pt>
                <c:pt idx="5">
                  <c:v>116.19</c:v>
                </c:pt>
                <c:pt idx="6">
                  <c:v>114.48</c:v>
                </c:pt>
                <c:pt idx="7">
                  <c:v>117.32</c:v>
                </c:pt>
                <c:pt idx="8">
                  <c:v>115.08</c:v>
                </c:pt>
                <c:pt idx="9">
                  <c:v>104.61</c:v>
                </c:pt>
                <c:pt idx="10">
                  <c:v>103.87</c:v>
                </c:pt>
                <c:pt idx="11">
                  <c:v>106.35</c:v>
                </c:pt>
                <c:pt idx="12">
                  <c:v>105.55</c:v>
                </c:pt>
                <c:pt idx="13">
                  <c:v>99.48</c:v>
                </c:pt>
                <c:pt idx="14">
                  <c:v>99.18</c:v>
                </c:pt>
                <c:pt idx="15">
                  <c:v>104.06</c:v>
                </c:pt>
                <c:pt idx="16">
                  <c:v>113.34</c:v>
                </c:pt>
                <c:pt idx="17">
                  <c:v>122.96</c:v>
                </c:pt>
                <c:pt idx="18">
                  <c:v>136.06</c:v>
                </c:pt>
                <c:pt idx="19">
                  <c:v>140.44999999999999</c:v>
                </c:pt>
                <c:pt idx="20">
                  <c:v>134.88999999999999</c:v>
                </c:pt>
                <c:pt idx="21">
                  <c:v>127.06</c:v>
                </c:pt>
                <c:pt idx="22">
                  <c:v>117.92</c:v>
                </c:pt>
                <c:pt idx="23">
                  <c:v>111.72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902792"/>
        <c:axId val="466902400"/>
      </c:lineChart>
      <c:catAx>
        <c:axId val="46690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02008"/>
        <c:crosses val="autoZero"/>
        <c:auto val="1"/>
        <c:lblAlgn val="ctr"/>
        <c:lblOffset val="100"/>
        <c:noMultiLvlLbl val="0"/>
      </c:catAx>
      <c:valAx>
        <c:axId val="466902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01616"/>
        <c:crosses val="autoZero"/>
        <c:crossBetween val="between"/>
      </c:valAx>
      <c:valAx>
        <c:axId val="466902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02792"/>
        <c:crosses val="max"/>
        <c:crossBetween val="between"/>
      </c:valAx>
      <c:catAx>
        <c:axId val="466902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902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98.358999999999995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282.64800000000002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8.1690000000000005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60</v>
          </cell>
        </row>
        <row r="47">
          <cell r="C47">
            <v>312.83799999999991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119.27</v>
          </cell>
          <cell r="C7">
            <v>116.19</v>
          </cell>
          <cell r="D7">
            <v>112.37</v>
          </cell>
          <cell r="E7">
            <v>109.91</v>
          </cell>
          <cell r="F7">
            <v>109.7</v>
          </cell>
          <cell r="G7">
            <v>116.19</v>
          </cell>
          <cell r="H7">
            <v>114.48</v>
          </cell>
          <cell r="I7">
            <v>117.32</v>
          </cell>
          <cell r="J7">
            <v>115.08</v>
          </cell>
          <cell r="K7">
            <v>104.61</v>
          </cell>
          <cell r="L7">
            <v>103.87</v>
          </cell>
          <cell r="M7">
            <v>106.35</v>
          </cell>
          <cell r="N7">
            <v>105.55</v>
          </cell>
          <cell r="O7">
            <v>99.48</v>
          </cell>
          <cell r="P7">
            <v>99.18</v>
          </cell>
          <cell r="Q7">
            <v>104.06</v>
          </cell>
          <cell r="R7">
            <v>113.34</v>
          </cell>
          <cell r="S7">
            <v>122.96</v>
          </cell>
          <cell r="T7">
            <v>136.06</v>
          </cell>
          <cell r="U7">
            <v>140.44999999999999</v>
          </cell>
          <cell r="V7">
            <v>134.88999999999999</v>
          </cell>
          <cell r="W7">
            <v>127.06</v>
          </cell>
          <cell r="X7">
            <v>117.92</v>
          </cell>
          <cell r="Y7">
            <v>111.72</v>
          </cell>
        </row>
        <row r="24">
          <cell r="I24">
            <v>30</v>
          </cell>
        </row>
        <row r="26">
          <cell r="H26">
            <v>30</v>
          </cell>
        </row>
        <row r="31">
          <cell r="B31">
            <v>10.273999999999999</v>
          </cell>
          <cell r="C31">
            <v>8.1159999999999997</v>
          </cell>
          <cell r="D31">
            <v>6.7610000000000001</v>
          </cell>
          <cell r="E31">
            <v>4.8959999999999999</v>
          </cell>
          <cell r="F31">
            <v>3.69</v>
          </cell>
          <cell r="G31">
            <v>4.6219999999999999</v>
          </cell>
        </row>
        <row r="64">
          <cell r="B64">
            <v>2.024</v>
          </cell>
          <cell r="C64">
            <v>3.6880000000000002</v>
          </cell>
          <cell r="D64">
            <v>4.5880000000000001</v>
          </cell>
          <cell r="E64">
            <v>6.6280000000000001</v>
          </cell>
          <cell r="F64">
            <v>7.9499999999999993</v>
          </cell>
          <cell r="G64">
            <v>7.4830000000000005</v>
          </cell>
          <cell r="H64">
            <v>12.081</v>
          </cell>
          <cell r="I64">
            <v>12.593999999999999</v>
          </cell>
          <cell r="J64">
            <v>16.605</v>
          </cell>
          <cell r="K64">
            <v>22.082000000000001</v>
          </cell>
          <cell r="L64">
            <v>19.234999999999999</v>
          </cell>
          <cell r="M64">
            <v>16.591000000000001</v>
          </cell>
          <cell r="N64">
            <v>15.316000000000001</v>
          </cell>
          <cell r="O64">
            <v>13.842000000000001</v>
          </cell>
          <cell r="P64">
            <v>11.978999999999999</v>
          </cell>
          <cell r="Q64">
            <v>10.031000000000001</v>
          </cell>
          <cell r="R64">
            <v>8.7100000000000009</v>
          </cell>
          <cell r="S64">
            <v>10.613</v>
          </cell>
          <cell r="T64">
            <v>13.15</v>
          </cell>
          <cell r="U64">
            <v>15.049000000000001</v>
          </cell>
          <cell r="V64">
            <v>16.183</v>
          </cell>
          <cell r="W64">
            <v>14.64</v>
          </cell>
          <cell r="X64">
            <v>13.27</v>
          </cell>
          <cell r="Y64">
            <v>8.3160000000000007</v>
          </cell>
        </row>
      </sheetData>
      <sheetData sheetId="17">
        <row r="52">
          <cell r="H52">
            <v>30</v>
          </cell>
          <cell r="I52">
            <v>30</v>
          </cell>
        </row>
        <row r="57">
          <cell r="B57">
            <v>12.010999999999999</v>
          </cell>
          <cell r="C57">
            <v>11.488000000000001</v>
          </cell>
          <cell r="D57">
            <v>11.317</v>
          </cell>
          <cell r="E57">
            <v>11.281000000000001</v>
          </cell>
          <cell r="F57">
            <v>11.525</v>
          </cell>
          <cell r="G57">
            <v>12.044</v>
          </cell>
          <cell r="H57">
            <v>12.044</v>
          </cell>
          <cell r="I57">
            <v>12.467999999999998</v>
          </cell>
          <cell r="J57">
            <v>16.481999999999999</v>
          </cell>
          <cell r="K57">
            <v>21.891999999999999</v>
          </cell>
          <cell r="L57">
            <v>19.010999999999999</v>
          </cell>
          <cell r="M57">
            <v>16.283999999999999</v>
          </cell>
          <cell r="N57">
            <v>14.95</v>
          </cell>
          <cell r="O57">
            <v>13.457000000000001</v>
          </cell>
          <cell r="P57">
            <v>11.691000000000001</v>
          </cell>
          <cell r="Q57">
            <v>9.6199999999999992</v>
          </cell>
          <cell r="R57">
            <v>8.3209999999999997</v>
          </cell>
          <cell r="S57">
            <v>10.408000000000001</v>
          </cell>
          <cell r="T57">
            <v>12.176</v>
          </cell>
          <cell r="U57">
            <v>15.048999999999999</v>
          </cell>
          <cell r="V57">
            <v>16.183</v>
          </cell>
          <cell r="W57">
            <v>13.186999999999999</v>
          </cell>
          <cell r="X57">
            <v>12.746</v>
          </cell>
          <cell r="Y57">
            <v>7.2030000000000003</v>
          </cell>
        </row>
        <row r="64">
          <cell r="B64">
            <v>0.28699999999999998</v>
          </cell>
          <cell r="C64">
            <v>0.316</v>
          </cell>
          <cell r="D64">
            <v>3.2000000000000001E-2</v>
          </cell>
          <cell r="E64">
            <v>0.24299999999999999</v>
          </cell>
          <cell r="F64">
            <v>0.115</v>
          </cell>
          <cell r="G64">
            <v>6.0999999999999999E-2</v>
          </cell>
          <cell r="H64">
            <v>3.6999999999999998E-2</v>
          </cell>
          <cell r="I64">
            <v>0.126</v>
          </cell>
          <cell r="J64">
            <v>0.123</v>
          </cell>
          <cell r="K64">
            <v>0.19</v>
          </cell>
          <cell r="L64">
            <v>0.224</v>
          </cell>
          <cell r="M64">
            <v>0.307</v>
          </cell>
          <cell r="N64">
            <v>0.36599999999999999</v>
          </cell>
          <cell r="O64">
            <v>0.38500000000000001</v>
          </cell>
          <cell r="P64">
            <v>0.28799999999999998</v>
          </cell>
          <cell r="Q64">
            <v>0.41099999999999998</v>
          </cell>
          <cell r="R64">
            <v>0.38900000000000001</v>
          </cell>
          <cell r="S64">
            <v>0.20499999999999999</v>
          </cell>
          <cell r="T64">
            <v>0.97399999999999998</v>
          </cell>
          <cell r="W64">
            <v>1.4529999999999998</v>
          </cell>
          <cell r="X64">
            <v>0.52400000000000002</v>
          </cell>
          <cell r="Y64">
            <v>1.113</v>
          </cell>
        </row>
      </sheetData>
      <sheetData sheetId="18">
        <row r="7">
          <cell r="B7">
            <v>119.27</v>
          </cell>
          <cell r="C7">
            <v>116.19</v>
          </cell>
          <cell r="D7">
            <v>112.37</v>
          </cell>
          <cell r="E7">
            <v>109.91</v>
          </cell>
          <cell r="F7">
            <v>109.7</v>
          </cell>
          <cell r="G7">
            <v>116.19</v>
          </cell>
          <cell r="H7">
            <v>114.48</v>
          </cell>
          <cell r="I7">
            <v>117.32</v>
          </cell>
          <cell r="J7">
            <v>115.08</v>
          </cell>
          <cell r="K7">
            <v>104.61</v>
          </cell>
          <cell r="L7">
            <v>103.87</v>
          </cell>
          <cell r="M7">
            <v>106.35</v>
          </cell>
          <cell r="N7">
            <v>105.55</v>
          </cell>
          <cell r="O7">
            <v>99.48</v>
          </cell>
          <cell r="P7">
            <v>99.18</v>
          </cell>
          <cell r="Q7">
            <v>104.06</v>
          </cell>
          <cell r="R7">
            <v>113.34</v>
          </cell>
          <cell r="S7">
            <v>122.96</v>
          </cell>
          <cell r="T7">
            <v>136.06</v>
          </cell>
          <cell r="U7">
            <v>140.44999999999999</v>
          </cell>
          <cell r="V7">
            <v>134.88999999999999</v>
          </cell>
          <cell r="W7">
            <v>127.06</v>
          </cell>
          <cell r="X7">
            <v>117.92</v>
          </cell>
          <cell r="Y7">
            <v>111.72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44450</v>
          </cell>
        </row>
      </sheetData>
      <sheetData sheetId="35">
        <row r="3">
          <cell r="B3">
            <v>44448</v>
          </cell>
        </row>
        <row r="4">
          <cell r="B4">
            <v>44448</v>
          </cell>
        </row>
        <row r="5">
          <cell r="B5">
            <v>44448</v>
          </cell>
        </row>
        <row r="6">
          <cell r="B6">
            <v>44448</v>
          </cell>
        </row>
        <row r="7">
          <cell r="B7">
            <v>44448</v>
          </cell>
        </row>
        <row r="8">
          <cell r="B8">
            <v>44448</v>
          </cell>
        </row>
        <row r="9">
          <cell r="B9">
            <v>44448</v>
          </cell>
        </row>
        <row r="10">
          <cell r="B10">
            <v>44448</v>
          </cell>
        </row>
        <row r="11">
          <cell r="B11">
            <v>44448</v>
          </cell>
        </row>
        <row r="12">
          <cell r="B12">
            <v>44448</v>
          </cell>
        </row>
        <row r="13">
          <cell r="B13">
            <v>44448</v>
          </cell>
        </row>
        <row r="14">
          <cell r="B14">
            <v>44448</v>
          </cell>
        </row>
        <row r="15">
          <cell r="B15">
            <v>44448</v>
          </cell>
        </row>
        <row r="16">
          <cell r="B16">
            <v>44448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959.92139999999995</v>
          </cell>
          <cell r="J12">
            <v>959.92100000000005</v>
          </cell>
          <cell r="K12">
            <v>959.42100000000005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12.297999999999998</v>
      </c>
      <c r="C4" s="18">
        <v>11.804</v>
      </c>
      <c r="D4" s="18">
        <v>11.349</v>
      </c>
      <c r="E4" s="18">
        <v>11.524000000000001</v>
      </c>
      <c r="F4" s="18">
        <v>11.64</v>
      </c>
      <c r="G4" s="18">
        <v>12.105</v>
      </c>
      <c r="H4" s="18">
        <v>42.081000000000003</v>
      </c>
      <c r="I4" s="18">
        <v>42.594000000000001</v>
      </c>
      <c r="J4" s="18">
        <v>16.605</v>
      </c>
      <c r="K4" s="18">
        <v>22.082000000000001</v>
      </c>
      <c r="L4" s="18">
        <v>19.234999999999999</v>
      </c>
      <c r="M4" s="18">
        <v>16.591000000000001</v>
      </c>
      <c r="N4" s="18">
        <v>15.316000000000001</v>
      </c>
      <c r="O4" s="18">
        <v>13.842000000000001</v>
      </c>
      <c r="P4" s="18">
        <v>11.978999999999999</v>
      </c>
      <c r="Q4" s="18">
        <v>10.031000000000001</v>
      </c>
      <c r="R4" s="18">
        <v>8.7100000000000009</v>
      </c>
      <c r="S4" s="18">
        <v>10.613</v>
      </c>
      <c r="T4" s="18">
        <v>13.15</v>
      </c>
      <c r="U4" s="18">
        <v>15.049000000000001</v>
      </c>
      <c r="V4" s="18">
        <v>16.183</v>
      </c>
      <c r="W4" s="18">
        <v>14.64</v>
      </c>
      <c r="X4" s="18">
        <v>13.27</v>
      </c>
      <c r="Y4" s="18">
        <v>8.3160000000000007</v>
      </c>
      <c r="Z4" s="19"/>
      <c r="AA4" s="20">
        <f>SUM(B4:Z4)</f>
        <v>381.00699999999989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119.27</v>
      </c>
      <c r="C7" s="28">
        <v>116.19</v>
      </c>
      <c r="D7" s="28">
        <v>112.37</v>
      </c>
      <c r="E7" s="28">
        <v>109.91</v>
      </c>
      <c r="F7" s="28">
        <v>109.7</v>
      </c>
      <c r="G7" s="28">
        <v>116.19</v>
      </c>
      <c r="H7" s="28">
        <v>114.48</v>
      </c>
      <c r="I7" s="28">
        <v>117.32</v>
      </c>
      <c r="J7" s="28">
        <v>115.08</v>
      </c>
      <c r="K7" s="28">
        <v>104.61</v>
      </c>
      <c r="L7" s="28">
        <v>103.87</v>
      </c>
      <c r="M7" s="28">
        <v>106.35</v>
      </c>
      <c r="N7" s="28">
        <v>105.55</v>
      </c>
      <c r="O7" s="28">
        <v>99.48</v>
      </c>
      <c r="P7" s="28">
        <v>99.18</v>
      </c>
      <c r="Q7" s="28">
        <v>104.06</v>
      </c>
      <c r="R7" s="28">
        <v>113.34</v>
      </c>
      <c r="S7" s="28">
        <v>122.96</v>
      </c>
      <c r="T7" s="28">
        <v>136.06</v>
      </c>
      <c r="U7" s="28">
        <v>140.44999999999999</v>
      </c>
      <c r="V7" s="28">
        <v>134.88999999999999</v>
      </c>
      <c r="W7" s="28">
        <v>127.06</v>
      </c>
      <c r="X7" s="28">
        <v>117.92</v>
      </c>
      <c r="Y7" s="28">
        <v>111.72</v>
      </c>
      <c r="Z7" s="29"/>
      <c r="AA7" s="30">
        <f>IF(SUM(GR_MAINLAND_MCP_SUM_SELL)&lt;&gt;0,AVERAGEIF(GR_MAINLAND_MCP_SUM_SELL,"&lt;&gt;"""),"")</f>
        <v>114.91708333333331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10.273999999999999</v>
      </c>
      <c r="C11" s="47">
        <v>8.1159999999999997</v>
      </c>
      <c r="D11" s="47">
        <v>6.7610000000000001</v>
      </c>
      <c r="E11" s="47">
        <v>4.8959999999999999</v>
      </c>
      <c r="F11" s="47">
        <v>3.69</v>
      </c>
      <c r="G11" s="47">
        <v>4.6219999999999999</v>
      </c>
      <c r="H11" s="47">
        <v>30</v>
      </c>
      <c r="I11" s="47">
        <v>30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98.359000000000009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10.273999999999999</v>
      </c>
      <c r="C14" s="57">
        <f t="shared" ref="C14:Z14" si="0">IF(LEN(C$2)&gt;0,SUM(C10:C13),"")</f>
        <v>8.1159999999999997</v>
      </c>
      <c r="D14" s="57">
        <f t="shared" si="0"/>
        <v>6.7610000000000001</v>
      </c>
      <c r="E14" s="57">
        <f t="shared" si="0"/>
        <v>4.8959999999999999</v>
      </c>
      <c r="F14" s="57">
        <f t="shared" si="0"/>
        <v>3.69</v>
      </c>
      <c r="G14" s="57">
        <f t="shared" si="0"/>
        <v>4.6219999999999999</v>
      </c>
      <c r="H14" s="57">
        <f t="shared" si="0"/>
        <v>30</v>
      </c>
      <c r="I14" s="57">
        <f t="shared" si="0"/>
        <v>30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98.359000000000009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2.024</v>
      </c>
      <c r="C19" s="76">
        <v>3.6880000000000002</v>
      </c>
      <c r="D19" s="76">
        <v>4.5880000000000001</v>
      </c>
      <c r="E19" s="76">
        <v>6.6280000000000001</v>
      </c>
      <c r="F19" s="76">
        <v>7.9499999999999993</v>
      </c>
      <c r="G19" s="76">
        <v>7.4830000000000005</v>
      </c>
      <c r="H19" s="76">
        <v>12.081</v>
      </c>
      <c r="I19" s="76">
        <v>12.593999999999999</v>
      </c>
      <c r="J19" s="76">
        <v>16.605</v>
      </c>
      <c r="K19" s="76">
        <v>22.082000000000001</v>
      </c>
      <c r="L19" s="76">
        <v>19.234999999999999</v>
      </c>
      <c r="M19" s="76">
        <v>16.591000000000001</v>
      </c>
      <c r="N19" s="76">
        <v>15.316000000000001</v>
      </c>
      <c r="O19" s="76">
        <v>13.842000000000001</v>
      </c>
      <c r="P19" s="76">
        <v>11.978999999999999</v>
      </c>
      <c r="Q19" s="76">
        <v>10.031000000000001</v>
      </c>
      <c r="R19" s="76">
        <v>8.7100000000000009</v>
      </c>
      <c r="S19" s="76">
        <v>10.613</v>
      </c>
      <c r="T19" s="76">
        <v>13.15</v>
      </c>
      <c r="U19" s="76">
        <v>15.049000000000001</v>
      </c>
      <c r="V19" s="76">
        <v>16.183</v>
      </c>
      <c r="W19" s="76">
        <v>14.64</v>
      </c>
      <c r="X19" s="76">
        <v>13.27</v>
      </c>
      <c r="Y19" s="76">
        <v>8.3160000000000007</v>
      </c>
      <c r="Z19" s="73"/>
      <c r="AA19" s="74">
        <f>SUM(B19:Z19)</f>
        <v>282.64800000000002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2.024</v>
      </c>
      <c r="C22" s="83">
        <f t="shared" ref="C22:Z22" si="1">IF(LEN(C$2)&gt;0,SUM(C17:C21),"")</f>
        <v>3.6880000000000002</v>
      </c>
      <c r="D22" s="83">
        <f t="shared" si="1"/>
        <v>4.5880000000000001</v>
      </c>
      <c r="E22" s="83">
        <f t="shared" si="1"/>
        <v>6.6280000000000001</v>
      </c>
      <c r="F22" s="83">
        <f t="shared" si="1"/>
        <v>7.9499999999999993</v>
      </c>
      <c r="G22" s="83">
        <f t="shared" si="1"/>
        <v>7.4830000000000005</v>
      </c>
      <c r="H22" s="83">
        <f t="shared" si="1"/>
        <v>12.081</v>
      </c>
      <c r="I22" s="83">
        <f t="shared" si="1"/>
        <v>12.593999999999999</v>
      </c>
      <c r="J22" s="83">
        <f t="shared" si="1"/>
        <v>16.605</v>
      </c>
      <c r="K22" s="83">
        <f t="shared" si="1"/>
        <v>22.082000000000001</v>
      </c>
      <c r="L22" s="83">
        <f t="shared" si="1"/>
        <v>19.234999999999999</v>
      </c>
      <c r="M22" s="83">
        <f t="shared" si="1"/>
        <v>16.591000000000001</v>
      </c>
      <c r="N22" s="83">
        <f t="shared" si="1"/>
        <v>15.316000000000001</v>
      </c>
      <c r="O22" s="83">
        <f t="shared" si="1"/>
        <v>13.842000000000001</v>
      </c>
      <c r="P22" s="83">
        <f t="shared" si="1"/>
        <v>11.978999999999999</v>
      </c>
      <c r="Q22" s="83">
        <f t="shared" si="1"/>
        <v>10.031000000000001</v>
      </c>
      <c r="R22" s="83">
        <f t="shared" si="1"/>
        <v>8.7100000000000009</v>
      </c>
      <c r="S22" s="83">
        <f t="shared" si="1"/>
        <v>10.613</v>
      </c>
      <c r="T22" s="83">
        <f t="shared" si="1"/>
        <v>13.15</v>
      </c>
      <c r="U22" s="83">
        <f t="shared" si="1"/>
        <v>15.049000000000001</v>
      </c>
      <c r="V22" s="83">
        <f t="shared" si="1"/>
        <v>16.183</v>
      </c>
      <c r="W22" s="83">
        <f t="shared" si="1"/>
        <v>14.64</v>
      </c>
      <c r="X22" s="83">
        <f t="shared" si="1"/>
        <v>13.27</v>
      </c>
      <c r="Y22" s="83">
        <f t="shared" si="1"/>
        <v>8.3160000000000007</v>
      </c>
      <c r="Z22" s="84" t="str">
        <f t="shared" si="1"/>
        <v/>
      </c>
      <c r="AA22" s="85">
        <f>SUM(AA17:AA21)</f>
        <v>282.64800000000002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12.298</v>
      </c>
      <c r="C26" s="72">
        <v>11.804</v>
      </c>
      <c r="D26" s="72">
        <v>11.349</v>
      </c>
      <c r="E26" s="72">
        <v>11.523999999999999</v>
      </c>
      <c r="F26" s="72">
        <v>11.64</v>
      </c>
      <c r="G26" s="72">
        <v>12.105</v>
      </c>
      <c r="H26" s="72">
        <v>42.081000000000003</v>
      </c>
      <c r="I26" s="72">
        <v>42.594000000000001</v>
      </c>
      <c r="J26" s="72">
        <v>16.605</v>
      </c>
      <c r="K26" s="72">
        <v>22.082000000000001</v>
      </c>
      <c r="L26" s="72">
        <v>19.234999999999999</v>
      </c>
      <c r="M26" s="72">
        <v>16.591000000000001</v>
      </c>
      <c r="N26" s="72">
        <v>15.316000000000001</v>
      </c>
      <c r="O26" s="72">
        <v>13.842000000000001</v>
      </c>
      <c r="P26" s="72">
        <v>11.978999999999999</v>
      </c>
      <c r="Q26" s="72">
        <v>10.031000000000001</v>
      </c>
      <c r="R26" s="72">
        <v>8.7100000000000009</v>
      </c>
      <c r="S26" s="72">
        <v>10.613</v>
      </c>
      <c r="T26" s="72">
        <v>13.15</v>
      </c>
      <c r="U26" s="72">
        <v>15.048999999999999</v>
      </c>
      <c r="V26" s="72">
        <v>16.183</v>
      </c>
      <c r="W26" s="72">
        <v>14.64</v>
      </c>
      <c r="X26" s="72">
        <v>13.27</v>
      </c>
      <c r="Y26" s="72">
        <v>8.3160000000000007</v>
      </c>
      <c r="Z26" s="73"/>
      <c r="AA26" s="74">
        <f>SUM(B26:Z26)</f>
        <v>381.00699999999989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12.298</v>
      </c>
      <c r="C28" s="57">
        <f t="shared" ref="C28:Z28" si="2">IF(LEN(C$2)&gt;0,SUM(C25:C27),"")</f>
        <v>11.804</v>
      </c>
      <c r="D28" s="57">
        <f t="shared" si="2"/>
        <v>11.349</v>
      </c>
      <c r="E28" s="57">
        <f t="shared" si="2"/>
        <v>11.523999999999999</v>
      </c>
      <c r="F28" s="57">
        <f t="shared" si="2"/>
        <v>11.64</v>
      </c>
      <c r="G28" s="57">
        <f t="shared" si="2"/>
        <v>12.105</v>
      </c>
      <c r="H28" s="57">
        <f t="shared" si="2"/>
        <v>42.081000000000003</v>
      </c>
      <c r="I28" s="57">
        <f t="shared" si="2"/>
        <v>42.594000000000001</v>
      </c>
      <c r="J28" s="57">
        <f t="shared" si="2"/>
        <v>16.605</v>
      </c>
      <c r="K28" s="57">
        <f t="shared" si="2"/>
        <v>22.082000000000001</v>
      </c>
      <c r="L28" s="57">
        <f t="shared" si="2"/>
        <v>19.234999999999999</v>
      </c>
      <c r="M28" s="57">
        <f t="shared" si="2"/>
        <v>16.591000000000001</v>
      </c>
      <c r="N28" s="57">
        <f t="shared" si="2"/>
        <v>15.316000000000001</v>
      </c>
      <c r="O28" s="57">
        <f t="shared" si="2"/>
        <v>13.842000000000001</v>
      </c>
      <c r="P28" s="57">
        <f t="shared" si="2"/>
        <v>11.978999999999999</v>
      </c>
      <c r="Q28" s="57">
        <f t="shared" si="2"/>
        <v>10.031000000000001</v>
      </c>
      <c r="R28" s="57">
        <f t="shared" si="2"/>
        <v>8.7100000000000009</v>
      </c>
      <c r="S28" s="57">
        <f t="shared" si="2"/>
        <v>10.613</v>
      </c>
      <c r="T28" s="57">
        <f t="shared" si="2"/>
        <v>13.15</v>
      </c>
      <c r="U28" s="57">
        <f t="shared" si="2"/>
        <v>15.048999999999999</v>
      </c>
      <c r="V28" s="57">
        <f t="shared" si="2"/>
        <v>16.183</v>
      </c>
      <c r="W28" s="57">
        <f t="shared" si="2"/>
        <v>14.64</v>
      </c>
      <c r="X28" s="57">
        <f t="shared" si="2"/>
        <v>13.27</v>
      </c>
      <c r="Y28" s="57">
        <f t="shared" si="2"/>
        <v>8.3160000000000007</v>
      </c>
      <c r="Z28" s="58" t="str">
        <f t="shared" si="2"/>
        <v/>
      </c>
      <c r="AA28" s="59">
        <f>SUM(AA25:AA27)</f>
        <v>381.00699999999989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12.297999999999998</v>
      </c>
      <c r="C47" s="83">
        <f t="shared" ref="C47:Z47" si="8">IF(LEN(C$2)&gt;0,C14+C22+C36,"")</f>
        <v>11.804</v>
      </c>
      <c r="D47" s="83">
        <f t="shared" si="8"/>
        <v>11.349</v>
      </c>
      <c r="E47" s="83">
        <f t="shared" si="8"/>
        <v>11.524000000000001</v>
      </c>
      <c r="F47" s="83">
        <f t="shared" si="8"/>
        <v>11.639999999999999</v>
      </c>
      <c r="G47" s="83">
        <f t="shared" si="8"/>
        <v>12.105</v>
      </c>
      <c r="H47" s="83">
        <f t="shared" si="8"/>
        <v>42.081000000000003</v>
      </c>
      <c r="I47" s="83">
        <f t="shared" si="8"/>
        <v>42.594000000000001</v>
      </c>
      <c r="J47" s="83">
        <f t="shared" si="8"/>
        <v>16.605</v>
      </c>
      <c r="K47" s="83">
        <f t="shared" si="8"/>
        <v>22.082000000000001</v>
      </c>
      <c r="L47" s="83">
        <f t="shared" si="8"/>
        <v>19.234999999999999</v>
      </c>
      <c r="M47" s="83">
        <f t="shared" si="8"/>
        <v>16.591000000000001</v>
      </c>
      <c r="N47" s="83">
        <f t="shared" si="8"/>
        <v>15.316000000000001</v>
      </c>
      <c r="O47" s="83">
        <f t="shared" si="8"/>
        <v>13.842000000000001</v>
      </c>
      <c r="P47" s="83">
        <f t="shared" si="8"/>
        <v>11.978999999999999</v>
      </c>
      <c r="Q47" s="83">
        <f t="shared" si="8"/>
        <v>10.031000000000001</v>
      </c>
      <c r="R47" s="83">
        <f t="shared" si="8"/>
        <v>8.7100000000000009</v>
      </c>
      <c r="S47" s="83">
        <f t="shared" si="8"/>
        <v>10.613</v>
      </c>
      <c r="T47" s="83">
        <f t="shared" si="8"/>
        <v>13.15</v>
      </c>
      <c r="U47" s="83">
        <f t="shared" si="8"/>
        <v>15.049000000000001</v>
      </c>
      <c r="V47" s="83">
        <f t="shared" si="8"/>
        <v>16.183</v>
      </c>
      <c r="W47" s="83">
        <f t="shared" si="8"/>
        <v>14.64</v>
      </c>
      <c r="X47" s="83">
        <f t="shared" si="8"/>
        <v>13.27</v>
      </c>
      <c r="Y47" s="83">
        <f t="shared" si="8"/>
        <v>8.3160000000000007</v>
      </c>
      <c r="Z47" s="84" t="str">
        <f t="shared" si="8"/>
        <v/>
      </c>
      <c r="AA47" s="100">
        <f>SUM(B47:Z47)</f>
        <v>381.00699999999989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12.298</v>
      </c>
      <c r="C4" s="18">
        <v>11.804</v>
      </c>
      <c r="D4" s="18">
        <v>11.349</v>
      </c>
      <c r="E4" s="18">
        <v>11.524000000000001</v>
      </c>
      <c r="F4" s="18">
        <v>11.64</v>
      </c>
      <c r="G4" s="18">
        <v>12.105</v>
      </c>
      <c r="H4" s="18">
        <v>42.08100000000001</v>
      </c>
      <c r="I4" s="18">
        <v>42.594000000000001</v>
      </c>
      <c r="J4" s="18">
        <v>16.605</v>
      </c>
      <c r="K4" s="18">
        <v>22.081999999999997</v>
      </c>
      <c r="L4" s="18">
        <v>19.234999999999999</v>
      </c>
      <c r="M4" s="18">
        <v>16.591000000000001</v>
      </c>
      <c r="N4" s="18">
        <v>15.316000000000001</v>
      </c>
      <c r="O4" s="18">
        <v>13.842000000000001</v>
      </c>
      <c r="P4" s="18">
        <v>11.979000000000001</v>
      </c>
      <c r="Q4" s="18">
        <v>10.031000000000001</v>
      </c>
      <c r="R4" s="18">
        <v>8.7100000000000009</v>
      </c>
      <c r="S4" s="18">
        <v>10.613000000000001</v>
      </c>
      <c r="T4" s="18">
        <v>13.15</v>
      </c>
      <c r="U4" s="18">
        <v>15.048999999999999</v>
      </c>
      <c r="V4" s="18">
        <v>16.183</v>
      </c>
      <c r="W4" s="18">
        <v>14.639999999999999</v>
      </c>
      <c r="X4" s="18">
        <v>13.27</v>
      </c>
      <c r="Y4" s="18">
        <v>8.3159999999999989</v>
      </c>
      <c r="Z4" s="19"/>
      <c r="AA4" s="20">
        <f>SUM(B4:Z4)</f>
        <v>381.00699999999989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119.27</v>
      </c>
      <c r="C7" s="28">
        <v>116.19</v>
      </c>
      <c r="D7" s="28">
        <v>112.37</v>
      </c>
      <c r="E7" s="28">
        <v>109.91</v>
      </c>
      <c r="F7" s="28">
        <v>109.7</v>
      </c>
      <c r="G7" s="28">
        <v>116.19</v>
      </c>
      <c r="H7" s="28">
        <v>114.48</v>
      </c>
      <c r="I7" s="28">
        <v>117.32</v>
      </c>
      <c r="J7" s="28">
        <v>115.08</v>
      </c>
      <c r="K7" s="28">
        <v>104.61</v>
      </c>
      <c r="L7" s="28">
        <v>103.87</v>
      </c>
      <c r="M7" s="28">
        <v>106.35</v>
      </c>
      <c r="N7" s="28">
        <v>105.55</v>
      </c>
      <c r="O7" s="28">
        <v>99.48</v>
      </c>
      <c r="P7" s="28">
        <v>99.18</v>
      </c>
      <c r="Q7" s="28">
        <v>104.06</v>
      </c>
      <c r="R7" s="28">
        <v>113.34</v>
      </c>
      <c r="S7" s="28">
        <v>122.96</v>
      </c>
      <c r="T7" s="28">
        <v>136.06</v>
      </c>
      <c r="U7" s="28">
        <v>140.44999999999999</v>
      </c>
      <c r="V7" s="28">
        <v>134.88999999999999</v>
      </c>
      <c r="W7" s="28">
        <v>127.06</v>
      </c>
      <c r="X7" s="28">
        <v>117.92</v>
      </c>
      <c r="Y7" s="28">
        <v>111.72</v>
      </c>
      <c r="Z7" s="29"/>
      <c r="AA7" s="30">
        <v>114.91708333333331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30</v>
      </c>
      <c r="I12" s="47">
        <v>30</v>
      </c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60</v>
      </c>
    </row>
    <row r="13" spans="1:27" ht="24.95" customHeight="1" x14ac:dyDescent="0.2">
      <c r="A13" s="50" t="s">
        <v>9</v>
      </c>
      <c r="B13" s="51">
        <v>12.010999999999999</v>
      </c>
      <c r="C13" s="52">
        <v>11.488000000000001</v>
      </c>
      <c r="D13" s="52">
        <v>11.317</v>
      </c>
      <c r="E13" s="52">
        <v>11.281000000000001</v>
      </c>
      <c r="F13" s="52">
        <v>11.525</v>
      </c>
      <c r="G13" s="52">
        <v>12.044</v>
      </c>
      <c r="H13" s="52">
        <v>12.044</v>
      </c>
      <c r="I13" s="52">
        <v>12.467999999999998</v>
      </c>
      <c r="J13" s="52">
        <v>16.481999999999999</v>
      </c>
      <c r="K13" s="52">
        <v>21.891999999999999</v>
      </c>
      <c r="L13" s="52">
        <v>19.010999999999999</v>
      </c>
      <c r="M13" s="52">
        <v>16.283999999999999</v>
      </c>
      <c r="N13" s="52">
        <v>14.95</v>
      </c>
      <c r="O13" s="52">
        <v>13.457000000000001</v>
      </c>
      <c r="P13" s="52">
        <v>11.691000000000001</v>
      </c>
      <c r="Q13" s="52">
        <v>9.6199999999999992</v>
      </c>
      <c r="R13" s="52">
        <v>8.3209999999999997</v>
      </c>
      <c r="S13" s="52">
        <v>10.408000000000001</v>
      </c>
      <c r="T13" s="52">
        <v>12.176</v>
      </c>
      <c r="U13" s="52">
        <v>15.048999999999999</v>
      </c>
      <c r="V13" s="52">
        <v>16.183</v>
      </c>
      <c r="W13" s="52">
        <v>13.186999999999999</v>
      </c>
      <c r="X13" s="52">
        <v>12.746</v>
      </c>
      <c r="Y13" s="52">
        <v>7.2030000000000003</v>
      </c>
      <c r="Z13" s="53"/>
      <c r="AA13" s="54">
        <f>SUM(B13:Z13)</f>
        <v>312.83799999999991</v>
      </c>
    </row>
    <row r="14" spans="1:27" ht="30" customHeight="1" thickBot="1" x14ac:dyDescent="0.25">
      <c r="A14" s="55" t="s">
        <v>10</v>
      </c>
      <c r="B14" s="56">
        <f>IF(LEN(B$2)&gt;0,SUM(B10:B13),"")</f>
        <v>12.010999999999999</v>
      </c>
      <c r="C14" s="57">
        <f t="shared" ref="C14:Z14" si="0">IF(LEN(C$2)&gt;0,SUM(C10:C13),"")</f>
        <v>11.488000000000001</v>
      </c>
      <c r="D14" s="57">
        <f t="shared" si="0"/>
        <v>11.317</v>
      </c>
      <c r="E14" s="57">
        <f t="shared" si="0"/>
        <v>11.281000000000001</v>
      </c>
      <c r="F14" s="57">
        <f t="shared" si="0"/>
        <v>11.525</v>
      </c>
      <c r="G14" s="57">
        <f t="shared" si="0"/>
        <v>12.044</v>
      </c>
      <c r="H14" s="57">
        <f t="shared" si="0"/>
        <v>42.043999999999997</v>
      </c>
      <c r="I14" s="57">
        <f t="shared" si="0"/>
        <v>42.467999999999996</v>
      </c>
      <c r="J14" s="57">
        <f t="shared" si="0"/>
        <v>16.481999999999999</v>
      </c>
      <c r="K14" s="57">
        <f t="shared" si="0"/>
        <v>21.891999999999999</v>
      </c>
      <c r="L14" s="57">
        <f t="shared" si="0"/>
        <v>19.010999999999999</v>
      </c>
      <c r="M14" s="57">
        <f t="shared" si="0"/>
        <v>16.283999999999999</v>
      </c>
      <c r="N14" s="57">
        <f t="shared" si="0"/>
        <v>14.95</v>
      </c>
      <c r="O14" s="57">
        <f t="shared" si="0"/>
        <v>13.457000000000001</v>
      </c>
      <c r="P14" s="57">
        <f t="shared" si="0"/>
        <v>11.691000000000001</v>
      </c>
      <c r="Q14" s="57">
        <f t="shared" si="0"/>
        <v>9.6199999999999992</v>
      </c>
      <c r="R14" s="57">
        <f t="shared" si="0"/>
        <v>8.3209999999999997</v>
      </c>
      <c r="S14" s="57">
        <f t="shared" si="0"/>
        <v>10.408000000000001</v>
      </c>
      <c r="T14" s="57">
        <f t="shared" si="0"/>
        <v>12.176</v>
      </c>
      <c r="U14" s="57">
        <f t="shared" si="0"/>
        <v>15.048999999999999</v>
      </c>
      <c r="V14" s="57">
        <f t="shared" si="0"/>
        <v>16.183</v>
      </c>
      <c r="W14" s="57">
        <f t="shared" si="0"/>
        <v>13.186999999999999</v>
      </c>
      <c r="X14" s="57">
        <f t="shared" si="0"/>
        <v>12.746</v>
      </c>
      <c r="Y14" s="57">
        <f t="shared" si="0"/>
        <v>7.2030000000000003</v>
      </c>
      <c r="Z14" s="58" t="str">
        <f t="shared" si="0"/>
        <v/>
      </c>
      <c r="AA14" s="59">
        <f>SUM(AA9:AA13)</f>
        <v>372.83799999999991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0.28699999999999998</v>
      </c>
      <c r="C19" s="76">
        <v>0.316</v>
      </c>
      <c r="D19" s="76">
        <v>3.2000000000000001E-2</v>
      </c>
      <c r="E19" s="76">
        <v>0.24299999999999999</v>
      </c>
      <c r="F19" s="76">
        <v>0.115</v>
      </c>
      <c r="G19" s="76">
        <v>6.0999999999999999E-2</v>
      </c>
      <c r="H19" s="76">
        <v>3.6999999999999998E-2</v>
      </c>
      <c r="I19" s="76">
        <v>0.126</v>
      </c>
      <c r="J19" s="76">
        <v>0.123</v>
      </c>
      <c r="K19" s="76">
        <v>0.19</v>
      </c>
      <c r="L19" s="76">
        <v>0.224</v>
      </c>
      <c r="M19" s="76">
        <v>0.307</v>
      </c>
      <c r="N19" s="76">
        <v>0.36599999999999999</v>
      </c>
      <c r="O19" s="76">
        <v>0.38500000000000001</v>
      </c>
      <c r="P19" s="76">
        <v>0.28799999999999998</v>
      </c>
      <c r="Q19" s="76">
        <v>0.41099999999999998</v>
      </c>
      <c r="R19" s="76">
        <v>0.38900000000000001</v>
      </c>
      <c r="S19" s="76">
        <v>0.20499999999999999</v>
      </c>
      <c r="T19" s="76">
        <v>0.97399999999999998</v>
      </c>
      <c r="U19" s="76"/>
      <c r="V19" s="76"/>
      <c r="W19" s="76">
        <v>1.4529999999999998</v>
      </c>
      <c r="X19" s="76">
        <v>0.52400000000000002</v>
      </c>
      <c r="Y19" s="76">
        <v>1.113</v>
      </c>
      <c r="Z19" s="73"/>
      <c r="AA19" s="74">
        <f>SUM(B19:Z19)</f>
        <v>8.1690000000000005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0.28699999999999998</v>
      </c>
      <c r="C22" s="83">
        <f t="shared" si="1"/>
        <v>0.316</v>
      </c>
      <c r="D22" s="83">
        <f t="shared" si="1"/>
        <v>3.2000000000000001E-2</v>
      </c>
      <c r="E22" s="83">
        <f t="shared" si="1"/>
        <v>0.24299999999999999</v>
      </c>
      <c r="F22" s="83">
        <f t="shared" si="1"/>
        <v>0.115</v>
      </c>
      <c r="G22" s="83">
        <f t="shared" si="1"/>
        <v>6.0999999999999999E-2</v>
      </c>
      <c r="H22" s="83">
        <f t="shared" si="1"/>
        <v>3.6999999999999998E-2</v>
      </c>
      <c r="I22" s="83">
        <f t="shared" si="1"/>
        <v>0.126</v>
      </c>
      <c r="J22" s="83">
        <f t="shared" si="1"/>
        <v>0.123</v>
      </c>
      <c r="K22" s="83">
        <f t="shared" si="1"/>
        <v>0.19</v>
      </c>
      <c r="L22" s="83">
        <f t="shared" si="1"/>
        <v>0.224</v>
      </c>
      <c r="M22" s="83">
        <f t="shared" si="1"/>
        <v>0.307</v>
      </c>
      <c r="N22" s="83">
        <f t="shared" si="1"/>
        <v>0.36599999999999999</v>
      </c>
      <c r="O22" s="83">
        <f t="shared" si="1"/>
        <v>0.38500000000000001</v>
      </c>
      <c r="P22" s="83">
        <f t="shared" si="1"/>
        <v>0.28799999999999998</v>
      </c>
      <c r="Q22" s="83">
        <f t="shared" si="1"/>
        <v>0.41099999999999998</v>
      </c>
      <c r="R22" s="83">
        <f t="shared" si="1"/>
        <v>0.38900000000000001</v>
      </c>
      <c r="S22" s="83">
        <f t="shared" si="1"/>
        <v>0.20499999999999999</v>
      </c>
      <c r="T22" s="83">
        <f t="shared" si="1"/>
        <v>0.97399999999999998</v>
      </c>
      <c r="U22" s="83">
        <f t="shared" si="1"/>
        <v>0</v>
      </c>
      <c r="V22" s="83">
        <f t="shared" si="1"/>
        <v>0</v>
      </c>
      <c r="W22" s="83">
        <f t="shared" si="1"/>
        <v>1.4529999999999998</v>
      </c>
      <c r="X22" s="83">
        <f t="shared" si="1"/>
        <v>0.52400000000000002</v>
      </c>
      <c r="Y22" s="83">
        <f t="shared" si="1"/>
        <v>1.113</v>
      </c>
      <c r="Z22" s="84">
        <f t="shared" si="1"/>
        <v>0</v>
      </c>
      <c r="AA22" s="85">
        <f t="shared" si="1"/>
        <v>8.1690000000000005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12.298</v>
      </c>
      <c r="C26" s="72">
        <v>11.804</v>
      </c>
      <c r="D26" s="72">
        <v>11.349</v>
      </c>
      <c r="E26" s="72">
        <v>11.523999999999999</v>
      </c>
      <c r="F26" s="72">
        <v>11.64</v>
      </c>
      <c r="G26" s="72">
        <v>12.105</v>
      </c>
      <c r="H26" s="72">
        <v>42.081000000000003</v>
      </c>
      <c r="I26" s="72">
        <v>42.594000000000001</v>
      </c>
      <c r="J26" s="72">
        <v>16.605</v>
      </c>
      <c r="K26" s="72">
        <v>22.082000000000001</v>
      </c>
      <c r="L26" s="72">
        <v>19.234999999999999</v>
      </c>
      <c r="M26" s="72">
        <v>16.591000000000001</v>
      </c>
      <c r="N26" s="72">
        <v>15.316000000000001</v>
      </c>
      <c r="O26" s="72">
        <v>13.842000000000001</v>
      </c>
      <c r="P26" s="72">
        <v>11.978999999999999</v>
      </c>
      <c r="Q26" s="72">
        <v>10.031000000000001</v>
      </c>
      <c r="R26" s="72">
        <v>8.7100000000000009</v>
      </c>
      <c r="S26" s="72">
        <v>10.613</v>
      </c>
      <c r="T26" s="72">
        <v>13.15</v>
      </c>
      <c r="U26" s="72">
        <v>15.048999999999999</v>
      </c>
      <c r="V26" s="72">
        <v>16.183</v>
      </c>
      <c r="W26" s="72">
        <v>14.64</v>
      </c>
      <c r="X26" s="72">
        <v>13.27</v>
      </c>
      <c r="Y26" s="72">
        <v>8.3160000000000007</v>
      </c>
      <c r="Z26" s="73"/>
      <c r="AA26" s="74">
        <f>SUM(B26:Z26)</f>
        <v>381.00699999999989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12.298</v>
      </c>
      <c r="C28" s="57">
        <f t="shared" si="2"/>
        <v>11.804</v>
      </c>
      <c r="D28" s="57">
        <f t="shared" si="2"/>
        <v>11.349</v>
      </c>
      <c r="E28" s="57">
        <f t="shared" si="2"/>
        <v>11.523999999999999</v>
      </c>
      <c r="F28" s="57">
        <f t="shared" si="2"/>
        <v>11.64</v>
      </c>
      <c r="G28" s="57">
        <f t="shared" si="2"/>
        <v>12.105</v>
      </c>
      <c r="H28" s="57">
        <f t="shared" si="2"/>
        <v>42.081000000000003</v>
      </c>
      <c r="I28" s="57">
        <f t="shared" si="2"/>
        <v>42.594000000000001</v>
      </c>
      <c r="J28" s="57">
        <f t="shared" si="2"/>
        <v>16.605</v>
      </c>
      <c r="K28" s="57">
        <f t="shared" si="2"/>
        <v>22.082000000000001</v>
      </c>
      <c r="L28" s="57">
        <f t="shared" si="2"/>
        <v>19.234999999999999</v>
      </c>
      <c r="M28" s="57">
        <f t="shared" si="2"/>
        <v>16.591000000000001</v>
      </c>
      <c r="N28" s="57">
        <f t="shared" si="2"/>
        <v>15.316000000000001</v>
      </c>
      <c r="O28" s="57">
        <f t="shared" si="2"/>
        <v>13.842000000000001</v>
      </c>
      <c r="P28" s="57">
        <f t="shared" si="2"/>
        <v>11.978999999999999</v>
      </c>
      <c r="Q28" s="57">
        <f t="shared" si="2"/>
        <v>10.031000000000001</v>
      </c>
      <c r="R28" s="57">
        <f t="shared" si="2"/>
        <v>8.7100000000000009</v>
      </c>
      <c r="S28" s="57">
        <f t="shared" si="2"/>
        <v>10.613</v>
      </c>
      <c r="T28" s="57">
        <f t="shared" si="2"/>
        <v>13.15</v>
      </c>
      <c r="U28" s="57">
        <f t="shared" si="2"/>
        <v>15.048999999999999</v>
      </c>
      <c r="V28" s="57">
        <f t="shared" si="2"/>
        <v>16.183</v>
      </c>
      <c r="W28" s="57">
        <f t="shared" si="2"/>
        <v>14.64</v>
      </c>
      <c r="X28" s="57">
        <f t="shared" si="2"/>
        <v>13.27</v>
      </c>
      <c r="Y28" s="57">
        <f t="shared" si="2"/>
        <v>8.3160000000000007</v>
      </c>
      <c r="Z28" s="58">
        <f t="shared" si="2"/>
        <v>0</v>
      </c>
      <c r="AA28" s="59">
        <f t="shared" si="2"/>
        <v>381.00699999999989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12.298</v>
      </c>
      <c r="C47" s="83">
        <f t="shared" ref="C47:Z47" si="8">SUM(C10:C13)+C22+C36</f>
        <v>11.804000000000002</v>
      </c>
      <c r="D47" s="83">
        <f t="shared" si="8"/>
        <v>11.349</v>
      </c>
      <c r="E47" s="83">
        <f t="shared" si="8"/>
        <v>11.524000000000001</v>
      </c>
      <c r="F47" s="83">
        <f t="shared" si="8"/>
        <v>11.64</v>
      </c>
      <c r="G47" s="83">
        <f t="shared" si="8"/>
        <v>12.105</v>
      </c>
      <c r="H47" s="83">
        <f t="shared" si="8"/>
        <v>42.080999999999996</v>
      </c>
      <c r="I47" s="83">
        <f t="shared" si="8"/>
        <v>42.593999999999994</v>
      </c>
      <c r="J47" s="83">
        <f t="shared" si="8"/>
        <v>16.605</v>
      </c>
      <c r="K47" s="83">
        <f t="shared" si="8"/>
        <v>22.082000000000001</v>
      </c>
      <c r="L47" s="83">
        <f t="shared" si="8"/>
        <v>19.234999999999999</v>
      </c>
      <c r="M47" s="83">
        <f t="shared" si="8"/>
        <v>16.590999999999998</v>
      </c>
      <c r="N47" s="83">
        <f t="shared" si="8"/>
        <v>15.315999999999999</v>
      </c>
      <c r="O47" s="83">
        <f t="shared" si="8"/>
        <v>13.842000000000001</v>
      </c>
      <c r="P47" s="83">
        <f t="shared" si="8"/>
        <v>11.979000000000001</v>
      </c>
      <c r="Q47" s="83">
        <f t="shared" si="8"/>
        <v>10.030999999999999</v>
      </c>
      <c r="R47" s="83">
        <f t="shared" si="8"/>
        <v>8.7099999999999991</v>
      </c>
      <c r="S47" s="83">
        <f t="shared" si="8"/>
        <v>10.613000000000001</v>
      </c>
      <c r="T47" s="83">
        <f t="shared" si="8"/>
        <v>13.15</v>
      </c>
      <c r="U47" s="83">
        <f t="shared" si="8"/>
        <v>15.048999999999999</v>
      </c>
      <c r="V47" s="83">
        <f t="shared" si="8"/>
        <v>16.183</v>
      </c>
      <c r="W47" s="83">
        <f t="shared" si="8"/>
        <v>14.639999999999999</v>
      </c>
      <c r="X47" s="83">
        <f t="shared" si="8"/>
        <v>13.27</v>
      </c>
      <c r="Y47" s="83">
        <f t="shared" si="8"/>
        <v>8.3160000000000007</v>
      </c>
      <c r="Z47" s="84">
        <f t="shared" si="8"/>
        <v>0</v>
      </c>
      <c r="AA47" s="100">
        <f>SUM(B47:Z47)</f>
        <v>381.00699999999989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2021-09-10T12:57:04Z</dcterms:created>
  <dcterms:modified xsi:type="dcterms:W3CDTF">2021-09-10T12:57:05Z</dcterms:modified>
</cp:coreProperties>
</file>