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<sst xmlns="http://schemas.openxmlformats.org/spreadsheetml/2006/main" count="110" uniqueCount="49">
  <si>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09/09/2021 15:43:15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</si>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</sst>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60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6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98.587999999999994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7">
                  <c:v>142.358</c:v>
                </c:pt>
                <c:pt idx="18">
                  <c:v>168</c:v>
                </c:pt>
                <c:pt idx="20">
                  <c:v>19</c:v>
                </c:pt>
                <c:pt idx="21">
                  <c:v>0.83699999999999997</c:v>
                </c:pt>
                <c:pt idx="23">
                  <c:v>2.2200000000000002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0.10099999999999999</c:v>
                </c:pt>
                <c:pt idx="15">
                  <c:v>0.76100000000000001</c:v>
                </c:pt>
                <c:pt idx="16">
                  <c:v>1.1180000000000001</c:v>
                </c:pt>
                <c:pt idx="17">
                  <c:v>1.462</c:v>
                </c:pt>
                <c:pt idx="18">
                  <c:v>1.4990000000000001</c:v>
                </c:pt>
                <c:pt idx="19">
                  <c:v>1.054</c:v>
                </c:pt>
                <c:pt idx="20">
                  <c:v>0.435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6775248"/>
        <c:axId val="446775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9.8379999999999992</c:v>
                </c:pt>
                <c:pt idx="1">
                  <c:v>109.11699999999999</c:v>
                </c:pt>
                <c:pt idx="2">
                  <c:v>98.346000000000004</c:v>
                </c:pt>
                <c:pt idx="3">
                  <c:v>98.329000000000008</c:v>
                </c:pt>
                <c:pt idx="4">
                  <c:v>137.00799999999998</c:v>
                </c:pt>
                <c:pt idx="5">
                  <c:v>11.354999999999999</c:v>
                </c:pt>
                <c:pt idx="6">
                  <c:v>68.091999999999999</c:v>
                </c:pt>
                <c:pt idx="7">
                  <c:v>66.588000000000008</c:v>
                </c:pt>
                <c:pt idx="8">
                  <c:v>70.064000000000021</c:v>
                </c:pt>
                <c:pt idx="9">
                  <c:v>72.114999999999995</c:v>
                </c:pt>
                <c:pt idx="10">
                  <c:v>9.3690000000000015</c:v>
                </c:pt>
                <c:pt idx="11">
                  <c:v>17.726999999999997</c:v>
                </c:pt>
                <c:pt idx="12">
                  <c:v>14.290000000000001</c:v>
                </c:pt>
                <c:pt idx="13">
                  <c:v>17.962</c:v>
                </c:pt>
                <c:pt idx="14">
                  <c:v>9.75</c:v>
                </c:pt>
                <c:pt idx="15">
                  <c:v>9.5729999999999986</c:v>
                </c:pt>
                <c:pt idx="16">
                  <c:v>40.527999999999999</c:v>
                </c:pt>
                <c:pt idx="17">
                  <c:v>155.39599999999999</c:v>
                </c:pt>
                <c:pt idx="18">
                  <c:v>178.80199999999999</c:v>
                </c:pt>
                <c:pt idx="19">
                  <c:v>34.138999999999996</c:v>
                </c:pt>
                <c:pt idx="20">
                  <c:v>27.856999999999999</c:v>
                </c:pt>
                <c:pt idx="21">
                  <c:v>8.8939999999999984</c:v>
                </c:pt>
                <c:pt idx="22">
                  <c:v>8.2569999999999979</c:v>
                </c:pt>
                <c:pt idx="23">
                  <c:v>10.438000000000001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775248"/>
        <c:axId val="446775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113.49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117.76</c:v>
                </c:pt>
                <c:pt idx="6">
                  <c:v>140.46</c:v>
                </c:pt>
                <c:pt idx="7">
                  <c:v>159.57</c:v>
                </c:pt>
                <c:pt idx="8">
                  <c:v>157.02000000000001</c:v>
                </c:pt>
                <c:pt idx="9">
                  <c:v>142.82</c:v>
                </c:pt>
                <c:pt idx="10">
                  <c:v>139.77000000000001</c:v>
                </c:pt>
                <c:pt idx="11">
                  <c:v>120.53</c:v>
                </c:pt>
                <c:pt idx="12">
                  <c:v>118.5</c:v>
                </c:pt>
                <c:pt idx="13">
                  <c:v>106.66</c:v>
                </c:pt>
                <c:pt idx="14">
                  <c:v>109.35</c:v>
                </c:pt>
                <c:pt idx="15">
                  <c:v>131.94999999999999</c:v>
                </c:pt>
                <c:pt idx="16">
                  <c:v>137.03</c:v>
                </c:pt>
                <c:pt idx="17">
                  <c:v>145.77000000000001</c:v>
                </c:pt>
                <c:pt idx="18">
                  <c:v>151.18</c:v>
                </c:pt>
                <c:pt idx="19">
                  <c:v>158.49</c:v>
                </c:pt>
                <c:pt idx="20">
                  <c:v>154</c:v>
                </c:pt>
                <c:pt idx="21">
                  <c:v>143.63999999999999</c:v>
                </c:pt>
                <c:pt idx="22">
                  <c:v>133.52000000000001</c:v>
                </c:pt>
                <c:pt idx="23">
                  <c:v>132.65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6776424"/>
        <c:axId val="446776032"/>
      </c:lineChart>
      <c:catAx>
        <c:axId val="446775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775640"/>
        <c:crosses val="autoZero"/>
        <c:auto val="1"/>
        <c:lblAlgn val="ctr"/>
        <c:lblOffset val="100"/>
        <c:noMultiLvlLbl val="0"/>
      </c:catAx>
      <c:valAx>
        <c:axId val="44677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775248"/>
        <c:crosses val="autoZero"/>
        <c:crossBetween val="between"/>
      </c:valAx>
      <c:valAx>
        <c:axId val="446776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6776424"/>
        <c:crosses val="max"/>
        <c:crossBetween val="between"/>
      </c:valAx>
      <c:catAx>
        <c:axId val="446776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6776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44449</v>
          </cell>
        </row>
        <row r="5">
          <cell r="C5" t="str">
            <v>LIDA1</v>
          </cell>
        </row>
        <row r="26">
          <cell r="C26">
            <v>135</v>
          </cell>
        </row>
        <row r="27">
          <cell r="C27">
            <v>827.00299999999993</v>
          </cell>
        </row>
        <row r="28">
          <cell r="C28">
            <v>26</v>
          </cell>
        </row>
        <row r="29">
          <cell r="C29">
            <v>0</v>
          </cell>
        </row>
        <row r="30">
          <cell r="C30">
            <v>6.4300000000000006</v>
          </cell>
        </row>
        <row r="31">
          <cell r="C31">
            <v>0.09</v>
          </cell>
        </row>
        <row r="32">
          <cell r="C32">
            <v>9.298</v>
          </cell>
        </row>
        <row r="33">
          <cell r="C33">
            <v>240.63900000000001</v>
          </cell>
        </row>
        <row r="34">
          <cell r="C34">
            <v>39.374000000000002</v>
          </cell>
        </row>
        <row r="35">
          <cell r="C35">
            <v>0</v>
          </cell>
        </row>
        <row r="38">
          <cell r="C38">
            <v>2.1599999999999997</v>
          </cell>
        </row>
        <row r="39">
          <cell r="C39">
            <v>0.76500000000000001</v>
          </cell>
        </row>
        <row r="40">
          <cell r="C40">
            <v>38.097999999999999</v>
          </cell>
        </row>
        <row r="41">
          <cell r="C41">
            <v>305.95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123.012</v>
          </cell>
        </row>
        <row r="46">
          <cell r="C46">
            <v>595</v>
          </cell>
        </row>
        <row r="47">
          <cell r="C47">
            <v>218.84900000000002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113.49</v>
          </cell>
          <cell r="C7">
            <v>107</v>
          </cell>
          <cell r="D7">
            <v>107</v>
          </cell>
          <cell r="E7">
            <v>107</v>
          </cell>
          <cell r="F7">
            <v>107</v>
          </cell>
          <cell r="G7">
            <v>117.76</v>
          </cell>
          <cell r="H7">
            <v>140.46</v>
          </cell>
          <cell r="I7">
            <v>159.57</v>
          </cell>
          <cell r="J7">
            <v>157.02000000000001</v>
          </cell>
          <cell r="K7">
            <v>142.82</v>
          </cell>
          <cell r="L7">
            <v>139.77000000000001</v>
          </cell>
          <cell r="M7">
            <v>120.53</v>
          </cell>
          <cell r="N7">
            <v>118.5</v>
          </cell>
          <cell r="O7">
            <v>106.66</v>
          </cell>
          <cell r="P7">
            <v>109.35</v>
          </cell>
          <cell r="Q7">
            <v>131.94999999999999</v>
          </cell>
          <cell r="R7">
            <v>137.03</v>
          </cell>
          <cell r="S7">
            <v>145.77000000000001</v>
          </cell>
          <cell r="T7">
            <v>151.18</v>
          </cell>
          <cell r="U7">
            <v>158.49</v>
          </cell>
          <cell r="V7">
            <v>154</v>
          </cell>
          <cell r="W7">
            <v>143.63999999999999</v>
          </cell>
          <cell r="X7">
            <v>133.52000000000001</v>
          </cell>
          <cell r="Y7">
            <v>132.65</v>
          </cell>
        </row>
        <row r="10">
          <cell r="H10">
            <v>60</v>
          </cell>
          <cell r="I10">
            <v>15</v>
          </cell>
          <cell r="J10">
            <v>15</v>
          </cell>
          <cell r="K10">
            <v>15</v>
          </cell>
          <cell r="R10">
            <v>30</v>
          </cell>
        </row>
        <row r="24">
          <cell r="C24">
            <v>11.587999999999999</v>
          </cell>
          <cell r="I24">
            <v>45</v>
          </cell>
          <cell r="J24">
            <v>45</v>
          </cell>
          <cell r="K24">
            <v>45</v>
          </cell>
          <cell r="S24">
            <v>92</v>
          </cell>
          <cell r="T24">
            <v>98</v>
          </cell>
          <cell r="V24">
            <v>19</v>
          </cell>
        </row>
        <row r="26">
          <cell r="C26">
            <v>87</v>
          </cell>
          <cell r="D26">
            <v>87</v>
          </cell>
          <cell r="E26">
            <v>87</v>
          </cell>
          <cell r="F26">
            <v>87</v>
          </cell>
        </row>
        <row r="27">
          <cell r="S27">
            <v>50</v>
          </cell>
          <cell r="T27">
            <v>70</v>
          </cell>
        </row>
        <row r="31">
          <cell r="S31">
            <v>0.35799999999999998</v>
          </cell>
          <cell r="W31">
            <v>0.83699999999999997</v>
          </cell>
          <cell r="Y31">
            <v>2.2200000000000002</v>
          </cell>
        </row>
        <row r="48">
          <cell r="U48">
            <v>26</v>
          </cell>
        </row>
        <row r="57">
          <cell r="I57">
            <v>0.10099999999999999</v>
          </cell>
          <cell r="Q57">
            <v>0.76100000000000001</v>
          </cell>
          <cell r="R57">
            <v>1.1180000000000001</v>
          </cell>
          <cell r="S57">
            <v>1.462</v>
          </cell>
          <cell r="T57">
            <v>1.4990000000000001</v>
          </cell>
          <cell r="U57">
            <v>1.054</v>
          </cell>
          <cell r="V57">
            <v>0.435</v>
          </cell>
        </row>
        <row r="62">
          <cell r="I62">
            <v>0.09</v>
          </cell>
        </row>
        <row r="63">
          <cell r="H63">
            <v>0.94599999999999995</v>
          </cell>
          <cell r="I63">
            <v>1.036</v>
          </cell>
          <cell r="J63">
            <v>1.0820000000000001</v>
          </cell>
          <cell r="K63">
            <v>1.0940000000000001</v>
          </cell>
          <cell r="S63">
            <v>1.4950000000000001</v>
          </cell>
          <cell r="T63">
            <v>2.1139999999999999</v>
          </cell>
          <cell r="W63">
            <v>0.79900000000000004</v>
          </cell>
          <cell r="Y63">
            <v>0.73199999999999998</v>
          </cell>
        </row>
        <row r="64">
          <cell r="B64">
            <v>9.838000000000001</v>
          </cell>
          <cell r="C64">
            <v>10.529</v>
          </cell>
          <cell r="D64">
            <v>11.346</v>
          </cell>
          <cell r="E64">
            <v>11.329000000000001</v>
          </cell>
          <cell r="F64">
            <v>10.634</v>
          </cell>
          <cell r="G64">
            <v>11.355</v>
          </cell>
          <cell r="H64">
            <v>7.1459999999999999</v>
          </cell>
          <cell r="I64">
            <v>5.3609999999999998</v>
          </cell>
          <cell r="J64">
            <v>8.9819999999999993</v>
          </cell>
          <cell r="K64">
            <v>11.021000000000001</v>
          </cell>
          <cell r="L64">
            <v>9.3689999999999998</v>
          </cell>
          <cell r="M64">
            <v>17.727</v>
          </cell>
          <cell r="N64">
            <v>14.29</v>
          </cell>
          <cell r="O64">
            <v>17.962</v>
          </cell>
          <cell r="P64">
            <v>9.75</v>
          </cell>
          <cell r="Q64">
            <v>8.8119999999999994</v>
          </cell>
          <cell r="R64">
            <v>9.41</v>
          </cell>
          <cell r="S64">
            <v>10.081</v>
          </cell>
          <cell r="T64">
            <v>7.1890000000000001</v>
          </cell>
          <cell r="U64">
            <v>7.085</v>
          </cell>
          <cell r="V64">
            <v>8.4220000000000006</v>
          </cell>
          <cell r="W64">
            <v>7.258</v>
          </cell>
          <cell r="X64">
            <v>8.2569999999999997</v>
          </cell>
          <cell r="Y64">
            <v>7.4859999999999998</v>
          </cell>
        </row>
        <row r="65">
          <cell r="F65">
            <v>39.374000000000002</v>
          </cell>
        </row>
      </sheetData>
      <sheetData sheetId="17">
        <row r="23">
          <cell r="D23">
            <v>17.934000000000001</v>
          </cell>
          <cell r="E23">
            <v>36.704000000000001</v>
          </cell>
          <cell r="F23">
            <v>1.3740000000000001</v>
          </cell>
          <cell r="R23">
            <v>15</v>
          </cell>
        </row>
        <row r="26">
          <cell r="R26">
            <v>15</v>
          </cell>
        </row>
        <row r="27">
          <cell r="E27">
            <v>37</v>
          </cell>
        </row>
        <row r="45">
          <cell r="H45">
            <v>60</v>
          </cell>
          <cell r="I45">
            <v>60</v>
          </cell>
          <cell r="J45">
            <v>60</v>
          </cell>
          <cell r="K45">
            <v>60</v>
          </cell>
        </row>
        <row r="46">
          <cell r="S46">
            <v>16</v>
          </cell>
          <cell r="T46">
            <v>26</v>
          </cell>
          <cell r="U46">
            <v>26</v>
          </cell>
          <cell r="V46">
            <v>19</v>
          </cell>
        </row>
        <row r="47">
          <cell r="S47">
            <v>126</v>
          </cell>
          <cell r="T47">
            <v>126</v>
          </cell>
        </row>
        <row r="50">
          <cell r="T50">
            <v>16</v>
          </cell>
        </row>
        <row r="57">
          <cell r="B57">
            <v>9.3949999999999996</v>
          </cell>
          <cell r="C57">
            <v>10.087</v>
          </cell>
          <cell r="D57">
            <v>10.904</v>
          </cell>
          <cell r="E57">
            <v>10.625</v>
          </cell>
          <cell r="F57">
            <v>9.8829999999999991</v>
          </cell>
          <cell r="G57">
            <v>10.654</v>
          </cell>
          <cell r="H57">
            <v>7.8320000000000007</v>
          </cell>
          <cell r="I57">
            <v>1.0760000000000001</v>
          </cell>
          <cell r="J57">
            <v>5.1819999999999995</v>
          </cell>
          <cell r="K57">
            <v>6.0810000000000004</v>
          </cell>
          <cell r="L57">
            <v>9.3690000000000015</v>
          </cell>
          <cell r="M57">
            <v>17.726999999999997</v>
          </cell>
          <cell r="N57">
            <v>14.290000000000001</v>
          </cell>
          <cell r="O57">
            <v>17.962</v>
          </cell>
          <cell r="P57">
            <v>9.75</v>
          </cell>
          <cell r="Q57">
            <v>6.3710000000000004</v>
          </cell>
          <cell r="R57">
            <v>7.5549999999999997</v>
          </cell>
          <cell r="S57">
            <v>8.1080000000000005</v>
          </cell>
          <cell r="T57">
            <v>8.1270000000000007</v>
          </cell>
          <cell r="U57">
            <v>7.7869999999999999</v>
          </cell>
          <cell r="V57">
            <v>7.1109999999999998</v>
          </cell>
          <cell r="W57">
            <v>7.7509999999999994</v>
          </cell>
          <cell r="X57">
            <v>7.7349999999999985</v>
          </cell>
          <cell r="Y57">
            <v>7.4870000000000001</v>
          </cell>
        </row>
        <row r="62">
          <cell r="B62">
            <v>0.18</v>
          </cell>
          <cell r="C62">
            <v>0.18</v>
          </cell>
          <cell r="D62">
            <v>0.18</v>
          </cell>
          <cell r="E62">
            <v>0.18</v>
          </cell>
          <cell r="F62">
            <v>0.18</v>
          </cell>
          <cell r="G62">
            <v>0.18</v>
          </cell>
          <cell r="T62">
            <v>0.18</v>
          </cell>
          <cell r="U62">
            <v>0.18</v>
          </cell>
          <cell r="V62">
            <v>0.18</v>
          </cell>
          <cell r="W62">
            <v>0.18</v>
          </cell>
          <cell r="X62">
            <v>0.18</v>
          </cell>
          <cell r="Y62">
            <v>0.18</v>
          </cell>
        </row>
        <row r="63">
          <cell r="J63">
            <v>0.76500000000000001</v>
          </cell>
        </row>
        <row r="64">
          <cell r="B64">
            <v>0.26300000000000001</v>
          </cell>
          <cell r="C64">
            <v>0.26200000000000001</v>
          </cell>
          <cell r="D64">
            <v>0.26200000000000001</v>
          </cell>
          <cell r="E64">
            <v>0.52400000000000002</v>
          </cell>
          <cell r="F64">
            <v>0.57099999999999995</v>
          </cell>
          <cell r="G64">
            <v>0.52100000000000002</v>
          </cell>
          <cell r="H64">
            <v>0.26</v>
          </cell>
          <cell r="I64">
            <v>5.5120000000000005</v>
          </cell>
          <cell r="J64">
            <v>4.117</v>
          </cell>
          <cell r="K64">
            <v>6.0340000000000007</v>
          </cell>
          <cell r="Q64">
            <v>3.202</v>
          </cell>
          <cell r="R64">
            <v>2.9730000000000003</v>
          </cell>
          <cell r="S64">
            <v>5.2879999999999994</v>
          </cell>
          <cell r="T64">
            <v>2.4950000000000001</v>
          </cell>
          <cell r="U64">
            <v>0.17199999999999999</v>
          </cell>
          <cell r="V64">
            <v>1.5660000000000001</v>
          </cell>
          <cell r="W64">
            <v>0.96299999999999997</v>
          </cell>
          <cell r="X64">
            <v>0.34200000000000003</v>
          </cell>
          <cell r="Y64">
            <v>2.7709999999999999</v>
          </cell>
        </row>
        <row r="65">
          <cell r="C65">
            <v>98.587999999999994</v>
          </cell>
          <cell r="D65">
            <v>69.066000000000003</v>
          </cell>
          <cell r="E65">
            <v>13.295999999999999</v>
          </cell>
          <cell r="F65">
            <v>125</v>
          </cell>
        </row>
      </sheetData>
      <sheetData sheetId="18">
        <row r="7">
          <cell r="B7">
            <v>113.49</v>
          </cell>
          <cell r="C7">
            <v>107</v>
          </cell>
          <cell r="D7">
            <v>107</v>
          </cell>
          <cell r="E7">
            <v>107</v>
          </cell>
          <cell r="F7">
            <v>107</v>
          </cell>
          <cell r="G7">
            <v>117.76</v>
          </cell>
          <cell r="H7">
            <v>140.46</v>
          </cell>
          <cell r="I7">
            <v>159.57</v>
          </cell>
          <cell r="J7">
            <v>157.02000000000001</v>
          </cell>
          <cell r="K7">
            <v>142.82</v>
          </cell>
          <cell r="L7">
            <v>139.77000000000001</v>
          </cell>
          <cell r="M7">
            <v>120.53</v>
          </cell>
          <cell r="N7">
            <v>118.5</v>
          </cell>
          <cell r="O7">
            <v>106.66</v>
          </cell>
          <cell r="P7">
            <v>109.35</v>
          </cell>
          <cell r="Q7">
            <v>131.94999999999999</v>
          </cell>
          <cell r="R7">
            <v>137.03</v>
          </cell>
          <cell r="S7">
            <v>145.77000000000001</v>
          </cell>
          <cell r="T7">
            <v>151.18</v>
          </cell>
          <cell r="U7">
            <v>158.49</v>
          </cell>
          <cell r="V7">
            <v>154</v>
          </cell>
          <cell r="W7">
            <v>143.63999999999999</v>
          </cell>
          <cell r="X7">
            <v>133.52000000000001</v>
          </cell>
          <cell r="Y7">
            <v>132.65</v>
          </cell>
        </row>
      </sheetData>
      <sheetData sheetId="19"/>
      <sheetData sheetId="20">
        <row r="5">
          <cell r="A5" t="str">
            <v>EUNICE_AGG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KVMARKOUSA</v>
          </cell>
        </row>
        <row r="29">
          <cell r="A29" t="str">
            <v>MYTILINEOS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VIOLAR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44449</v>
          </cell>
        </row>
      </sheetData>
      <sheetData sheetId="35">
        <row r="3">
          <cell r="B3">
            <v>44447</v>
          </cell>
        </row>
        <row r="4">
          <cell r="B4">
            <v>44447</v>
          </cell>
        </row>
        <row r="5">
          <cell r="B5">
            <v>44447</v>
          </cell>
        </row>
        <row r="6">
          <cell r="B6">
            <v>44447</v>
          </cell>
        </row>
        <row r="7">
          <cell r="B7">
            <v>44447</v>
          </cell>
        </row>
        <row r="8">
          <cell r="B8">
            <v>44447</v>
          </cell>
        </row>
        <row r="9">
          <cell r="B9">
            <v>44447</v>
          </cell>
        </row>
        <row r="10">
          <cell r="B10">
            <v>44447</v>
          </cell>
        </row>
        <row r="11">
          <cell r="B11">
            <v>44447</v>
          </cell>
        </row>
        <row r="12">
          <cell r="B12">
            <v>44447</v>
          </cell>
        </row>
        <row r="13">
          <cell r="B13">
            <v>44447</v>
          </cell>
        </row>
        <row r="14">
          <cell r="B14">
            <v>44447</v>
          </cell>
        </row>
        <row r="15">
          <cell r="B15">
            <v>44447</v>
          </cell>
        </row>
        <row r="16">
          <cell r="B16">
            <v>44447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9.838000000000001</v>
      </c>
      <c r="C4" s="18">
        <v>109.11699999999999</v>
      </c>
      <c r="D4" s="18">
        <v>98.345999999999989</v>
      </c>
      <c r="E4" s="18">
        <v>98.329000000000008</v>
      </c>
      <c r="F4" s="18">
        <v>137.00800000000001</v>
      </c>
      <c r="G4" s="18">
        <v>11.355</v>
      </c>
      <c r="H4" s="18">
        <v>68.091999999999999</v>
      </c>
      <c r="I4" s="18">
        <v>66.588000000000022</v>
      </c>
      <c r="J4" s="18">
        <v>70.063999999999993</v>
      </c>
      <c r="K4" s="18">
        <v>72.114999999999995</v>
      </c>
      <c r="L4" s="18">
        <v>9.3689999999999998</v>
      </c>
      <c r="M4" s="18">
        <v>17.727</v>
      </c>
      <c r="N4" s="18">
        <v>14.29</v>
      </c>
      <c r="O4" s="18">
        <v>17.962</v>
      </c>
      <c r="P4" s="18">
        <v>9.75</v>
      </c>
      <c r="Q4" s="18">
        <v>9.5729999999999986</v>
      </c>
      <c r="R4" s="18">
        <v>40.527999999999999</v>
      </c>
      <c r="S4" s="18">
        <v>155.39599999999999</v>
      </c>
      <c r="T4" s="18">
        <v>178.80199999999999</v>
      </c>
      <c r="U4" s="18">
        <v>34.138999999999996</v>
      </c>
      <c r="V4" s="18">
        <v>27.856999999999999</v>
      </c>
      <c r="W4" s="18">
        <v>8.8940000000000001</v>
      </c>
      <c r="X4" s="18">
        <v>8.2569999999999997</v>
      </c>
      <c r="Y4" s="18">
        <v>10.437999999999999</v>
      </c>
      <c r="Z4" s="19"/>
      <c r="AA4" s="20">
        <f>SUM(B4:Z4)</f>
        <v>1283.8339999999998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113.49</v>
      </c>
      <c r="C7" s="28">
        <v>107</v>
      </c>
      <c r="D7" s="28">
        <v>107</v>
      </c>
      <c r="E7" s="28">
        <v>107</v>
      </c>
      <c r="F7" s="28">
        <v>107</v>
      </c>
      <c r="G7" s="28">
        <v>117.76</v>
      </c>
      <c r="H7" s="28">
        <v>140.46</v>
      </c>
      <c r="I7" s="28">
        <v>159.57</v>
      </c>
      <c r="J7" s="28">
        <v>157.02000000000001</v>
      </c>
      <c r="K7" s="28">
        <v>142.82</v>
      </c>
      <c r="L7" s="28">
        <v>139.77000000000001</v>
      </c>
      <c r="M7" s="28">
        <v>120.53</v>
      </c>
      <c r="N7" s="28">
        <v>118.5</v>
      </c>
      <c r="O7" s="28">
        <v>106.66</v>
      </c>
      <c r="P7" s="28">
        <v>109.35</v>
      </c>
      <c r="Q7" s="28">
        <v>131.94999999999999</v>
      </c>
      <c r="R7" s="28">
        <v>137.03</v>
      </c>
      <c r="S7" s="28">
        <v>145.77000000000001</v>
      </c>
      <c r="T7" s="28">
        <v>151.18</v>
      </c>
      <c r="U7" s="28">
        <v>158.49</v>
      </c>
      <c r="V7" s="28">
        <v>154</v>
      </c>
      <c r="W7" s="28">
        <v>143.63999999999999</v>
      </c>
      <c r="X7" s="28">
        <v>133.52000000000001</v>
      </c>
      <c r="Y7" s="28">
        <v>132.65</v>
      </c>
      <c r="Z7" s="29"/>
      <c r="AA7" s="30">
        <f>IF(SUM(GR_MAINLAND_MCP_SUM_SELL)&lt;&gt;0,AVERAGEIF(GR_MAINLAND_MCP_SUM_SELL,"&lt;&gt;"""),"")</f>
        <v>130.92333333333332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60</v>
      </c>
      <c r="I10" s="42">
        <v>15</v>
      </c>
      <c r="J10" s="42">
        <v>15</v>
      </c>
      <c r="K10" s="42">
        <v>15</v>
      </c>
      <c r="L10" s="42"/>
      <c r="M10" s="42"/>
      <c r="N10" s="42"/>
      <c r="O10" s="42"/>
      <c r="P10" s="42"/>
      <c r="Q10" s="42"/>
      <c r="R10" s="42">
        <v>30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135</v>
      </c>
    </row>
    <row r="11" spans="1:27" ht="24.95" customHeight="1" x14ac:dyDescent="0.2">
      <c r="A11" s="45" t="s">
        <v>7</v>
      </c>
      <c r="B11" s="46"/>
      <c r="C11" s="47">
        <v>98.587999999999994</v>
      </c>
      <c r="D11" s="47">
        <v>87</v>
      </c>
      <c r="E11" s="47">
        <v>87</v>
      </c>
      <c r="F11" s="47">
        <v>87</v>
      </c>
      <c r="G11" s="47"/>
      <c r="H11" s="47"/>
      <c r="I11" s="47">
        <v>45</v>
      </c>
      <c r="J11" s="47">
        <v>45</v>
      </c>
      <c r="K11" s="47">
        <v>45</v>
      </c>
      <c r="L11" s="47"/>
      <c r="M11" s="47"/>
      <c r="N11" s="47"/>
      <c r="O11" s="47"/>
      <c r="P11" s="47"/>
      <c r="Q11" s="47"/>
      <c r="R11" s="47"/>
      <c r="S11" s="47">
        <v>142.358</v>
      </c>
      <c r="T11" s="47">
        <v>168</v>
      </c>
      <c r="U11" s="47"/>
      <c r="V11" s="47">
        <v>19</v>
      </c>
      <c r="W11" s="47">
        <v>0.83699999999999997</v>
      </c>
      <c r="X11" s="47"/>
      <c r="Y11" s="47">
        <v>2.2200000000000002</v>
      </c>
      <c r="Z11" s="48"/>
      <c r="AA11" s="49">
        <f>SUM(B11:Z11)</f>
        <v>827.00299999999993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26</v>
      </c>
      <c r="V12" s="47"/>
      <c r="W12" s="47"/>
      <c r="X12" s="47"/>
      <c r="Y12" s="47"/>
      <c r="Z12" s="48"/>
      <c r="AA12" s="49">
        <f>SUM(B12:Z12)</f>
        <v>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0.10099999999999999</v>
      </c>
      <c r="J13" s="52"/>
      <c r="K13" s="52"/>
      <c r="L13" s="52"/>
      <c r="M13" s="52"/>
      <c r="N13" s="52"/>
      <c r="O13" s="52"/>
      <c r="P13" s="52"/>
      <c r="Q13" s="52">
        <v>0.76100000000000001</v>
      </c>
      <c r="R13" s="52">
        <v>1.1180000000000001</v>
      </c>
      <c r="S13" s="52">
        <v>1.462</v>
      </c>
      <c r="T13" s="52">
        <v>1.4990000000000001</v>
      </c>
      <c r="U13" s="52">
        <v>1.054</v>
      </c>
      <c r="V13" s="52">
        <v>0.435</v>
      </c>
      <c r="W13" s="52"/>
      <c r="X13" s="52"/>
      <c r="Y13" s="52"/>
      <c r="Z13" s="53"/>
      <c r="AA13" s="54">
        <f>SUM(B13:Z13)</f>
        <v>6.4300000000000006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98.587999999999994</v>
      </c>
      <c r="D14" s="57">
        <f t="shared" si="0"/>
        <v>87</v>
      </c>
      <c r="E14" s="57">
        <f t="shared" si="0"/>
        <v>87</v>
      </c>
      <c r="F14" s="57">
        <f t="shared" si="0"/>
        <v>87</v>
      </c>
      <c r="G14" s="57">
        <f t="shared" si="0"/>
        <v>0</v>
      </c>
      <c r="H14" s="57">
        <f t="shared" si="0"/>
        <v>60</v>
      </c>
      <c r="I14" s="57">
        <f t="shared" si="0"/>
        <v>60.100999999999999</v>
      </c>
      <c r="J14" s="57">
        <f t="shared" si="0"/>
        <v>60</v>
      </c>
      <c r="K14" s="57">
        <f t="shared" si="0"/>
        <v>60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0.76100000000000001</v>
      </c>
      <c r="R14" s="57">
        <f t="shared" si="0"/>
        <v>31.117999999999999</v>
      </c>
      <c r="S14" s="57">
        <f t="shared" si="0"/>
        <v>143.82</v>
      </c>
      <c r="T14" s="57">
        <f t="shared" si="0"/>
        <v>169.499</v>
      </c>
      <c r="U14" s="57">
        <f t="shared" si="0"/>
        <v>27.053999999999998</v>
      </c>
      <c r="V14" s="57">
        <f t="shared" si="0"/>
        <v>19.434999999999999</v>
      </c>
      <c r="W14" s="57">
        <f t="shared" si="0"/>
        <v>0.83699999999999997</v>
      </c>
      <c r="X14" s="57">
        <f t="shared" si="0"/>
        <v>0</v>
      </c>
      <c r="Y14" s="57">
        <f t="shared" si="0"/>
        <v>2.2200000000000002</v>
      </c>
      <c r="Z14" s="58" t="str">
        <f t="shared" si="0"/>
        <v/>
      </c>
      <c r="AA14" s="59">
        <f>SUM(AA9:AA13)</f>
        <v>994.43299999999988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0.09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0.09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0.94599999999999995</v>
      </c>
      <c r="I18" s="72">
        <v>1.036</v>
      </c>
      <c r="J18" s="72">
        <v>1.0820000000000001</v>
      </c>
      <c r="K18" s="72">
        <v>1.0940000000000001</v>
      </c>
      <c r="L18" s="72"/>
      <c r="M18" s="72"/>
      <c r="N18" s="72"/>
      <c r="O18" s="72"/>
      <c r="P18" s="72"/>
      <c r="Q18" s="72"/>
      <c r="R18" s="72"/>
      <c r="S18" s="72">
        <v>1.4950000000000001</v>
      </c>
      <c r="T18" s="72">
        <v>2.1139999999999999</v>
      </c>
      <c r="U18" s="72"/>
      <c r="V18" s="72"/>
      <c r="W18" s="72">
        <v>0.79900000000000004</v>
      </c>
      <c r="X18" s="72"/>
      <c r="Y18" s="72">
        <v>0.73199999999999998</v>
      </c>
      <c r="Z18" s="73"/>
      <c r="AA18" s="74">
        <f>SUM(B18:Z18)</f>
        <v>9.298</v>
      </c>
    </row>
    <row r="19" spans="1:27" ht="24.95" customHeight="1" x14ac:dyDescent="0.2">
      <c r="A19" s="70" t="s">
        <v>14</v>
      </c>
      <c r="B19" s="75">
        <v>9.838000000000001</v>
      </c>
      <c r="C19" s="76">
        <v>10.529</v>
      </c>
      <c r="D19" s="76">
        <v>11.346</v>
      </c>
      <c r="E19" s="76">
        <v>11.329000000000001</v>
      </c>
      <c r="F19" s="76">
        <v>10.634</v>
      </c>
      <c r="G19" s="76">
        <v>11.355</v>
      </c>
      <c r="H19" s="76">
        <v>7.1459999999999999</v>
      </c>
      <c r="I19" s="76">
        <v>5.3609999999999998</v>
      </c>
      <c r="J19" s="76">
        <v>8.9819999999999993</v>
      </c>
      <c r="K19" s="76">
        <v>11.021000000000001</v>
      </c>
      <c r="L19" s="76">
        <v>9.3689999999999998</v>
      </c>
      <c r="M19" s="76">
        <v>17.727</v>
      </c>
      <c r="N19" s="76">
        <v>14.29</v>
      </c>
      <c r="O19" s="76">
        <v>17.962</v>
      </c>
      <c r="P19" s="76">
        <v>9.75</v>
      </c>
      <c r="Q19" s="76">
        <v>8.8119999999999994</v>
      </c>
      <c r="R19" s="76">
        <v>9.41</v>
      </c>
      <c r="S19" s="76">
        <v>10.081</v>
      </c>
      <c r="T19" s="76">
        <v>7.1890000000000001</v>
      </c>
      <c r="U19" s="76">
        <v>7.085</v>
      </c>
      <c r="V19" s="76">
        <v>8.4220000000000006</v>
      </c>
      <c r="W19" s="76">
        <v>7.258</v>
      </c>
      <c r="X19" s="76">
        <v>8.2569999999999997</v>
      </c>
      <c r="Y19" s="76">
        <v>7.4859999999999998</v>
      </c>
      <c r="Z19" s="73"/>
      <c r="AA19" s="74">
        <f>SUM(B19:Z19)</f>
        <v>240.63900000000001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39.374000000000002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39.374000000000002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9.838000000000001</v>
      </c>
      <c r="C22" s="83">
        <f t="shared" ref="C22:Z22" si="1">IF(LEN(C$2)&gt;0,SUM(C17:C21),"")</f>
        <v>10.529</v>
      </c>
      <c r="D22" s="83">
        <f t="shared" si="1"/>
        <v>11.346</v>
      </c>
      <c r="E22" s="83">
        <f t="shared" si="1"/>
        <v>11.329000000000001</v>
      </c>
      <c r="F22" s="83">
        <f t="shared" si="1"/>
        <v>50.008000000000003</v>
      </c>
      <c r="G22" s="83">
        <f t="shared" si="1"/>
        <v>11.355</v>
      </c>
      <c r="H22" s="83">
        <f t="shared" si="1"/>
        <v>8.0920000000000005</v>
      </c>
      <c r="I22" s="83">
        <f t="shared" si="1"/>
        <v>6.4870000000000001</v>
      </c>
      <c r="J22" s="83">
        <f t="shared" si="1"/>
        <v>10.064</v>
      </c>
      <c r="K22" s="83">
        <f t="shared" si="1"/>
        <v>12.115</v>
      </c>
      <c r="L22" s="83">
        <f t="shared" si="1"/>
        <v>9.3689999999999998</v>
      </c>
      <c r="M22" s="83">
        <f t="shared" si="1"/>
        <v>17.727</v>
      </c>
      <c r="N22" s="83">
        <f t="shared" si="1"/>
        <v>14.29</v>
      </c>
      <c r="O22" s="83">
        <f t="shared" si="1"/>
        <v>17.962</v>
      </c>
      <c r="P22" s="83">
        <f t="shared" si="1"/>
        <v>9.75</v>
      </c>
      <c r="Q22" s="83">
        <f t="shared" si="1"/>
        <v>8.8119999999999994</v>
      </c>
      <c r="R22" s="83">
        <f t="shared" si="1"/>
        <v>9.41</v>
      </c>
      <c r="S22" s="83">
        <f t="shared" si="1"/>
        <v>11.576000000000001</v>
      </c>
      <c r="T22" s="83">
        <f t="shared" si="1"/>
        <v>9.3030000000000008</v>
      </c>
      <c r="U22" s="83">
        <f t="shared" si="1"/>
        <v>7.085</v>
      </c>
      <c r="V22" s="83">
        <f t="shared" si="1"/>
        <v>8.4220000000000006</v>
      </c>
      <c r="W22" s="83">
        <f t="shared" si="1"/>
        <v>8.0570000000000004</v>
      </c>
      <c r="X22" s="83">
        <f t="shared" si="1"/>
        <v>8.2569999999999997</v>
      </c>
      <c r="Y22" s="83">
        <f t="shared" si="1"/>
        <v>8.218</v>
      </c>
      <c r="Z22" s="84" t="str">
        <f t="shared" si="1"/>
        <v/>
      </c>
      <c r="AA22" s="85">
        <f>SUM(AA17:AA21)</f>
        <v>289.40100000000001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9.8379999999999992</v>
      </c>
      <c r="C26" s="72">
        <v>109.117</v>
      </c>
      <c r="D26" s="72">
        <v>98.346000000000004</v>
      </c>
      <c r="E26" s="72">
        <v>98.328999999999994</v>
      </c>
      <c r="F26" s="72">
        <v>137.00800000000001</v>
      </c>
      <c r="G26" s="72">
        <v>11.355</v>
      </c>
      <c r="H26" s="72">
        <v>68.091999999999999</v>
      </c>
      <c r="I26" s="72">
        <v>66.587999999999994</v>
      </c>
      <c r="J26" s="72">
        <v>70.063999999999993</v>
      </c>
      <c r="K26" s="72">
        <v>72.114999999999995</v>
      </c>
      <c r="L26" s="72">
        <v>9.3689999999999998</v>
      </c>
      <c r="M26" s="72">
        <v>17.727</v>
      </c>
      <c r="N26" s="72">
        <v>14.29</v>
      </c>
      <c r="O26" s="72">
        <v>17.962</v>
      </c>
      <c r="P26" s="72">
        <v>9.75</v>
      </c>
      <c r="Q26" s="72">
        <v>9.5730000000000004</v>
      </c>
      <c r="R26" s="72">
        <v>40.527999999999999</v>
      </c>
      <c r="S26" s="72">
        <v>155.39599999999999</v>
      </c>
      <c r="T26" s="72">
        <v>178.80199999999999</v>
      </c>
      <c r="U26" s="72">
        <v>34.139000000000003</v>
      </c>
      <c r="V26" s="72">
        <v>27.856999999999999</v>
      </c>
      <c r="W26" s="72">
        <v>8.8940000000000001</v>
      </c>
      <c r="X26" s="72">
        <v>8.2569999999999997</v>
      </c>
      <c r="Y26" s="72">
        <v>10.438000000000001</v>
      </c>
      <c r="Z26" s="73"/>
      <c r="AA26" s="74">
        <f>SUM(B26:Z26)</f>
        <v>1283.8339999999998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9.8379999999999992</v>
      </c>
      <c r="C28" s="57">
        <f t="shared" ref="C28:Z28" si="2">IF(LEN(C$2)&gt;0,SUM(C25:C27),"")</f>
        <v>109.117</v>
      </c>
      <c r="D28" s="57">
        <f t="shared" si="2"/>
        <v>98.346000000000004</v>
      </c>
      <c r="E28" s="57">
        <f t="shared" si="2"/>
        <v>98.328999999999994</v>
      </c>
      <c r="F28" s="57">
        <f t="shared" si="2"/>
        <v>137.00800000000001</v>
      </c>
      <c r="G28" s="57">
        <f t="shared" si="2"/>
        <v>11.355</v>
      </c>
      <c r="H28" s="57">
        <f t="shared" si="2"/>
        <v>68.091999999999999</v>
      </c>
      <c r="I28" s="57">
        <f t="shared" si="2"/>
        <v>66.587999999999994</v>
      </c>
      <c r="J28" s="57">
        <f t="shared" si="2"/>
        <v>70.063999999999993</v>
      </c>
      <c r="K28" s="57">
        <f t="shared" si="2"/>
        <v>72.114999999999995</v>
      </c>
      <c r="L28" s="57">
        <f t="shared" si="2"/>
        <v>9.3689999999999998</v>
      </c>
      <c r="M28" s="57">
        <f t="shared" si="2"/>
        <v>17.727</v>
      </c>
      <c r="N28" s="57">
        <f t="shared" si="2"/>
        <v>14.29</v>
      </c>
      <c r="O28" s="57">
        <f t="shared" si="2"/>
        <v>17.962</v>
      </c>
      <c r="P28" s="57">
        <f t="shared" si="2"/>
        <v>9.75</v>
      </c>
      <c r="Q28" s="57">
        <f t="shared" si="2"/>
        <v>9.5730000000000004</v>
      </c>
      <c r="R28" s="57">
        <f t="shared" si="2"/>
        <v>40.527999999999999</v>
      </c>
      <c r="S28" s="57">
        <f t="shared" si="2"/>
        <v>155.39599999999999</v>
      </c>
      <c r="T28" s="57">
        <f t="shared" si="2"/>
        <v>178.80199999999999</v>
      </c>
      <c r="U28" s="57">
        <f t="shared" si="2"/>
        <v>34.139000000000003</v>
      </c>
      <c r="V28" s="57">
        <f t="shared" si="2"/>
        <v>27.856999999999999</v>
      </c>
      <c r="W28" s="57">
        <f t="shared" si="2"/>
        <v>8.8940000000000001</v>
      </c>
      <c r="X28" s="57">
        <f t="shared" si="2"/>
        <v>8.2569999999999997</v>
      </c>
      <c r="Y28" s="57">
        <f t="shared" si="2"/>
        <v>10.438000000000001</v>
      </c>
      <c r="Z28" s="58" t="str">
        <f t="shared" si="2"/>
        <v/>
      </c>
      <c r="AA28" s="59">
        <f>SUM(AA25:AA27)</f>
        <v>1283.8339999999998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9.838000000000001</v>
      </c>
      <c r="C47" s="83">
        <f t="shared" ref="C47:Z47" si="8">IF(LEN(C$2)&gt;0,C14+C22+C36,"")</f>
        <v>109.11699999999999</v>
      </c>
      <c r="D47" s="83">
        <f t="shared" si="8"/>
        <v>98.346000000000004</v>
      </c>
      <c r="E47" s="83">
        <f t="shared" si="8"/>
        <v>98.329000000000008</v>
      </c>
      <c r="F47" s="83">
        <f t="shared" si="8"/>
        <v>137.00800000000001</v>
      </c>
      <c r="G47" s="83">
        <f t="shared" si="8"/>
        <v>11.355</v>
      </c>
      <c r="H47" s="83">
        <f t="shared" si="8"/>
        <v>68.091999999999999</v>
      </c>
      <c r="I47" s="83">
        <f t="shared" si="8"/>
        <v>66.587999999999994</v>
      </c>
      <c r="J47" s="83">
        <f t="shared" si="8"/>
        <v>70.063999999999993</v>
      </c>
      <c r="K47" s="83">
        <f t="shared" si="8"/>
        <v>72.114999999999995</v>
      </c>
      <c r="L47" s="83">
        <f t="shared" si="8"/>
        <v>9.3689999999999998</v>
      </c>
      <c r="M47" s="83">
        <f t="shared" si="8"/>
        <v>17.727</v>
      </c>
      <c r="N47" s="83">
        <f t="shared" si="8"/>
        <v>14.29</v>
      </c>
      <c r="O47" s="83">
        <f t="shared" si="8"/>
        <v>17.962</v>
      </c>
      <c r="P47" s="83">
        <f t="shared" si="8"/>
        <v>9.75</v>
      </c>
      <c r="Q47" s="83">
        <f t="shared" si="8"/>
        <v>9.5729999999999986</v>
      </c>
      <c r="R47" s="83">
        <f t="shared" si="8"/>
        <v>40.527999999999999</v>
      </c>
      <c r="S47" s="83">
        <f t="shared" si="8"/>
        <v>155.39599999999999</v>
      </c>
      <c r="T47" s="83">
        <f t="shared" si="8"/>
        <v>178.80199999999999</v>
      </c>
      <c r="U47" s="83">
        <f t="shared" si="8"/>
        <v>34.138999999999996</v>
      </c>
      <c r="V47" s="83">
        <f t="shared" si="8"/>
        <v>27.856999999999999</v>
      </c>
      <c r="W47" s="83">
        <f t="shared" si="8"/>
        <v>8.8940000000000001</v>
      </c>
      <c r="X47" s="83">
        <f t="shared" si="8"/>
        <v>8.2569999999999997</v>
      </c>
      <c r="Y47" s="83">
        <f t="shared" si="8"/>
        <v>10.438000000000001</v>
      </c>
      <c r="Z47" s="84" t="str">
        <f t="shared" si="8"/>
        <v/>
      </c>
      <c r="AA47" s="100">
        <f>SUM(B47:Z47)</f>
        <v>1283.8339999999998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9.8379999999999992</v>
      </c>
      <c r="C4" s="18">
        <v>109.11699999999999</v>
      </c>
      <c r="D4" s="18">
        <v>98.346000000000004</v>
      </c>
      <c r="E4" s="18">
        <v>98.329000000000008</v>
      </c>
      <c r="F4" s="18">
        <v>137.00799999999998</v>
      </c>
      <c r="G4" s="18">
        <v>11.354999999999999</v>
      </c>
      <c r="H4" s="18">
        <v>68.091999999999999</v>
      </c>
      <c r="I4" s="18">
        <v>66.588000000000008</v>
      </c>
      <c r="J4" s="18">
        <v>70.064000000000021</v>
      </c>
      <c r="K4" s="18">
        <v>72.114999999999995</v>
      </c>
      <c r="L4" s="18">
        <v>9.3690000000000015</v>
      </c>
      <c r="M4" s="18">
        <v>17.726999999999997</v>
      </c>
      <c r="N4" s="18">
        <v>14.290000000000001</v>
      </c>
      <c r="O4" s="18">
        <v>17.962</v>
      </c>
      <c r="P4" s="18">
        <v>9.75</v>
      </c>
      <c r="Q4" s="18">
        <v>9.5729999999999986</v>
      </c>
      <c r="R4" s="18">
        <v>40.527999999999999</v>
      </c>
      <c r="S4" s="18">
        <v>155.39599999999999</v>
      </c>
      <c r="T4" s="18">
        <v>178.80199999999999</v>
      </c>
      <c r="U4" s="18">
        <v>34.138999999999996</v>
      </c>
      <c r="V4" s="18">
        <v>27.856999999999999</v>
      </c>
      <c r="W4" s="18">
        <v>8.8939999999999984</v>
      </c>
      <c r="X4" s="18">
        <v>8.2569999999999979</v>
      </c>
      <c r="Y4" s="18">
        <v>10.438000000000001</v>
      </c>
      <c r="Z4" s="19"/>
      <c r="AA4" s="20">
        <f>SUM(B4:Z4)</f>
        <v>1283.8340000000001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113.49</v>
      </c>
      <c r="C7" s="28">
        <v>107</v>
      </c>
      <c r="D7" s="28">
        <v>107</v>
      </c>
      <c r="E7" s="28">
        <v>107</v>
      </c>
      <c r="F7" s="28">
        <v>107</v>
      </c>
      <c r="G7" s="28">
        <v>117.76</v>
      </c>
      <c r="H7" s="28">
        <v>140.46</v>
      </c>
      <c r="I7" s="28">
        <v>159.57</v>
      </c>
      <c r="J7" s="28">
        <v>157.02000000000001</v>
      </c>
      <c r="K7" s="28">
        <v>142.82</v>
      </c>
      <c r="L7" s="28">
        <v>139.77000000000001</v>
      </c>
      <c r="M7" s="28">
        <v>120.53</v>
      </c>
      <c r="N7" s="28">
        <v>118.5</v>
      </c>
      <c r="O7" s="28">
        <v>106.66</v>
      </c>
      <c r="P7" s="28">
        <v>109.35</v>
      </c>
      <c r="Q7" s="28">
        <v>131.94999999999999</v>
      </c>
      <c r="R7" s="28">
        <v>137.03</v>
      </c>
      <c r="S7" s="28">
        <v>145.77000000000001</v>
      </c>
      <c r="T7" s="28">
        <v>151.18</v>
      </c>
      <c r="U7" s="28">
        <v>158.49</v>
      </c>
      <c r="V7" s="28">
        <v>154</v>
      </c>
      <c r="W7" s="28">
        <v>143.63999999999999</v>
      </c>
      <c r="X7" s="28">
        <v>133.52000000000001</v>
      </c>
      <c r="Y7" s="28">
        <v>132.65</v>
      </c>
      <c r="Z7" s="29"/>
      <c r="AA7" s="30">
        <v>130.92333333333332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17.934000000000001</v>
      </c>
      <c r="E11" s="47">
        <v>73.704000000000008</v>
      </c>
      <c r="F11" s="47">
        <v>1.3740000000000001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30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123.012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60</v>
      </c>
      <c r="I12" s="47">
        <v>60</v>
      </c>
      <c r="J12" s="47">
        <v>60</v>
      </c>
      <c r="K12" s="47">
        <v>60</v>
      </c>
      <c r="L12" s="47"/>
      <c r="M12" s="47"/>
      <c r="N12" s="47"/>
      <c r="O12" s="47"/>
      <c r="P12" s="47"/>
      <c r="Q12" s="47"/>
      <c r="R12" s="47"/>
      <c r="S12" s="47">
        <v>142</v>
      </c>
      <c r="T12" s="47">
        <v>168</v>
      </c>
      <c r="U12" s="47">
        <v>26</v>
      </c>
      <c r="V12" s="47">
        <v>19</v>
      </c>
      <c r="W12" s="47"/>
      <c r="X12" s="47"/>
      <c r="Y12" s="47"/>
      <c r="Z12" s="48"/>
      <c r="AA12" s="49">
        <f>SUM(B12:Z12)</f>
        <v>595</v>
      </c>
    </row>
    <row r="13" spans="1:27" ht="24.95" customHeight="1" x14ac:dyDescent="0.2">
      <c r="A13" s="50" t="s">
        <v>9</v>
      </c>
      <c r="B13" s="51">
        <v>9.3949999999999996</v>
      </c>
      <c r="C13" s="52">
        <v>10.087</v>
      </c>
      <c r="D13" s="52">
        <v>10.904</v>
      </c>
      <c r="E13" s="52">
        <v>10.625</v>
      </c>
      <c r="F13" s="52">
        <v>9.8829999999999991</v>
      </c>
      <c r="G13" s="52">
        <v>10.654</v>
      </c>
      <c r="H13" s="52">
        <v>7.8320000000000007</v>
      </c>
      <c r="I13" s="52">
        <v>1.0760000000000001</v>
      </c>
      <c r="J13" s="52">
        <v>5.1819999999999995</v>
      </c>
      <c r="K13" s="52">
        <v>6.0810000000000004</v>
      </c>
      <c r="L13" s="52">
        <v>9.3690000000000015</v>
      </c>
      <c r="M13" s="52">
        <v>17.726999999999997</v>
      </c>
      <c r="N13" s="52">
        <v>14.290000000000001</v>
      </c>
      <c r="O13" s="52">
        <v>17.962</v>
      </c>
      <c r="P13" s="52">
        <v>9.75</v>
      </c>
      <c r="Q13" s="52">
        <v>6.3710000000000004</v>
      </c>
      <c r="R13" s="52">
        <v>7.5549999999999997</v>
      </c>
      <c r="S13" s="52">
        <v>8.1080000000000005</v>
      </c>
      <c r="T13" s="52">
        <v>8.1270000000000007</v>
      </c>
      <c r="U13" s="52">
        <v>7.7869999999999999</v>
      </c>
      <c r="V13" s="52">
        <v>7.1109999999999998</v>
      </c>
      <c r="W13" s="52">
        <v>7.7509999999999994</v>
      </c>
      <c r="X13" s="52">
        <v>7.7349999999999985</v>
      </c>
      <c r="Y13" s="52">
        <v>7.4870000000000001</v>
      </c>
      <c r="Z13" s="53"/>
      <c r="AA13" s="54">
        <f>SUM(B13:Z13)</f>
        <v>218.84900000000002</v>
      </c>
    </row>
    <row r="14" spans="1:27" ht="30" customHeight="1" thickBot="1" x14ac:dyDescent="0.25">
      <c r="A14" s="55" t="s">
        <v>10</v>
      </c>
      <c r="B14" s="56">
        <f>IF(LEN(B$2)&gt;0,SUM(B10:B13),"")</f>
        <v>9.3949999999999996</v>
      </c>
      <c r="C14" s="57">
        <f t="shared" ref="C14:Z14" si="0">IF(LEN(C$2)&gt;0,SUM(C10:C13),"")</f>
        <v>10.087</v>
      </c>
      <c r="D14" s="57">
        <f t="shared" si="0"/>
        <v>28.838000000000001</v>
      </c>
      <c r="E14" s="57">
        <f t="shared" si="0"/>
        <v>84.329000000000008</v>
      </c>
      <c r="F14" s="57">
        <f t="shared" si="0"/>
        <v>11.257</v>
      </c>
      <c r="G14" s="57">
        <f t="shared" si="0"/>
        <v>10.654</v>
      </c>
      <c r="H14" s="57">
        <f t="shared" si="0"/>
        <v>67.831999999999994</v>
      </c>
      <c r="I14" s="57">
        <f t="shared" si="0"/>
        <v>61.076000000000001</v>
      </c>
      <c r="J14" s="57">
        <f t="shared" si="0"/>
        <v>65.182000000000002</v>
      </c>
      <c r="K14" s="57">
        <f t="shared" si="0"/>
        <v>66.081000000000003</v>
      </c>
      <c r="L14" s="57">
        <f t="shared" si="0"/>
        <v>9.3690000000000015</v>
      </c>
      <c r="M14" s="57">
        <f t="shared" si="0"/>
        <v>17.726999999999997</v>
      </c>
      <c r="N14" s="57">
        <f t="shared" si="0"/>
        <v>14.290000000000001</v>
      </c>
      <c r="O14" s="57">
        <f t="shared" si="0"/>
        <v>17.962</v>
      </c>
      <c r="P14" s="57">
        <f t="shared" si="0"/>
        <v>9.75</v>
      </c>
      <c r="Q14" s="57">
        <f t="shared" si="0"/>
        <v>6.3710000000000004</v>
      </c>
      <c r="R14" s="57">
        <f t="shared" si="0"/>
        <v>37.555</v>
      </c>
      <c r="S14" s="57">
        <f t="shared" si="0"/>
        <v>150.108</v>
      </c>
      <c r="T14" s="57">
        <f t="shared" si="0"/>
        <v>176.12700000000001</v>
      </c>
      <c r="U14" s="57">
        <f t="shared" si="0"/>
        <v>33.786999999999999</v>
      </c>
      <c r="V14" s="57">
        <f t="shared" si="0"/>
        <v>26.111000000000001</v>
      </c>
      <c r="W14" s="57">
        <f t="shared" si="0"/>
        <v>7.7509999999999994</v>
      </c>
      <c r="X14" s="57">
        <f t="shared" si="0"/>
        <v>7.7349999999999985</v>
      </c>
      <c r="Y14" s="57">
        <f t="shared" si="0"/>
        <v>7.4870000000000001</v>
      </c>
      <c r="Z14" s="58" t="str">
        <f t="shared" si="0"/>
        <v/>
      </c>
      <c r="AA14" s="59">
        <f>SUM(AA9:AA13)</f>
        <v>936.86099999999999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0.18</v>
      </c>
      <c r="C17" s="67">
        <v>0.18</v>
      </c>
      <c r="D17" s="67">
        <v>0.18</v>
      </c>
      <c r="E17" s="67">
        <v>0.18</v>
      </c>
      <c r="F17" s="67">
        <v>0.18</v>
      </c>
      <c r="G17" s="67">
        <v>0.18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0.18</v>
      </c>
      <c r="U17" s="67">
        <v>0.18</v>
      </c>
      <c r="V17" s="67">
        <v>0.18</v>
      </c>
      <c r="W17" s="67">
        <v>0.18</v>
      </c>
      <c r="X17" s="67">
        <v>0.18</v>
      </c>
      <c r="Y17" s="67">
        <v>0.18</v>
      </c>
      <c r="Z17" s="68"/>
      <c r="AA17" s="69">
        <f>SUM(B17:Z17)</f>
        <v>2.1599999999999997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0.76500000000000001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0.76500000000000001</v>
      </c>
    </row>
    <row r="19" spans="1:27" ht="24.95" customHeight="1" x14ac:dyDescent="0.2">
      <c r="A19" s="70" t="s">
        <v>14</v>
      </c>
      <c r="B19" s="75">
        <v>0.26300000000000001</v>
      </c>
      <c r="C19" s="76">
        <v>0.26200000000000001</v>
      </c>
      <c r="D19" s="76">
        <v>0.26200000000000001</v>
      </c>
      <c r="E19" s="76">
        <v>0.52400000000000002</v>
      </c>
      <c r="F19" s="76">
        <v>0.57099999999999995</v>
      </c>
      <c r="G19" s="76">
        <v>0.52100000000000002</v>
      </c>
      <c r="H19" s="76">
        <v>0.26</v>
      </c>
      <c r="I19" s="76">
        <v>5.5120000000000005</v>
      </c>
      <c r="J19" s="76">
        <v>4.117</v>
      </c>
      <c r="K19" s="76">
        <v>6.0340000000000007</v>
      </c>
      <c r="L19" s="76"/>
      <c r="M19" s="76"/>
      <c r="N19" s="76"/>
      <c r="O19" s="76"/>
      <c r="P19" s="76"/>
      <c r="Q19" s="76">
        <v>3.202</v>
      </c>
      <c r="R19" s="76">
        <v>2.9730000000000003</v>
      </c>
      <c r="S19" s="76">
        <v>5.2879999999999994</v>
      </c>
      <c r="T19" s="76">
        <v>2.4950000000000001</v>
      </c>
      <c r="U19" s="76">
        <v>0.17199999999999999</v>
      </c>
      <c r="V19" s="76">
        <v>1.5660000000000001</v>
      </c>
      <c r="W19" s="76">
        <v>0.96299999999999997</v>
      </c>
      <c r="X19" s="76">
        <v>0.34200000000000003</v>
      </c>
      <c r="Y19" s="76">
        <v>2.7709999999999999</v>
      </c>
      <c r="Z19" s="73"/>
      <c r="AA19" s="74">
        <f>SUM(B19:Z19)</f>
        <v>38.097999999999999</v>
      </c>
    </row>
    <row r="20" spans="1:27" ht="24.95" customHeight="1" x14ac:dyDescent="0.2">
      <c r="A20" s="77" t="s">
        <v>15</v>
      </c>
      <c r="B20" s="76"/>
      <c r="C20" s="76">
        <v>98.587999999999994</v>
      </c>
      <c r="D20" s="76">
        <v>69.066000000000003</v>
      </c>
      <c r="E20" s="76">
        <v>13.295999999999999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305.95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0.443</v>
      </c>
      <c r="C22" s="83">
        <f t="shared" si="1"/>
        <v>99.029999999999987</v>
      </c>
      <c r="D22" s="83">
        <f t="shared" si="1"/>
        <v>69.507999999999996</v>
      </c>
      <c r="E22" s="83">
        <f t="shared" si="1"/>
        <v>14</v>
      </c>
      <c r="F22" s="83">
        <f t="shared" si="1"/>
        <v>125.751</v>
      </c>
      <c r="G22" s="83">
        <f t="shared" si="1"/>
        <v>0.70100000000000007</v>
      </c>
      <c r="H22" s="83">
        <f t="shared" si="1"/>
        <v>0.26</v>
      </c>
      <c r="I22" s="83">
        <f t="shared" si="1"/>
        <v>5.5120000000000005</v>
      </c>
      <c r="J22" s="83">
        <f t="shared" si="1"/>
        <v>4.8819999999999997</v>
      </c>
      <c r="K22" s="83">
        <f t="shared" si="1"/>
        <v>6.0340000000000007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3.202</v>
      </c>
      <c r="R22" s="83">
        <f t="shared" si="1"/>
        <v>2.9730000000000003</v>
      </c>
      <c r="S22" s="83">
        <f t="shared" si="1"/>
        <v>5.2879999999999994</v>
      </c>
      <c r="T22" s="83">
        <f t="shared" si="1"/>
        <v>2.6750000000000003</v>
      </c>
      <c r="U22" s="83">
        <f t="shared" si="1"/>
        <v>0.35199999999999998</v>
      </c>
      <c r="V22" s="83">
        <f t="shared" si="1"/>
        <v>1.746</v>
      </c>
      <c r="W22" s="83">
        <f t="shared" si="1"/>
        <v>1.143</v>
      </c>
      <c r="X22" s="83">
        <f t="shared" si="1"/>
        <v>0.52200000000000002</v>
      </c>
      <c r="Y22" s="83">
        <f t="shared" si="1"/>
        <v>2.9510000000000001</v>
      </c>
      <c r="Z22" s="84">
        <f t="shared" si="1"/>
        <v>0</v>
      </c>
      <c r="AA22" s="85">
        <f t="shared" si="1"/>
        <v>346.97299999999996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9.8379999999999992</v>
      </c>
      <c r="C26" s="72">
        <v>109.117</v>
      </c>
      <c r="D26" s="72">
        <v>98.346000000000004</v>
      </c>
      <c r="E26" s="72">
        <v>98.328999999999994</v>
      </c>
      <c r="F26" s="72">
        <v>137.00800000000001</v>
      </c>
      <c r="G26" s="72">
        <v>11.355</v>
      </c>
      <c r="H26" s="72">
        <v>68.091999999999999</v>
      </c>
      <c r="I26" s="72">
        <v>66.587999999999994</v>
      </c>
      <c r="J26" s="72">
        <v>70.063999999999993</v>
      </c>
      <c r="K26" s="72">
        <v>72.114999999999995</v>
      </c>
      <c r="L26" s="72">
        <v>9.3689999999999998</v>
      </c>
      <c r="M26" s="72">
        <v>17.727</v>
      </c>
      <c r="N26" s="72">
        <v>14.29</v>
      </c>
      <c r="O26" s="72">
        <v>17.962</v>
      </c>
      <c r="P26" s="72">
        <v>9.75</v>
      </c>
      <c r="Q26" s="72">
        <v>9.5730000000000004</v>
      </c>
      <c r="R26" s="72">
        <v>40.527999999999999</v>
      </c>
      <c r="S26" s="72">
        <v>155.39599999999999</v>
      </c>
      <c r="T26" s="72">
        <v>178.80199999999999</v>
      </c>
      <c r="U26" s="72">
        <v>34.139000000000003</v>
      </c>
      <c r="V26" s="72">
        <v>27.856999999999999</v>
      </c>
      <c r="W26" s="72">
        <v>8.8940000000000001</v>
      </c>
      <c r="X26" s="72">
        <v>8.2569999999999997</v>
      </c>
      <c r="Y26" s="72">
        <v>10.438000000000001</v>
      </c>
      <c r="Z26" s="73"/>
      <c r="AA26" s="74">
        <f>SUM(B26:Z26)</f>
        <v>1283.8339999999998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9.8379999999999992</v>
      </c>
      <c r="C28" s="57">
        <f t="shared" si="2"/>
        <v>109.117</v>
      </c>
      <c r="D28" s="57">
        <f t="shared" si="2"/>
        <v>98.346000000000004</v>
      </c>
      <c r="E28" s="57">
        <f t="shared" si="2"/>
        <v>98.328999999999994</v>
      </c>
      <c r="F28" s="57">
        <f t="shared" si="2"/>
        <v>137.00800000000001</v>
      </c>
      <c r="G28" s="57">
        <f t="shared" si="2"/>
        <v>11.355</v>
      </c>
      <c r="H28" s="57">
        <f t="shared" si="2"/>
        <v>68.091999999999999</v>
      </c>
      <c r="I28" s="57">
        <f t="shared" si="2"/>
        <v>66.587999999999994</v>
      </c>
      <c r="J28" s="57">
        <f t="shared" si="2"/>
        <v>70.063999999999993</v>
      </c>
      <c r="K28" s="57">
        <f t="shared" si="2"/>
        <v>72.114999999999995</v>
      </c>
      <c r="L28" s="57">
        <f t="shared" si="2"/>
        <v>9.3689999999999998</v>
      </c>
      <c r="M28" s="57">
        <f t="shared" si="2"/>
        <v>17.727</v>
      </c>
      <c r="N28" s="57">
        <f t="shared" si="2"/>
        <v>14.29</v>
      </c>
      <c r="O28" s="57">
        <f t="shared" si="2"/>
        <v>17.962</v>
      </c>
      <c r="P28" s="57">
        <f t="shared" si="2"/>
        <v>9.75</v>
      </c>
      <c r="Q28" s="57">
        <f t="shared" si="2"/>
        <v>9.5730000000000004</v>
      </c>
      <c r="R28" s="57">
        <f t="shared" si="2"/>
        <v>40.527999999999999</v>
      </c>
      <c r="S28" s="57">
        <f t="shared" si="2"/>
        <v>155.39599999999999</v>
      </c>
      <c r="T28" s="57">
        <f t="shared" si="2"/>
        <v>178.80199999999999</v>
      </c>
      <c r="U28" s="57">
        <f t="shared" si="2"/>
        <v>34.139000000000003</v>
      </c>
      <c r="V28" s="57">
        <f t="shared" si="2"/>
        <v>27.856999999999999</v>
      </c>
      <c r="W28" s="57">
        <f t="shared" si="2"/>
        <v>8.8940000000000001</v>
      </c>
      <c r="X28" s="57">
        <f t="shared" si="2"/>
        <v>8.2569999999999997</v>
      </c>
      <c r="Y28" s="57">
        <f t="shared" si="2"/>
        <v>10.438000000000001</v>
      </c>
      <c r="Z28" s="58">
        <f t="shared" si="2"/>
        <v>0</v>
      </c>
      <c r="AA28" s="59">
        <f t="shared" si="2"/>
        <v>1283.8339999999998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9.8379999999999992</v>
      </c>
      <c r="C47" s="83">
        <f t="shared" ref="C47:Z47" si="8">SUM(C10:C13)+C22+C36</f>
        <v>109.11699999999999</v>
      </c>
      <c r="D47" s="83">
        <f t="shared" si="8"/>
        <v>98.346000000000004</v>
      </c>
      <c r="E47" s="83">
        <f t="shared" si="8"/>
        <v>98.329000000000008</v>
      </c>
      <c r="F47" s="83">
        <f t="shared" si="8"/>
        <v>137.00800000000001</v>
      </c>
      <c r="G47" s="83">
        <f t="shared" si="8"/>
        <v>11.355</v>
      </c>
      <c r="H47" s="83">
        <f t="shared" si="8"/>
        <v>68.091999999999999</v>
      </c>
      <c r="I47" s="83">
        <f t="shared" si="8"/>
        <v>66.587999999999994</v>
      </c>
      <c r="J47" s="83">
        <f t="shared" si="8"/>
        <v>70.064000000000007</v>
      </c>
      <c r="K47" s="83">
        <f t="shared" si="8"/>
        <v>72.115000000000009</v>
      </c>
      <c r="L47" s="83">
        <f t="shared" si="8"/>
        <v>9.3690000000000015</v>
      </c>
      <c r="M47" s="83">
        <f t="shared" si="8"/>
        <v>17.726999999999997</v>
      </c>
      <c r="N47" s="83">
        <f t="shared" si="8"/>
        <v>14.290000000000001</v>
      </c>
      <c r="O47" s="83">
        <f t="shared" si="8"/>
        <v>17.962</v>
      </c>
      <c r="P47" s="83">
        <f t="shared" si="8"/>
        <v>9.75</v>
      </c>
      <c r="Q47" s="83">
        <f t="shared" si="8"/>
        <v>9.5730000000000004</v>
      </c>
      <c r="R47" s="83">
        <f t="shared" si="8"/>
        <v>40.527999999999999</v>
      </c>
      <c r="S47" s="83">
        <f t="shared" si="8"/>
        <v>155.39600000000002</v>
      </c>
      <c r="T47" s="83">
        <f t="shared" si="8"/>
        <v>178.80200000000002</v>
      </c>
      <c r="U47" s="83">
        <f t="shared" si="8"/>
        <v>34.138999999999996</v>
      </c>
      <c r="V47" s="83">
        <f t="shared" si="8"/>
        <v>27.856999999999999</v>
      </c>
      <c r="W47" s="83">
        <f t="shared" si="8"/>
        <v>8.8940000000000001</v>
      </c>
      <c r="X47" s="83">
        <f t="shared" si="8"/>
        <v>8.2569999999999979</v>
      </c>
      <c r="Y47" s="83">
        <f t="shared" si="8"/>
        <v>10.438000000000001</v>
      </c>
      <c r="Z47" s="84">
        <f t="shared" si="8"/>
        <v>0</v>
      </c>
      <c r="AA47" s="100">
        <f>SUM(B47:Z47)</f>
        <v>1283.8339999999998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2021-09-09T12:43:15Z</dcterms:created>
  <dcterms:modified xsi:type="dcterms:W3CDTF">2021-09-09T12:43:16Z</dcterms:modified>
</cp:coreProperties>
</file>