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[1]SPOT_Orders_OverView_01!$A$20:$A$36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<sst xmlns="http://schemas.openxmlformats.org/spreadsheetml/2006/main" count="110" uniqueCount="49">
  <si>
    <t>Publication on: 08/09/2021 16:23:17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</si>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</sst>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40</c:v>
                </c:pt>
                <c:pt idx="9">
                  <c:v>40</c:v>
                </c:pt>
                <c:pt idx="17">
                  <c:v>40</c:v>
                </c:pt>
                <c:pt idx="22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14.39</c:v>
                </c:pt>
                <c:pt idx="1">
                  <c:v>13.384</c:v>
                </c:pt>
                <c:pt idx="2">
                  <c:v>11.891</c:v>
                </c:pt>
                <c:pt idx="3">
                  <c:v>11.789</c:v>
                </c:pt>
                <c:pt idx="4">
                  <c:v>12.602</c:v>
                </c:pt>
                <c:pt idx="5">
                  <c:v>13.276999999999999</c:v>
                </c:pt>
                <c:pt idx="7">
                  <c:v>10</c:v>
                </c:pt>
                <c:pt idx="9">
                  <c:v>144</c:v>
                </c:pt>
                <c:pt idx="10">
                  <c:v>317.65300000000002</c:v>
                </c:pt>
                <c:pt idx="11">
                  <c:v>87</c:v>
                </c:pt>
                <c:pt idx="13">
                  <c:v>21</c:v>
                </c:pt>
                <c:pt idx="14">
                  <c:v>95.48599999999999</c:v>
                </c:pt>
                <c:pt idx="15">
                  <c:v>15</c:v>
                </c:pt>
                <c:pt idx="16">
                  <c:v>1.169</c:v>
                </c:pt>
                <c:pt idx="17">
                  <c:v>8</c:v>
                </c:pt>
                <c:pt idx="18">
                  <c:v>5</c:v>
                </c:pt>
                <c:pt idx="19">
                  <c:v>5</c:v>
                </c:pt>
                <c:pt idx="22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0.45200000000000001</c:v>
                </c:pt>
                <c:pt idx="2">
                  <c:v>0.81799999999999995</c:v>
                </c:pt>
                <c:pt idx="3">
                  <c:v>0.86499999999999999</c:v>
                </c:pt>
                <c:pt idx="4">
                  <c:v>0.33800000000000002</c:v>
                </c:pt>
                <c:pt idx="6">
                  <c:v>7.6489999999999991</c:v>
                </c:pt>
                <c:pt idx="7">
                  <c:v>6.5</c:v>
                </c:pt>
                <c:pt idx="8">
                  <c:v>18.811</c:v>
                </c:pt>
                <c:pt idx="9">
                  <c:v>12.383999999999999</c:v>
                </c:pt>
                <c:pt idx="10">
                  <c:v>8.9660000000000011</c:v>
                </c:pt>
                <c:pt idx="11">
                  <c:v>7.43</c:v>
                </c:pt>
                <c:pt idx="12">
                  <c:v>10.516</c:v>
                </c:pt>
                <c:pt idx="15">
                  <c:v>0.18</c:v>
                </c:pt>
                <c:pt idx="16">
                  <c:v>8.1080000000000005</c:v>
                </c:pt>
                <c:pt idx="17">
                  <c:v>2.8959999999999999</c:v>
                </c:pt>
                <c:pt idx="18">
                  <c:v>3.4009999999999998</c:v>
                </c:pt>
                <c:pt idx="19">
                  <c:v>29.369999999999997</c:v>
                </c:pt>
                <c:pt idx="20">
                  <c:v>4.745000000000001</c:v>
                </c:pt>
                <c:pt idx="21">
                  <c:v>3.0890000000000004</c:v>
                </c:pt>
                <c:pt idx="23">
                  <c:v>1.8439999999999999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547664"/>
        <c:axId val="395548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14.39</c:v>
                </c:pt>
                <c:pt idx="1">
                  <c:v>13.835999999999999</c:v>
                </c:pt>
                <c:pt idx="2">
                  <c:v>12.709</c:v>
                </c:pt>
                <c:pt idx="3">
                  <c:v>12.654</c:v>
                </c:pt>
                <c:pt idx="4">
                  <c:v>12.94</c:v>
                </c:pt>
                <c:pt idx="5">
                  <c:v>13.276999999999999</c:v>
                </c:pt>
                <c:pt idx="6">
                  <c:v>47.649000000000001</c:v>
                </c:pt>
                <c:pt idx="7">
                  <c:v>16.5</c:v>
                </c:pt>
                <c:pt idx="8">
                  <c:v>18.811</c:v>
                </c:pt>
                <c:pt idx="9">
                  <c:v>196.38399999999999</c:v>
                </c:pt>
                <c:pt idx="10">
                  <c:v>326.61900000000003</c:v>
                </c:pt>
                <c:pt idx="11">
                  <c:v>94.429999999999993</c:v>
                </c:pt>
                <c:pt idx="12">
                  <c:v>10.515999999999998</c:v>
                </c:pt>
                <c:pt idx="13">
                  <c:v>21.000000000000004</c:v>
                </c:pt>
                <c:pt idx="14">
                  <c:v>95.48599999999999</c:v>
                </c:pt>
                <c:pt idx="15">
                  <c:v>15.180000000000001</c:v>
                </c:pt>
                <c:pt idx="16">
                  <c:v>9.277000000000001</c:v>
                </c:pt>
                <c:pt idx="17">
                  <c:v>50.896000000000001</c:v>
                </c:pt>
                <c:pt idx="18">
                  <c:v>8.4009999999999998</c:v>
                </c:pt>
                <c:pt idx="19">
                  <c:v>34.369999999999997</c:v>
                </c:pt>
                <c:pt idx="20">
                  <c:v>4.7450000000000001</c:v>
                </c:pt>
                <c:pt idx="21">
                  <c:v>3.0890000000000004</c:v>
                </c:pt>
                <c:pt idx="22">
                  <c:v>45.21</c:v>
                </c:pt>
                <c:pt idx="23">
                  <c:v>1.8440000000000001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547664"/>
        <c:axId val="395548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110.02</c:v>
                </c:pt>
                <c:pt idx="1">
                  <c:v>103.3</c:v>
                </c:pt>
                <c:pt idx="2">
                  <c:v>104.31</c:v>
                </c:pt>
                <c:pt idx="3">
                  <c:v>103.3</c:v>
                </c:pt>
                <c:pt idx="4">
                  <c:v>103.3</c:v>
                </c:pt>
                <c:pt idx="5">
                  <c:v>113.04</c:v>
                </c:pt>
                <c:pt idx="6">
                  <c:v>139.77000000000001</c:v>
                </c:pt>
                <c:pt idx="7">
                  <c:v>154.93</c:v>
                </c:pt>
                <c:pt idx="8">
                  <c:v>172.76</c:v>
                </c:pt>
                <c:pt idx="9">
                  <c:v>155.16</c:v>
                </c:pt>
                <c:pt idx="10">
                  <c:v>150.72</c:v>
                </c:pt>
                <c:pt idx="11">
                  <c:v>148.41999999999999</c:v>
                </c:pt>
                <c:pt idx="12">
                  <c:v>141.30000000000001</c:v>
                </c:pt>
                <c:pt idx="13">
                  <c:v>117.82</c:v>
                </c:pt>
                <c:pt idx="14">
                  <c:v>115.93</c:v>
                </c:pt>
                <c:pt idx="15">
                  <c:v>121.14</c:v>
                </c:pt>
                <c:pt idx="16">
                  <c:v>149.74</c:v>
                </c:pt>
                <c:pt idx="17">
                  <c:v>145.47</c:v>
                </c:pt>
                <c:pt idx="18">
                  <c:v>157.53</c:v>
                </c:pt>
                <c:pt idx="19">
                  <c:v>200</c:v>
                </c:pt>
                <c:pt idx="20">
                  <c:v>166.9</c:v>
                </c:pt>
                <c:pt idx="21">
                  <c:v>148</c:v>
                </c:pt>
                <c:pt idx="22">
                  <c:v>134.87</c:v>
                </c:pt>
                <c:pt idx="23">
                  <c:v>132.13999999999999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548840"/>
        <c:axId val="395548448"/>
      </c:lineChart>
      <c:catAx>
        <c:axId val="395547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548056"/>
        <c:crosses val="autoZero"/>
        <c:auto val="1"/>
        <c:lblAlgn val="ctr"/>
        <c:lblOffset val="100"/>
        <c:noMultiLvlLbl val="0"/>
      </c:catAx>
      <c:valAx>
        <c:axId val="395548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547664"/>
        <c:crosses val="autoZero"/>
        <c:crossBetween val="between"/>
      </c:valAx>
      <c:valAx>
        <c:axId val="395548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548840"/>
        <c:crosses val="max"/>
        <c:crossBetween val="between"/>
      </c:valAx>
      <c:catAx>
        <c:axId val="395548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5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44448</v>
          </cell>
        </row>
        <row r="5">
          <cell r="C5" t="str">
            <v>LIDA1</v>
          </cell>
        </row>
        <row r="26">
          <cell r="C26">
            <v>160</v>
          </cell>
        </row>
        <row r="27">
          <cell r="C27">
            <v>790.64099999999996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128.36199999999999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1.21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10.347</v>
          </cell>
        </row>
        <row r="40">
          <cell r="C40">
            <v>206.47599999999997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774.16599999999994</v>
          </cell>
        </row>
        <row r="46">
          <cell r="C46">
            <v>0</v>
          </cell>
        </row>
        <row r="47">
          <cell r="C47">
            <v>89.224000000000004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110.02</v>
          </cell>
          <cell r="C7">
            <v>103.3</v>
          </cell>
          <cell r="D7">
            <v>104.31</v>
          </cell>
          <cell r="E7">
            <v>103.3</v>
          </cell>
          <cell r="F7">
            <v>103.3</v>
          </cell>
          <cell r="G7">
            <v>113.04</v>
          </cell>
          <cell r="H7">
            <v>139.77000000000001</v>
          </cell>
          <cell r="I7">
            <v>154.93</v>
          </cell>
          <cell r="J7">
            <v>172.76</v>
          </cell>
          <cell r="K7">
            <v>155.16</v>
          </cell>
          <cell r="L7">
            <v>150.72</v>
          </cell>
          <cell r="M7">
            <v>148.41999999999999</v>
          </cell>
          <cell r="N7">
            <v>141.30000000000001</v>
          </cell>
          <cell r="O7">
            <v>117.82</v>
          </cell>
          <cell r="P7">
            <v>115.93</v>
          </cell>
          <cell r="Q7">
            <v>121.14</v>
          </cell>
          <cell r="R7">
            <v>149.74</v>
          </cell>
          <cell r="S7">
            <v>145.47</v>
          </cell>
          <cell r="T7">
            <v>157.53</v>
          </cell>
          <cell r="U7">
            <v>200</v>
          </cell>
          <cell r="V7">
            <v>166.9</v>
          </cell>
          <cell r="W7">
            <v>148</v>
          </cell>
          <cell r="X7">
            <v>134.87</v>
          </cell>
          <cell r="Y7">
            <v>132.13999999999999</v>
          </cell>
        </row>
        <row r="10">
          <cell r="H10">
            <v>40</v>
          </cell>
          <cell r="K10">
            <v>40</v>
          </cell>
          <cell r="S10">
            <v>40</v>
          </cell>
          <cell r="X10">
            <v>40</v>
          </cell>
        </row>
        <row r="24">
          <cell r="L24">
            <v>174</v>
          </cell>
        </row>
        <row r="26">
          <cell r="K26">
            <v>139</v>
          </cell>
          <cell r="L26">
            <v>141</v>
          </cell>
          <cell r="M26">
            <v>87</v>
          </cell>
          <cell r="P26">
            <v>73.165999999999997</v>
          </cell>
        </row>
        <row r="31">
          <cell r="B31">
            <v>14.39</v>
          </cell>
          <cell r="C31">
            <v>13.384</v>
          </cell>
          <cell r="D31">
            <v>11.891</v>
          </cell>
          <cell r="E31">
            <v>11.789</v>
          </cell>
          <cell r="F31">
            <v>12.602</v>
          </cell>
          <cell r="G31">
            <v>13.276999999999999</v>
          </cell>
          <cell r="O31">
            <v>21</v>
          </cell>
          <cell r="P31">
            <v>22.32</v>
          </cell>
          <cell r="Q31">
            <v>15</v>
          </cell>
          <cell r="S31">
            <v>8</v>
          </cell>
          <cell r="X31">
            <v>4</v>
          </cell>
        </row>
        <row r="35">
          <cell r="I35">
            <v>10</v>
          </cell>
          <cell r="K35">
            <v>5</v>
          </cell>
          <cell r="L35">
            <v>2.653</v>
          </cell>
          <cell r="R35">
            <v>1.169</v>
          </cell>
          <cell r="T35">
            <v>5</v>
          </cell>
          <cell r="U35">
            <v>5</v>
          </cell>
        </row>
        <row r="57">
          <cell r="C57">
            <v>0.45200000000000001</v>
          </cell>
          <cell r="D57">
            <v>0.81799999999999995</v>
          </cell>
          <cell r="E57">
            <v>0.86499999999999999</v>
          </cell>
          <cell r="F57">
            <v>0.33800000000000002</v>
          </cell>
          <cell r="H57">
            <v>7.6489999999999991</v>
          </cell>
          <cell r="I57">
            <v>6.5</v>
          </cell>
          <cell r="J57">
            <v>18.811</v>
          </cell>
          <cell r="K57">
            <v>12.383999999999999</v>
          </cell>
          <cell r="L57">
            <v>8.9660000000000011</v>
          </cell>
          <cell r="M57">
            <v>7.43</v>
          </cell>
          <cell r="N57">
            <v>10.516</v>
          </cell>
          <cell r="Q57">
            <v>0.18</v>
          </cell>
          <cell r="R57">
            <v>8.1080000000000005</v>
          </cell>
          <cell r="S57">
            <v>2.8959999999999999</v>
          </cell>
          <cell r="T57">
            <v>3.4009999999999998</v>
          </cell>
          <cell r="U57">
            <v>29.369999999999997</v>
          </cell>
          <cell r="V57">
            <v>4.745000000000001</v>
          </cell>
          <cell r="W57">
            <v>3.0890000000000004</v>
          </cell>
          <cell r="Y57">
            <v>1.8439999999999999</v>
          </cell>
        </row>
        <row r="64">
          <cell r="X64">
            <v>1.21</v>
          </cell>
        </row>
      </sheetData>
      <sheetData sheetId="17">
        <row r="23">
          <cell r="K23">
            <v>29</v>
          </cell>
          <cell r="L23">
            <v>115</v>
          </cell>
          <cell r="S23">
            <v>40</v>
          </cell>
        </row>
        <row r="27">
          <cell r="H27">
            <v>40</v>
          </cell>
          <cell r="K27">
            <v>150</v>
          </cell>
          <cell r="L27">
            <v>200</v>
          </cell>
          <cell r="M27">
            <v>87</v>
          </cell>
          <cell r="P27">
            <v>73.165999999999997</v>
          </cell>
          <cell r="X27">
            <v>40</v>
          </cell>
        </row>
        <row r="57">
          <cell r="B57">
            <v>9.4759999999999991</v>
          </cell>
          <cell r="C57">
            <v>9.4619999999999997</v>
          </cell>
          <cell r="D57">
            <v>9.8260000000000005</v>
          </cell>
          <cell r="E57">
            <v>10.055</v>
          </cell>
          <cell r="F57">
            <v>9.8520000000000003</v>
          </cell>
          <cell r="G57">
            <v>9.8719999999999999</v>
          </cell>
          <cell r="K57">
            <v>0.872</v>
          </cell>
          <cell r="L57">
            <v>0.81899999999999995</v>
          </cell>
          <cell r="M57">
            <v>0.84899999999999998</v>
          </cell>
          <cell r="N57">
            <v>0.45900000000000002</v>
          </cell>
          <cell r="O57">
            <v>8.2509999999999994</v>
          </cell>
          <cell r="P57">
            <v>10.333</v>
          </cell>
          <cell r="Q57">
            <v>3.508</v>
          </cell>
          <cell r="S57">
            <v>0.46300000000000008</v>
          </cell>
          <cell r="V57">
            <v>4.8000000000000001E-2</v>
          </cell>
          <cell r="W57">
            <v>0.15</v>
          </cell>
          <cell r="X57">
            <v>4.7560000000000002</v>
          </cell>
          <cell r="Y57">
            <v>0.17299999999999999</v>
          </cell>
        </row>
        <row r="63">
          <cell r="J63">
            <v>1.8070000000000002</v>
          </cell>
          <cell r="U63">
            <v>8.5399999999999991</v>
          </cell>
        </row>
        <row r="64">
          <cell r="B64">
            <v>4.9140000000000006</v>
          </cell>
          <cell r="C64">
            <v>4.3739999999999997</v>
          </cell>
          <cell r="D64">
            <v>2.883</v>
          </cell>
          <cell r="E64">
            <v>2.5990000000000002</v>
          </cell>
          <cell r="F64">
            <v>3.0879999999999996</v>
          </cell>
          <cell r="G64">
            <v>3.4049999999999998</v>
          </cell>
          <cell r="H64">
            <v>7.6490000000000009</v>
          </cell>
          <cell r="I64">
            <v>16.5</v>
          </cell>
          <cell r="J64">
            <v>17.003999999999998</v>
          </cell>
          <cell r="K64">
            <v>16.512</v>
          </cell>
          <cell r="L64">
            <v>10.799999999999999</v>
          </cell>
          <cell r="M64">
            <v>6.5809999999999995</v>
          </cell>
          <cell r="N64">
            <v>10.056999999999999</v>
          </cell>
          <cell r="O64">
            <v>12.748999999999999</v>
          </cell>
          <cell r="P64">
            <v>11.987</v>
          </cell>
          <cell r="Q64">
            <v>11.672000000000002</v>
          </cell>
          <cell r="R64">
            <v>9.277000000000001</v>
          </cell>
          <cell r="S64">
            <v>10.433</v>
          </cell>
          <cell r="T64">
            <v>8.4009999999999998</v>
          </cell>
          <cell r="U64">
            <v>25.83</v>
          </cell>
          <cell r="V64">
            <v>4.6970000000000001</v>
          </cell>
          <cell r="W64">
            <v>2.9390000000000001</v>
          </cell>
          <cell r="X64">
            <v>0.45399999999999996</v>
          </cell>
          <cell r="Y64">
            <v>1.671</v>
          </cell>
        </row>
      </sheetData>
      <sheetData sheetId="18">
        <row r="7">
          <cell r="B7">
            <v>110.02</v>
          </cell>
          <cell r="C7">
            <v>103.3</v>
          </cell>
          <cell r="D7">
            <v>104.31</v>
          </cell>
          <cell r="E7">
            <v>103.3</v>
          </cell>
          <cell r="F7">
            <v>103.3</v>
          </cell>
          <cell r="G7">
            <v>113.04</v>
          </cell>
          <cell r="H7">
            <v>139.77000000000001</v>
          </cell>
          <cell r="I7">
            <v>154.93</v>
          </cell>
          <cell r="J7">
            <v>172.76</v>
          </cell>
          <cell r="K7">
            <v>155.16</v>
          </cell>
          <cell r="L7">
            <v>150.72</v>
          </cell>
          <cell r="M7">
            <v>148.41999999999999</v>
          </cell>
          <cell r="N7">
            <v>141.30000000000001</v>
          </cell>
          <cell r="O7">
            <v>117.82</v>
          </cell>
          <cell r="P7">
            <v>115.93</v>
          </cell>
          <cell r="Q7">
            <v>121.14</v>
          </cell>
          <cell r="R7">
            <v>149.74</v>
          </cell>
          <cell r="S7">
            <v>145.47</v>
          </cell>
          <cell r="T7">
            <v>157.53</v>
          </cell>
          <cell r="U7">
            <v>200</v>
          </cell>
          <cell r="V7">
            <v>166.9</v>
          </cell>
          <cell r="W7">
            <v>148</v>
          </cell>
          <cell r="X7">
            <v>134.87</v>
          </cell>
          <cell r="Y7">
            <v>132.13999999999999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ELTA</v>
          </cell>
        </row>
        <row r="21">
          <cell r="A21" t="str">
            <v>EPA_THESS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KVMARKOUSA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VIOLAR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44448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14.39</v>
      </c>
      <c r="C4" s="18">
        <v>13.836</v>
      </c>
      <c r="D4" s="18">
        <v>12.709</v>
      </c>
      <c r="E4" s="18">
        <v>12.654</v>
      </c>
      <c r="F4" s="18">
        <v>12.94</v>
      </c>
      <c r="G4" s="18">
        <v>13.276999999999999</v>
      </c>
      <c r="H4" s="18">
        <v>47.649000000000001</v>
      </c>
      <c r="I4" s="18">
        <v>16.5</v>
      </c>
      <c r="J4" s="18">
        <v>18.811</v>
      </c>
      <c r="K4" s="18">
        <v>196.38400000000001</v>
      </c>
      <c r="L4" s="18">
        <v>326.61900000000003</v>
      </c>
      <c r="M4" s="18">
        <v>94.429999999999993</v>
      </c>
      <c r="N4" s="18">
        <v>10.516</v>
      </c>
      <c r="O4" s="18">
        <v>21</v>
      </c>
      <c r="P4" s="18">
        <v>95.48599999999999</v>
      </c>
      <c r="Q4" s="18">
        <v>15.18</v>
      </c>
      <c r="R4" s="18">
        <v>9.277000000000001</v>
      </c>
      <c r="S4" s="18">
        <v>50.896000000000001</v>
      </c>
      <c r="T4" s="18">
        <v>8.4009999999999998</v>
      </c>
      <c r="U4" s="18">
        <v>34.369999999999997</v>
      </c>
      <c r="V4" s="18">
        <v>4.745000000000001</v>
      </c>
      <c r="W4" s="18">
        <v>3.0890000000000004</v>
      </c>
      <c r="X4" s="18">
        <v>45.21</v>
      </c>
      <c r="Y4" s="18">
        <v>1.8439999999999999</v>
      </c>
      <c r="Z4" s="19"/>
      <c r="AA4" s="20">
        <f>SUM(B4:Z4)</f>
        <v>1080.2129999999997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110.02</v>
      </c>
      <c r="C7" s="28">
        <v>103.3</v>
      </c>
      <c r="D7" s="28">
        <v>104.31</v>
      </c>
      <c r="E7" s="28">
        <v>103.3</v>
      </c>
      <c r="F7" s="28">
        <v>103.3</v>
      </c>
      <c r="G7" s="28">
        <v>113.04</v>
      </c>
      <c r="H7" s="28">
        <v>139.77000000000001</v>
      </c>
      <c r="I7" s="28">
        <v>154.93</v>
      </c>
      <c r="J7" s="28">
        <v>172.76</v>
      </c>
      <c r="K7" s="28">
        <v>155.16</v>
      </c>
      <c r="L7" s="28">
        <v>150.72</v>
      </c>
      <c r="M7" s="28">
        <v>148.41999999999999</v>
      </c>
      <c r="N7" s="28">
        <v>141.30000000000001</v>
      </c>
      <c r="O7" s="28">
        <v>117.82</v>
      </c>
      <c r="P7" s="28">
        <v>115.93</v>
      </c>
      <c r="Q7" s="28">
        <v>121.14</v>
      </c>
      <c r="R7" s="28">
        <v>149.74</v>
      </c>
      <c r="S7" s="28">
        <v>145.47</v>
      </c>
      <c r="T7" s="28">
        <v>157.53</v>
      </c>
      <c r="U7" s="28">
        <v>200</v>
      </c>
      <c r="V7" s="28">
        <v>166.9</v>
      </c>
      <c r="W7" s="28">
        <v>148</v>
      </c>
      <c r="X7" s="28">
        <v>134.87</v>
      </c>
      <c r="Y7" s="28">
        <v>132.13999999999999</v>
      </c>
      <c r="Z7" s="29"/>
      <c r="AA7" s="30">
        <f>IF(SUM(GR_MAINLAND_MCP_SUM_SELL)&lt;&gt;0,AVERAGEIF(GR_MAINLAND_MCP_SUM_SELL,"&lt;&gt;"""),"")</f>
        <v>137.07791666666665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40</v>
      </c>
      <c r="I10" s="42"/>
      <c r="J10" s="42"/>
      <c r="K10" s="42">
        <v>40</v>
      </c>
      <c r="L10" s="42"/>
      <c r="M10" s="42"/>
      <c r="N10" s="42"/>
      <c r="O10" s="42"/>
      <c r="P10" s="42"/>
      <c r="Q10" s="42"/>
      <c r="R10" s="42"/>
      <c r="S10" s="42">
        <v>40</v>
      </c>
      <c r="T10" s="42"/>
      <c r="U10" s="42"/>
      <c r="V10" s="42"/>
      <c r="W10" s="42"/>
      <c r="X10" s="42">
        <v>40</v>
      </c>
      <c r="Y10" s="42"/>
      <c r="Z10" s="43"/>
      <c r="AA10" s="44">
        <f>SUM(B10:Z10)</f>
        <v>160</v>
      </c>
    </row>
    <row r="11" spans="1:27" ht="24.95" customHeight="1" x14ac:dyDescent="0.2">
      <c r="A11" s="45" t="s">
        <v>7</v>
      </c>
      <c r="B11" s="46">
        <v>14.39</v>
      </c>
      <c r="C11" s="47">
        <v>13.384</v>
      </c>
      <c r="D11" s="47">
        <v>11.891</v>
      </c>
      <c r="E11" s="47">
        <v>11.789</v>
      </c>
      <c r="F11" s="47">
        <v>12.602</v>
      </c>
      <c r="G11" s="47">
        <v>13.276999999999999</v>
      </c>
      <c r="H11" s="47"/>
      <c r="I11" s="47">
        <v>10</v>
      </c>
      <c r="J11" s="47"/>
      <c r="K11" s="47">
        <v>144</v>
      </c>
      <c r="L11" s="47">
        <v>317.65300000000002</v>
      </c>
      <c r="M11" s="47">
        <v>87</v>
      </c>
      <c r="N11" s="47"/>
      <c r="O11" s="47">
        <v>21</v>
      </c>
      <c r="P11" s="47">
        <v>95.48599999999999</v>
      </c>
      <c r="Q11" s="47">
        <v>15</v>
      </c>
      <c r="R11" s="47">
        <v>1.169</v>
      </c>
      <c r="S11" s="47">
        <v>8</v>
      </c>
      <c r="T11" s="47">
        <v>5</v>
      </c>
      <c r="U11" s="47">
        <v>5</v>
      </c>
      <c r="V11" s="47"/>
      <c r="W11" s="47"/>
      <c r="X11" s="47">
        <v>4</v>
      </c>
      <c r="Y11" s="47"/>
      <c r="Z11" s="48"/>
      <c r="AA11" s="49">
        <f>SUM(B11:Z11)</f>
        <v>790.64099999999996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0.45200000000000001</v>
      </c>
      <c r="D13" s="52">
        <v>0.81799999999999995</v>
      </c>
      <c r="E13" s="52">
        <v>0.86499999999999999</v>
      </c>
      <c r="F13" s="52">
        <v>0.33800000000000002</v>
      </c>
      <c r="G13" s="52"/>
      <c r="H13" s="52">
        <v>7.6489999999999991</v>
      </c>
      <c r="I13" s="52">
        <v>6.5</v>
      </c>
      <c r="J13" s="52">
        <v>18.811</v>
      </c>
      <c r="K13" s="52">
        <v>12.383999999999999</v>
      </c>
      <c r="L13" s="52">
        <v>8.9660000000000011</v>
      </c>
      <c r="M13" s="52">
        <v>7.43</v>
      </c>
      <c r="N13" s="52">
        <v>10.516</v>
      </c>
      <c r="O13" s="52"/>
      <c r="P13" s="52"/>
      <c r="Q13" s="52">
        <v>0.18</v>
      </c>
      <c r="R13" s="52">
        <v>8.1080000000000005</v>
      </c>
      <c r="S13" s="52">
        <v>2.8959999999999999</v>
      </c>
      <c r="T13" s="52">
        <v>3.4009999999999998</v>
      </c>
      <c r="U13" s="52">
        <v>29.369999999999997</v>
      </c>
      <c r="V13" s="52">
        <v>4.745000000000001</v>
      </c>
      <c r="W13" s="52">
        <v>3.0890000000000004</v>
      </c>
      <c r="X13" s="52"/>
      <c r="Y13" s="52">
        <v>1.8439999999999999</v>
      </c>
      <c r="Z13" s="53"/>
      <c r="AA13" s="54">
        <f>SUM(B13:Z13)</f>
        <v>128.36199999999999</v>
      </c>
    </row>
    <row r="14" spans="1:27" ht="30" customHeight="1" thickBot="1" x14ac:dyDescent="0.25">
      <c r="A14" s="55" t="s">
        <v>10</v>
      </c>
      <c r="B14" s="56">
        <f>IF(LEN(B$2)&gt;0,SUM(B10:B13),"")</f>
        <v>14.39</v>
      </c>
      <c r="C14" s="57">
        <f t="shared" ref="C14:Z14" si="0">IF(LEN(C$2)&gt;0,SUM(C10:C13),"")</f>
        <v>13.836</v>
      </c>
      <c r="D14" s="57">
        <f t="shared" si="0"/>
        <v>12.709</v>
      </c>
      <c r="E14" s="57">
        <f t="shared" si="0"/>
        <v>12.654</v>
      </c>
      <c r="F14" s="57">
        <f t="shared" si="0"/>
        <v>12.94</v>
      </c>
      <c r="G14" s="57">
        <f t="shared" si="0"/>
        <v>13.276999999999999</v>
      </c>
      <c r="H14" s="57">
        <f t="shared" si="0"/>
        <v>47.649000000000001</v>
      </c>
      <c r="I14" s="57">
        <f t="shared" si="0"/>
        <v>16.5</v>
      </c>
      <c r="J14" s="57">
        <f t="shared" si="0"/>
        <v>18.811</v>
      </c>
      <c r="K14" s="57">
        <f t="shared" si="0"/>
        <v>196.38399999999999</v>
      </c>
      <c r="L14" s="57">
        <f t="shared" si="0"/>
        <v>326.61900000000003</v>
      </c>
      <c r="M14" s="57">
        <f t="shared" si="0"/>
        <v>94.43</v>
      </c>
      <c r="N14" s="57">
        <f t="shared" si="0"/>
        <v>10.516</v>
      </c>
      <c r="O14" s="57">
        <f t="shared" si="0"/>
        <v>21</v>
      </c>
      <c r="P14" s="57">
        <f t="shared" si="0"/>
        <v>95.48599999999999</v>
      </c>
      <c r="Q14" s="57">
        <f t="shared" si="0"/>
        <v>15.18</v>
      </c>
      <c r="R14" s="57">
        <f t="shared" si="0"/>
        <v>9.277000000000001</v>
      </c>
      <c r="S14" s="57">
        <f t="shared" si="0"/>
        <v>50.896000000000001</v>
      </c>
      <c r="T14" s="57">
        <f t="shared" si="0"/>
        <v>8.4009999999999998</v>
      </c>
      <c r="U14" s="57">
        <f t="shared" si="0"/>
        <v>34.369999999999997</v>
      </c>
      <c r="V14" s="57">
        <f t="shared" si="0"/>
        <v>4.745000000000001</v>
      </c>
      <c r="W14" s="57">
        <f t="shared" si="0"/>
        <v>3.0890000000000004</v>
      </c>
      <c r="X14" s="57">
        <f t="shared" si="0"/>
        <v>44</v>
      </c>
      <c r="Y14" s="57">
        <f t="shared" si="0"/>
        <v>1.8439999999999999</v>
      </c>
      <c r="Z14" s="58" t="str">
        <f t="shared" si="0"/>
        <v/>
      </c>
      <c r="AA14" s="59">
        <f>SUM(AA9:AA13)</f>
        <v>1079.0029999999999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>
        <v>1.21</v>
      </c>
      <c r="Y19" s="76"/>
      <c r="Z19" s="73"/>
      <c r="AA19" s="74">
        <f>SUM(B19:Z19)</f>
        <v>1.21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1.21</v>
      </c>
      <c r="Y22" s="83">
        <f t="shared" si="1"/>
        <v>0</v>
      </c>
      <c r="Z22" s="84" t="str">
        <f t="shared" si="1"/>
        <v/>
      </c>
      <c r="AA22" s="85">
        <f>SUM(AA17:AA21)</f>
        <v>1.21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14.39</v>
      </c>
      <c r="C26" s="72">
        <v>13.836</v>
      </c>
      <c r="D26" s="72">
        <v>12.709</v>
      </c>
      <c r="E26" s="72">
        <v>12.654</v>
      </c>
      <c r="F26" s="72">
        <v>12.94</v>
      </c>
      <c r="G26" s="72">
        <v>13.276999999999999</v>
      </c>
      <c r="H26" s="72">
        <v>47.649000000000001</v>
      </c>
      <c r="I26" s="72">
        <v>16.5</v>
      </c>
      <c r="J26" s="72">
        <v>18.811</v>
      </c>
      <c r="K26" s="72">
        <v>196.38399999999999</v>
      </c>
      <c r="L26" s="72">
        <v>326.61900000000003</v>
      </c>
      <c r="M26" s="72">
        <v>94.43</v>
      </c>
      <c r="N26" s="72">
        <v>10.516</v>
      </c>
      <c r="O26" s="72">
        <v>21</v>
      </c>
      <c r="P26" s="72">
        <v>95.486000000000004</v>
      </c>
      <c r="Q26" s="72">
        <v>15.18</v>
      </c>
      <c r="R26" s="72">
        <v>9.2769999999999992</v>
      </c>
      <c r="S26" s="72">
        <v>50.896000000000001</v>
      </c>
      <c r="T26" s="72">
        <v>8.4009999999999998</v>
      </c>
      <c r="U26" s="72">
        <v>34.369999999999997</v>
      </c>
      <c r="V26" s="72">
        <v>4.7450000000000001</v>
      </c>
      <c r="W26" s="72">
        <v>3.089</v>
      </c>
      <c r="X26" s="72">
        <v>45.21</v>
      </c>
      <c r="Y26" s="72">
        <v>1.8440000000000001</v>
      </c>
      <c r="Z26" s="73"/>
      <c r="AA26" s="74">
        <f>SUM(B26:Z26)</f>
        <v>1080.2129999999997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14.39</v>
      </c>
      <c r="C28" s="57">
        <f t="shared" ref="C28:Z28" si="2">IF(LEN(C$2)&gt;0,SUM(C25:C27),"")</f>
        <v>13.836</v>
      </c>
      <c r="D28" s="57">
        <f t="shared" si="2"/>
        <v>12.709</v>
      </c>
      <c r="E28" s="57">
        <f t="shared" si="2"/>
        <v>12.654</v>
      </c>
      <c r="F28" s="57">
        <f t="shared" si="2"/>
        <v>12.94</v>
      </c>
      <c r="G28" s="57">
        <f t="shared" si="2"/>
        <v>13.276999999999999</v>
      </c>
      <c r="H28" s="57">
        <f t="shared" si="2"/>
        <v>47.649000000000001</v>
      </c>
      <c r="I28" s="57">
        <f t="shared" si="2"/>
        <v>16.5</v>
      </c>
      <c r="J28" s="57">
        <f t="shared" si="2"/>
        <v>18.811</v>
      </c>
      <c r="K28" s="57">
        <f t="shared" si="2"/>
        <v>196.38399999999999</v>
      </c>
      <c r="L28" s="57">
        <f t="shared" si="2"/>
        <v>326.61900000000003</v>
      </c>
      <c r="M28" s="57">
        <f t="shared" si="2"/>
        <v>94.43</v>
      </c>
      <c r="N28" s="57">
        <f t="shared" si="2"/>
        <v>10.516</v>
      </c>
      <c r="O28" s="57">
        <f t="shared" si="2"/>
        <v>21</v>
      </c>
      <c r="P28" s="57">
        <f t="shared" si="2"/>
        <v>95.486000000000004</v>
      </c>
      <c r="Q28" s="57">
        <f t="shared" si="2"/>
        <v>15.18</v>
      </c>
      <c r="R28" s="57">
        <f t="shared" si="2"/>
        <v>9.2769999999999992</v>
      </c>
      <c r="S28" s="57">
        <f t="shared" si="2"/>
        <v>50.896000000000001</v>
      </c>
      <c r="T28" s="57">
        <f t="shared" si="2"/>
        <v>8.4009999999999998</v>
      </c>
      <c r="U28" s="57">
        <f t="shared" si="2"/>
        <v>34.369999999999997</v>
      </c>
      <c r="V28" s="57">
        <f t="shared" si="2"/>
        <v>4.7450000000000001</v>
      </c>
      <c r="W28" s="57">
        <f t="shared" si="2"/>
        <v>3.089</v>
      </c>
      <c r="X28" s="57">
        <f t="shared" si="2"/>
        <v>45.21</v>
      </c>
      <c r="Y28" s="57">
        <f t="shared" si="2"/>
        <v>1.8440000000000001</v>
      </c>
      <c r="Z28" s="58" t="str">
        <f t="shared" si="2"/>
        <v/>
      </c>
      <c r="AA28" s="59">
        <f>SUM(AA25:AA27)</f>
        <v>1080.2129999999997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14.39</v>
      </c>
      <c r="C47" s="83">
        <f t="shared" ref="C47:Z47" si="8">IF(LEN(C$2)&gt;0,C14+C22+C36,"")</f>
        <v>13.836</v>
      </c>
      <c r="D47" s="83">
        <f t="shared" si="8"/>
        <v>12.709</v>
      </c>
      <c r="E47" s="83">
        <f t="shared" si="8"/>
        <v>12.654</v>
      </c>
      <c r="F47" s="83">
        <f t="shared" si="8"/>
        <v>12.94</v>
      </c>
      <c r="G47" s="83">
        <f t="shared" si="8"/>
        <v>13.276999999999999</v>
      </c>
      <c r="H47" s="83">
        <f t="shared" si="8"/>
        <v>47.649000000000001</v>
      </c>
      <c r="I47" s="83">
        <f t="shared" si="8"/>
        <v>16.5</v>
      </c>
      <c r="J47" s="83">
        <f t="shared" si="8"/>
        <v>18.811</v>
      </c>
      <c r="K47" s="83">
        <f t="shared" si="8"/>
        <v>196.38399999999999</v>
      </c>
      <c r="L47" s="83">
        <f t="shared" si="8"/>
        <v>326.61900000000003</v>
      </c>
      <c r="M47" s="83">
        <f t="shared" si="8"/>
        <v>94.43</v>
      </c>
      <c r="N47" s="83">
        <f t="shared" si="8"/>
        <v>10.516</v>
      </c>
      <c r="O47" s="83">
        <f t="shared" si="8"/>
        <v>21</v>
      </c>
      <c r="P47" s="83">
        <f t="shared" si="8"/>
        <v>95.48599999999999</v>
      </c>
      <c r="Q47" s="83">
        <f t="shared" si="8"/>
        <v>15.18</v>
      </c>
      <c r="R47" s="83">
        <f t="shared" si="8"/>
        <v>9.277000000000001</v>
      </c>
      <c r="S47" s="83">
        <f t="shared" si="8"/>
        <v>50.896000000000001</v>
      </c>
      <c r="T47" s="83">
        <f t="shared" si="8"/>
        <v>8.4009999999999998</v>
      </c>
      <c r="U47" s="83">
        <f t="shared" si="8"/>
        <v>34.369999999999997</v>
      </c>
      <c r="V47" s="83">
        <f t="shared" si="8"/>
        <v>4.745000000000001</v>
      </c>
      <c r="W47" s="83">
        <f t="shared" si="8"/>
        <v>3.0890000000000004</v>
      </c>
      <c r="X47" s="83">
        <f t="shared" si="8"/>
        <v>45.21</v>
      </c>
      <c r="Y47" s="83">
        <f t="shared" si="8"/>
        <v>1.8439999999999999</v>
      </c>
      <c r="Z47" s="84" t="str">
        <f t="shared" si="8"/>
        <v/>
      </c>
      <c r="AA47" s="100">
        <f>SUM(B47:Z47)</f>
        <v>1080.2129999999997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14.39</v>
      </c>
      <c r="C4" s="18">
        <v>13.835999999999999</v>
      </c>
      <c r="D4" s="18">
        <v>12.709</v>
      </c>
      <c r="E4" s="18">
        <v>12.654</v>
      </c>
      <c r="F4" s="18">
        <v>12.94</v>
      </c>
      <c r="G4" s="18">
        <v>13.276999999999999</v>
      </c>
      <c r="H4" s="18">
        <v>47.649000000000001</v>
      </c>
      <c r="I4" s="18">
        <v>16.5</v>
      </c>
      <c r="J4" s="18">
        <v>18.811</v>
      </c>
      <c r="K4" s="18">
        <v>196.38399999999999</v>
      </c>
      <c r="L4" s="18">
        <v>326.61900000000003</v>
      </c>
      <c r="M4" s="18">
        <v>94.429999999999993</v>
      </c>
      <c r="N4" s="18">
        <v>10.515999999999998</v>
      </c>
      <c r="O4" s="18">
        <v>21.000000000000004</v>
      </c>
      <c r="P4" s="18">
        <v>95.48599999999999</v>
      </c>
      <c r="Q4" s="18">
        <v>15.180000000000001</v>
      </c>
      <c r="R4" s="18">
        <v>9.277000000000001</v>
      </c>
      <c r="S4" s="18">
        <v>50.896000000000001</v>
      </c>
      <c r="T4" s="18">
        <v>8.4009999999999998</v>
      </c>
      <c r="U4" s="18">
        <v>34.369999999999997</v>
      </c>
      <c r="V4" s="18">
        <v>4.7450000000000001</v>
      </c>
      <c r="W4" s="18">
        <v>3.0890000000000004</v>
      </c>
      <c r="X4" s="18">
        <v>45.21</v>
      </c>
      <c r="Y4" s="18">
        <v>1.8440000000000001</v>
      </c>
      <c r="Z4" s="19"/>
      <c r="AA4" s="20">
        <f>SUM(B4:Z4)</f>
        <v>1080.2129999999997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110.02</v>
      </c>
      <c r="C7" s="28">
        <v>103.3</v>
      </c>
      <c r="D7" s="28">
        <v>104.31</v>
      </c>
      <c r="E7" s="28">
        <v>103.3</v>
      </c>
      <c r="F7" s="28">
        <v>103.3</v>
      </c>
      <c r="G7" s="28">
        <v>113.04</v>
      </c>
      <c r="H7" s="28">
        <v>139.77000000000001</v>
      </c>
      <c r="I7" s="28">
        <v>154.93</v>
      </c>
      <c r="J7" s="28">
        <v>172.76</v>
      </c>
      <c r="K7" s="28">
        <v>155.16</v>
      </c>
      <c r="L7" s="28">
        <v>150.72</v>
      </c>
      <c r="M7" s="28">
        <v>148.41999999999999</v>
      </c>
      <c r="N7" s="28">
        <v>141.30000000000001</v>
      </c>
      <c r="O7" s="28">
        <v>117.82</v>
      </c>
      <c r="P7" s="28">
        <v>115.93</v>
      </c>
      <c r="Q7" s="28">
        <v>121.14</v>
      </c>
      <c r="R7" s="28">
        <v>149.74</v>
      </c>
      <c r="S7" s="28">
        <v>145.47</v>
      </c>
      <c r="T7" s="28">
        <v>157.53</v>
      </c>
      <c r="U7" s="28">
        <v>200</v>
      </c>
      <c r="V7" s="28">
        <v>166.9</v>
      </c>
      <c r="W7" s="28">
        <v>148</v>
      </c>
      <c r="X7" s="28">
        <v>134.87</v>
      </c>
      <c r="Y7" s="28">
        <v>132.13999999999999</v>
      </c>
      <c r="Z7" s="29"/>
      <c r="AA7" s="30">
        <v>137.07791666666665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40</v>
      </c>
      <c r="I11" s="47"/>
      <c r="J11" s="47"/>
      <c r="K11" s="47">
        <v>179</v>
      </c>
      <c r="L11" s="47">
        <v>315</v>
      </c>
      <c r="M11" s="47">
        <v>87</v>
      </c>
      <c r="N11" s="47"/>
      <c r="O11" s="47"/>
      <c r="P11" s="47">
        <v>73.165999999999997</v>
      </c>
      <c r="Q11" s="47"/>
      <c r="R11" s="47"/>
      <c r="S11" s="47">
        <v>40</v>
      </c>
      <c r="T11" s="47"/>
      <c r="U11" s="47"/>
      <c r="V11" s="47"/>
      <c r="W11" s="47"/>
      <c r="X11" s="47">
        <v>40</v>
      </c>
      <c r="Y11" s="47"/>
      <c r="Z11" s="48"/>
      <c r="AA11" s="49">
        <f>SUM(B11:Z11)</f>
        <v>774.16599999999994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9.4759999999999991</v>
      </c>
      <c r="C13" s="52">
        <v>9.4619999999999997</v>
      </c>
      <c r="D13" s="52">
        <v>9.8260000000000005</v>
      </c>
      <c r="E13" s="52">
        <v>10.055</v>
      </c>
      <c r="F13" s="52">
        <v>9.8520000000000003</v>
      </c>
      <c r="G13" s="52">
        <v>9.8719999999999999</v>
      </c>
      <c r="H13" s="52"/>
      <c r="I13" s="52"/>
      <c r="J13" s="52"/>
      <c r="K13" s="52">
        <v>0.872</v>
      </c>
      <c r="L13" s="52">
        <v>0.81899999999999995</v>
      </c>
      <c r="M13" s="52">
        <v>0.84899999999999998</v>
      </c>
      <c r="N13" s="52">
        <v>0.45900000000000002</v>
      </c>
      <c r="O13" s="52">
        <v>8.2509999999999994</v>
      </c>
      <c r="P13" s="52">
        <v>10.333</v>
      </c>
      <c r="Q13" s="52">
        <v>3.508</v>
      </c>
      <c r="R13" s="52"/>
      <c r="S13" s="52">
        <v>0.46300000000000008</v>
      </c>
      <c r="T13" s="52"/>
      <c r="U13" s="52"/>
      <c r="V13" s="52">
        <v>4.8000000000000001E-2</v>
      </c>
      <c r="W13" s="52">
        <v>0.15</v>
      </c>
      <c r="X13" s="52">
        <v>4.7560000000000002</v>
      </c>
      <c r="Y13" s="52">
        <v>0.17299999999999999</v>
      </c>
      <c r="Z13" s="53"/>
      <c r="AA13" s="54">
        <f>SUM(B13:Z13)</f>
        <v>89.224000000000004</v>
      </c>
    </row>
    <row r="14" spans="1:27" ht="30" customHeight="1" thickBot="1" x14ac:dyDescent="0.25">
      <c r="A14" s="55" t="s">
        <v>10</v>
      </c>
      <c r="B14" s="56">
        <f>IF(LEN(B$2)&gt;0,SUM(B10:B13),"")</f>
        <v>9.4759999999999991</v>
      </c>
      <c r="C14" s="57">
        <f t="shared" ref="C14:Z14" si="0">IF(LEN(C$2)&gt;0,SUM(C10:C13),"")</f>
        <v>9.4619999999999997</v>
      </c>
      <c r="D14" s="57">
        <f t="shared" si="0"/>
        <v>9.8260000000000005</v>
      </c>
      <c r="E14" s="57">
        <f t="shared" si="0"/>
        <v>10.055</v>
      </c>
      <c r="F14" s="57">
        <f t="shared" si="0"/>
        <v>9.8520000000000003</v>
      </c>
      <c r="G14" s="57">
        <f t="shared" si="0"/>
        <v>9.8719999999999999</v>
      </c>
      <c r="H14" s="57">
        <f t="shared" si="0"/>
        <v>40</v>
      </c>
      <c r="I14" s="57">
        <f t="shared" si="0"/>
        <v>0</v>
      </c>
      <c r="J14" s="57">
        <f t="shared" si="0"/>
        <v>0</v>
      </c>
      <c r="K14" s="57">
        <f t="shared" si="0"/>
        <v>179.87200000000001</v>
      </c>
      <c r="L14" s="57">
        <f t="shared" si="0"/>
        <v>315.81900000000002</v>
      </c>
      <c r="M14" s="57">
        <f t="shared" si="0"/>
        <v>87.849000000000004</v>
      </c>
      <c r="N14" s="57">
        <f t="shared" si="0"/>
        <v>0.45900000000000002</v>
      </c>
      <c r="O14" s="57">
        <f t="shared" si="0"/>
        <v>8.2509999999999994</v>
      </c>
      <c r="P14" s="57">
        <f t="shared" si="0"/>
        <v>83.498999999999995</v>
      </c>
      <c r="Q14" s="57">
        <f t="shared" si="0"/>
        <v>3.508</v>
      </c>
      <c r="R14" s="57">
        <f t="shared" si="0"/>
        <v>0</v>
      </c>
      <c r="S14" s="57">
        <f t="shared" si="0"/>
        <v>40.463000000000001</v>
      </c>
      <c r="T14" s="57">
        <f t="shared" si="0"/>
        <v>0</v>
      </c>
      <c r="U14" s="57">
        <f t="shared" si="0"/>
        <v>0</v>
      </c>
      <c r="V14" s="57">
        <f t="shared" si="0"/>
        <v>4.8000000000000001E-2</v>
      </c>
      <c r="W14" s="57">
        <f t="shared" si="0"/>
        <v>0.15</v>
      </c>
      <c r="X14" s="57">
        <f t="shared" si="0"/>
        <v>44.756</v>
      </c>
      <c r="Y14" s="57">
        <f t="shared" si="0"/>
        <v>0.17299999999999999</v>
      </c>
      <c r="Z14" s="58" t="str">
        <f t="shared" si="0"/>
        <v/>
      </c>
      <c r="AA14" s="59">
        <f>SUM(AA9:AA13)</f>
        <v>863.39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1.8070000000000002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8.5399999999999991</v>
      </c>
      <c r="V18" s="72"/>
      <c r="W18" s="72"/>
      <c r="X18" s="72"/>
      <c r="Y18" s="72"/>
      <c r="Z18" s="73"/>
      <c r="AA18" s="74">
        <f>SUM(B18:Z18)</f>
        <v>10.347</v>
      </c>
    </row>
    <row r="19" spans="1:27" ht="24.95" customHeight="1" x14ac:dyDescent="0.2">
      <c r="A19" s="70" t="s">
        <v>14</v>
      </c>
      <c r="B19" s="75">
        <v>4.9140000000000006</v>
      </c>
      <c r="C19" s="76">
        <v>4.3739999999999997</v>
      </c>
      <c r="D19" s="76">
        <v>2.883</v>
      </c>
      <c r="E19" s="76">
        <v>2.5990000000000002</v>
      </c>
      <c r="F19" s="76">
        <v>3.0879999999999996</v>
      </c>
      <c r="G19" s="76">
        <v>3.4049999999999998</v>
      </c>
      <c r="H19" s="76">
        <v>7.6490000000000009</v>
      </c>
      <c r="I19" s="76">
        <v>16.5</v>
      </c>
      <c r="J19" s="76">
        <v>17.003999999999998</v>
      </c>
      <c r="K19" s="76">
        <v>16.512</v>
      </c>
      <c r="L19" s="76">
        <v>10.799999999999999</v>
      </c>
      <c r="M19" s="76">
        <v>6.5809999999999995</v>
      </c>
      <c r="N19" s="76">
        <v>10.056999999999999</v>
      </c>
      <c r="O19" s="76">
        <v>12.748999999999999</v>
      </c>
      <c r="P19" s="76">
        <v>11.987</v>
      </c>
      <c r="Q19" s="76">
        <v>11.672000000000002</v>
      </c>
      <c r="R19" s="76">
        <v>9.277000000000001</v>
      </c>
      <c r="S19" s="76">
        <v>10.433</v>
      </c>
      <c r="T19" s="76">
        <v>8.4009999999999998</v>
      </c>
      <c r="U19" s="76">
        <v>25.83</v>
      </c>
      <c r="V19" s="76">
        <v>4.6970000000000001</v>
      </c>
      <c r="W19" s="76">
        <v>2.9390000000000001</v>
      </c>
      <c r="X19" s="76">
        <v>0.45399999999999996</v>
      </c>
      <c r="Y19" s="76">
        <v>1.671</v>
      </c>
      <c r="Z19" s="73"/>
      <c r="AA19" s="74">
        <f>SUM(B19:Z19)</f>
        <v>206.47599999999997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4.9140000000000006</v>
      </c>
      <c r="C22" s="83">
        <f t="shared" si="1"/>
        <v>4.3739999999999997</v>
      </c>
      <c r="D22" s="83">
        <f t="shared" si="1"/>
        <v>2.883</v>
      </c>
      <c r="E22" s="83">
        <f t="shared" si="1"/>
        <v>2.5990000000000002</v>
      </c>
      <c r="F22" s="83">
        <f t="shared" si="1"/>
        <v>3.0879999999999996</v>
      </c>
      <c r="G22" s="83">
        <f t="shared" si="1"/>
        <v>3.4049999999999998</v>
      </c>
      <c r="H22" s="83">
        <f t="shared" si="1"/>
        <v>7.6490000000000009</v>
      </c>
      <c r="I22" s="83">
        <f t="shared" si="1"/>
        <v>16.5</v>
      </c>
      <c r="J22" s="83">
        <f t="shared" si="1"/>
        <v>18.810999999999996</v>
      </c>
      <c r="K22" s="83">
        <f t="shared" si="1"/>
        <v>16.512</v>
      </c>
      <c r="L22" s="83">
        <f t="shared" si="1"/>
        <v>10.799999999999999</v>
      </c>
      <c r="M22" s="83">
        <f t="shared" si="1"/>
        <v>6.5809999999999995</v>
      </c>
      <c r="N22" s="83">
        <f t="shared" si="1"/>
        <v>10.056999999999999</v>
      </c>
      <c r="O22" s="83">
        <f t="shared" si="1"/>
        <v>12.748999999999999</v>
      </c>
      <c r="P22" s="83">
        <f t="shared" si="1"/>
        <v>11.987</v>
      </c>
      <c r="Q22" s="83">
        <f t="shared" si="1"/>
        <v>11.672000000000002</v>
      </c>
      <c r="R22" s="83">
        <f t="shared" si="1"/>
        <v>9.277000000000001</v>
      </c>
      <c r="S22" s="83">
        <f t="shared" si="1"/>
        <v>10.433</v>
      </c>
      <c r="T22" s="83">
        <f t="shared" si="1"/>
        <v>8.4009999999999998</v>
      </c>
      <c r="U22" s="83">
        <f t="shared" si="1"/>
        <v>34.369999999999997</v>
      </c>
      <c r="V22" s="83">
        <f t="shared" si="1"/>
        <v>4.6970000000000001</v>
      </c>
      <c r="W22" s="83">
        <f t="shared" si="1"/>
        <v>2.9390000000000001</v>
      </c>
      <c r="X22" s="83">
        <f t="shared" si="1"/>
        <v>0.45399999999999996</v>
      </c>
      <c r="Y22" s="83">
        <f t="shared" si="1"/>
        <v>1.671</v>
      </c>
      <c r="Z22" s="84">
        <f t="shared" si="1"/>
        <v>0</v>
      </c>
      <c r="AA22" s="85">
        <f t="shared" si="1"/>
        <v>216.82299999999998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14.39</v>
      </c>
      <c r="C26" s="72">
        <v>13.836</v>
      </c>
      <c r="D26" s="72">
        <v>12.709</v>
      </c>
      <c r="E26" s="72">
        <v>12.654</v>
      </c>
      <c r="F26" s="72">
        <v>12.94</v>
      </c>
      <c r="G26" s="72">
        <v>13.276999999999999</v>
      </c>
      <c r="H26" s="72">
        <v>47.649000000000001</v>
      </c>
      <c r="I26" s="72">
        <v>16.5</v>
      </c>
      <c r="J26" s="72">
        <v>18.811</v>
      </c>
      <c r="K26" s="72">
        <v>196.38399999999999</v>
      </c>
      <c r="L26" s="72">
        <v>326.61900000000003</v>
      </c>
      <c r="M26" s="72">
        <v>94.43</v>
      </c>
      <c r="N26" s="72">
        <v>10.516</v>
      </c>
      <c r="O26" s="72">
        <v>21</v>
      </c>
      <c r="P26" s="72">
        <v>95.486000000000004</v>
      </c>
      <c r="Q26" s="72">
        <v>15.18</v>
      </c>
      <c r="R26" s="72">
        <v>9.2769999999999992</v>
      </c>
      <c r="S26" s="72">
        <v>50.896000000000001</v>
      </c>
      <c r="T26" s="72">
        <v>8.4009999999999998</v>
      </c>
      <c r="U26" s="72">
        <v>34.369999999999997</v>
      </c>
      <c r="V26" s="72">
        <v>4.7450000000000001</v>
      </c>
      <c r="W26" s="72">
        <v>3.089</v>
      </c>
      <c r="X26" s="72">
        <v>45.21</v>
      </c>
      <c r="Y26" s="72">
        <v>1.8440000000000001</v>
      </c>
      <c r="Z26" s="73"/>
      <c r="AA26" s="74">
        <f>SUM(B26:Z26)</f>
        <v>1080.2129999999997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14.39</v>
      </c>
      <c r="C28" s="57">
        <f t="shared" si="2"/>
        <v>13.836</v>
      </c>
      <c r="D28" s="57">
        <f t="shared" si="2"/>
        <v>12.709</v>
      </c>
      <c r="E28" s="57">
        <f t="shared" si="2"/>
        <v>12.654</v>
      </c>
      <c r="F28" s="57">
        <f t="shared" si="2"/>
        <v>12.94</v>
      </c>
      <c r="G28" s="57">
        <f t="shared" si="2"/>
        <v>13.276999999999999</v>
      </c>
      <c r="H28" s="57">
        <f t="shared" si="2"/>
        <v>47.649000000000001</v>
      </c>
      <c r="I28" s="57">
        <f t="shared" si="2"/>
        <v>16.5</v>
      </c>
      <c r="J28" s="57">
        <f t="shared" si="2"/>
        <v>18.811</v>
      </c>
      <c r="K28" s="57">
        <f t="shared" si="2"/>
        <v>196.38399999999999</v>
      </c>
      <c r="L28" s="57">
        <f t="shared" si="2"/>
        <v>326.61900000000003</v>
      </c>
      <c r="M28" s="57">
        <f t="shared" si="2"/>
        <v>94.43</v>
      </c>
      <c r="N28" s="57">
        <f t="shared" si="2"/>
        <v>10.516</v>
      </c>
      <c r="O28" s="57">
        <f t="shared" si="2"/>
        <v>21</v>
      </c>
      <c r="P28" s="57">
        <f t="shared" si="2"/>
        <v>95.486000000000004</v>
      </c>
      <c r="Q28" s="57">
        <f t="shared" si="2"/>
        <v>15.18</v>
      </c>
      <c r="R28" s="57">
        <f t="shared" si="2"/>
        <v>9.2769999999999992</v>
      </c>
      <c r="S28" s="57">
        <f t="shared" si="2"/>
        <v>50.896000000000001</v>
      </c>
      <c r="T28" s="57">
        <f t="shared" si="2"/>
        <v>8.4009999999999998</v>
      </c>
      <c r="U28" s="57">
        <f t="shared" si="2"/>
        <v>34.369999999999997</v>
      </c>
      <c r="V28" s="57">
        <f t="shared" si="2"/>
        <v>4.7450000000000001</v>
      </c>
      <c r="W28" s="57">
        <f t="shared" si="2"/>
        <v>3.089</v>
      </c>
      <c r="X28" s="57">
        <f t="shared" si="2"/>
        <v>45.21</v>
      </c>
      <c r="Y28" s="57">
        <f t="shared" si="2"/>
        <v>1.8440000000000001</v>
      </c>
      <c r="Z28" s="58">
        <f t="shared" si="2"/>
        <v>0</v>
      </c>
      <c r="AA28" s="59">
        <f t="shared" si="2"/>
        <v>1080.2129999999997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14.39</v>
      </c>
      <c r="C47" s="83">
        <f t="shared" ref="C47:Z47" si="8">SUM(C10:C13)+C22+C36</f>
        <v>13.835999999999999</v>
      </c>
      <c r="D47" s="83">
        <f t="shared" si="8"/>
        <v>12.709</v>
      </c>
      <c r="E47" s="83">
        <f t="shared" si="8"/>
        <v>12.654</v>
      </c>
      <c r="F47" s="83">
        <f t="shared" si="8"/>
        <v>12.94</v>
      </c>
      <c r="G47" s="83">
        <f t="shared" si="8"/>
        <v>13.276999999999999</v>
      </c>
      <c r="H47" s="83">
        <f t="shared" si="8"/>
        <v>47.649000000000001</v>
      </c>
      <c r="I47" s="83">
        <f t="shared" si="8"/>
        <v>16.5</v>
      </c>
      <c r="J47" s="83">
        <f t="shared" si="8"/>
        <v>18.810999999999996</v>
      </c>
      <c r="K47" s="83">
        <f t="shared" si="8"/>
        <v>196.38400000000001</v>
      </c>
      <c r="L47" s="83">
        <f t="shared" si="8"/>
        <v>326.61900000000003</v>
      </c>
      <c r="M47" s="83">
        <f t="shared" si="8"/>
        <v>94.43</v>
      </c>
      <c r="N47" s="83">
        <f t="shared" si="8"/>
        <v>10.515999999999998</v>
      </c>
      <c r="O47" s="83">
        <f t="shared" si="8"/>
        <v>21</v>
      </c>
      <c r="P47" s="83">
        <f t="shared" si="8"/>
        <v>95.48599999999999</v>
      </c>
      <c r="Q47" s="83">
        <f t="shared" si="8"/>
        <v>15.180000000000003</v>
      </c>
      <c r="R47" s="83">
        <f t="shared" si="8"/>
        <v>9.277000000000001</v>
      </c>
      <c r="S47" s="83">
        <f t="shared" si="8"/>
        <v>50.896000000000001</v>
      </c>
      <c r="T47" s="83">
        <f t="shared" si="8"/>
        <v>8.4009999999999998</v>
      </c>
      <c r="U47" s="83">
        <f t="shared" si="8"/>
        <v>34.369999999999997</v>
      </c>
      <c r="V47" s="83">
        <f t="shared" si="8"/>
        <v>4.7450000000000001</v>
      </c>
      <c r="W47" s="83">
        <f t="shared" si="8"/>
        <v>3.089</v>
      </c>
      <c r="X47" s="83">
        <f t="shared" si="8"/>
        <v>45.21</v>
      </c>
      <c r="Y47" s="83">
        <f t="shared" si="8"/>
        <v>1.8440000000000001</v>
      </c>
      <c r="Z47" s="84">
        <f t="shared" si="8"/>
        <v>0</v>
      </c>
      <c r="AA47" s="100">
        <f>SUM(B47:Z47)</f>
        <v>1080.2129999999997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2021-09-08T13:23:17Z</dcterms:created>
  <dcterms:modified xsi:type="dcterms:W3CDTF">2021-09-08T13:23:18Z</dcterms:modified>
</cp:coreProperties>
</file>