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[1]SPOT_Orders_OverView_01!$A$24:$A$39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<sst xmlns="http://schemas.openxmlformats.org/spreadsheetml/2006/main" count="110" uniqueCount="49">
  <si>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07/09/2021 15:54:10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</si>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</sst>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9.6270000000000007</c:v>
                </c:pt>
                <c:pt idx="1">
                  <c:v>0.122</c:v>
                </c:pt>
                <c:pt idx="4">
                  <c:v>39</c:v>
                </c:pt>
                <c:pt idx="5">
                  <c:v>48.832000000000001</c:v>
                </c:pt>
                <c:pt idx="6">
                  <c:v>59.918999999999997</c:v>
                </c:pt>
                <c:pt idx="7">
                  <c:v>138</c:v>
                </c:pt>
                <c:pt idx="8">
                  <c:v>104.462</c:v>
                </c:pt>
                <c:pt idx="9">
                  <c:v>35.667000000000002</c:v>
                </c:pt>
                <c:pt idx="10">
                  <c:v>35.042000000000002</c:v>
                </c:pt>
                <c:pt idx="11">
                  <c:v>38.981999999999999</c:v>
                </c:pt>
                <c:pt idx="12">
                  <c:v>121.075</c:v>
                </c:pt>
                <c:pt idx="13">
                  <c:v>118.105</c:v>
                </c:pt>
                <c:pt idx="14">
                  <c:v>115.592</c:v>
                </c:pt>
                <c:pt idx="15">
                  <c:v>112.33</c:v>
                </c:pt>
                <c:pt idx="16">
                  <c:v>103.485</c:v>
                </c:pt>
                <c:pt idx="17">
                  <c:v>114.23699999999999</c:v>
                </c:pt>
                <c:pt idx="18">
                  <c:v>18.536000000000001</c:v>
                </c:pt>
                <c:pt idx="19">
                  <c:v>11.566000000000001</c:v>
                </c:pt>
                <c:pt idx="20">
                  <c:v>16.312000000000001</c:v>
                </c:pt>
                <c:pt idx="21">
                  <c:v>101.949</c:v>
                </c:pt>
                <c:pt idx="22">
                  <c:v>11.632</c:v>
                </c:pt>
                <c:pt idx="23">
                  <c:v>13.753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0.85099999999999998</c:v>
                </c:pt>
                <c:pt idx="1">
                  <c:v>4.4050000000000011</c:v>
                </c:pt>
                <c:pt idx="2">
                  <c:v>2.7879999999999998</c:v>
                </c:pt>
                <c:pt idx="3">
                  <c:v>4.6829999999999998</c:v>
                </c:pt>
                <c:pt idx="4">
                  <c:v>2.7470000000000003</c:v>
                </c:pt>
                <c:pt idx="5">
                  <c:v>1.7</c:v>
                </c:pt>
                <c:pt idx="6">
                  <c:v>1.7</c:v>
                </c:pt>
                <c:pt idx="7">
                  <c:v>12.391999999999999</c:v>
                </c:pt>
                <c:pt idx="8">
                  <c:v>4.9139999999999997</c:v>
                </c:pt>
                <c:pt idx="9">
                  <c:v>4.93</c:v>
                </c:pt>
                <c:pt idx="10">
                  <c:v>3.4140000000000001</c:v>
                </c:pt>
                <c:pt idx="11">
                  <c:v>2.2590000000000003</c:v>
                </c:pt>
                <c:pt idx="12">
                  <c:v>2.8749999999999996</c:v>
                </c:pt>
                <c:pt idx="13">
                  <c:v>1.835</c:v>
                </c:pt>
                <c:pt idx="14">
                  <c:v>2.1719999999999997</c:v>
                </c:pt>
                <c:pt idx="15">
                  <c:v>2.2410000000000001</c:v>
                </c:pt>
                <c:pt idx="16">
                  <c:v>1.7</c:v>
                </c:pt>
                <c:pt idx="17">
                  <c:v>1.966</c:v>
                </c:pt>
                <c:pt idx="18">
                  <c:v>2.028</c:v>
                </c:pt>
                <c:pt idx="19">
                  <c:v>1.984</c:v>
                </c:pt>
                <c:pt idx="20">
                  <c:v>1.7</c:v>
                </c:pt>
                <c:pt idx="21">
                  <c:v>2.1440000000000001</c:v>
                </c:pt>
                <c:pt idx="22">
                  <c:v>1.7</c:v>
                </c:pt>
                <c:pt idx="23">
                  <c:v>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1355048"/>
        <c:axId val="31135544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10.478000000000002</c:v>
                </c:pt>
                <c:pt idx="1">
                  <c:v>5.883</c:v>
                </c:pt>
                <c:pt idx="2">
                  <c:v>5.0340000000000007</c:v>
                </c:pt>
                <c:pt idx="3">
                  <c:v>6.8460000000000001</c:v>
                </c:pt>
                <c:pt idx="4">
                  <c:v>42.865000000000002</c:v>
                </c:pt>
                <c:pt idx="5">
                  <c:v>50.532000000000011</c:v>
                </c:pt>
                <c:pt idx="6">
                  <c:v>62.562000000000005</c:v>
                </c:pt>
                <c:pt idx="7">
                  <c:v>150.392</c:v>
                </c:pt>
                <c:pt idx="8">
                  <c:v>109.376</c:v>
                </c:pt>
                <c:pt idx="9">
                  <c:v>40.597000000000001</c:v>
                </c:pt>
                <c:pt idx="10">
                  <c:v>38.456000000000003</c:v>
                </c:pt>
                <c:pt idx="11">
                  <c:v>41.241</c:v>
                </c:pt>
                <c:pt idx="12">
                  <c:v>123.95</c:v>
                </c:pt>
                <c:pt idx="13">
                  <c:v>119.94</c:v>
                </c:pt>
                <c:pt idx="14">
                  <c:v>117.764</c:v>
                </c:pt>
                <c:pt idx="15">
                  <c:v>114.571</c:v>
                </c:pt>
                <c:pt idx="16">
                  <c:v>108.735</c:v>
                </c:pt>
                <c:pt idx="17">
                  <c:v>116.203</c:v>
                </c:pt>
                <c:pt idx="18">
                  <c:v>20.564</c:v>
                </c:pt>
                <c:pt idx="19">
                  <c:v>14.014999999999997</c:v>
                </c:pt>
                <c:pt idx="20">
                  <c:v>18.474</c:v>
                </c:pt>
                <c:pt idx="21">
                  <c:v>104.093</c:v>
                </c:pt>
                <c:pt idx="22">
                  <c:v>13.332000000000001</c:v>
                </c:pt>
                <c:pt idx="23">
                  <c:v>15.467999999999998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355048"/>
        <c:axId val="31135544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</c:v>
                </c:pt>
                <c:pt idx="1">
                  <c:v>103</c:v>
                </c:pt>
                <c:pt idx="2">
                  <c:v>96.77</c:v>
                </c:pt>
                <c:pt idx="3">
                  <c:v>97.97</c:v>
                </c:pt>
                <c:pt idx="4">
                  <c:v>102.11</c:v>
                </c:pt>
                <c:pt idx="5">
                  <c:v>105</c:v>
                </c:pt>
                <c:pt idx="6">
                  <c:v>109.66</c:v>
                </c:pt>
                <c:pt idx="7">
                  <c:v>164.27</c:v>
                </c:pt>
                <c:pt idx="8">
                  <c:v>145.94999999999999</c:v>
                </c:pt>
                <c:pt idx="9">
                  <c:v>126.41</c:v>
                </c:pt>
                <c:pt idx="10">
                  <c:v>117.7</c:v>
                </c:pt>
                <c:pt idx="11">
                  <c:v>108.53</c:v>
                </c:pt>
                <c:pt idx="12">
                  <c:v>109.73</c:v>
                </c:pt>
                <c:pt idx="13">
                  <c:v>108.53</c:v>
                </c:pt>
                <c:pt idx="14">
                  <c:v>106.74</c:v>
                </c:pt>
                <c:pt idx="15">
                  <c:v>105.16</c:v>
                </c:pt>
                <c:pt idx="16">
                  <c:v>108</c:v>
                </c:pt>
                <c:pt idx="17">
                  <c:v>115.2</c:v>
                </c:pt>
                <c:pt idx="18">
                  <c:v>118.98</c:v>
                </c:pt>
                <c:pt idx="19">
                  <c:v>146.77000000000001</c:v>
                </c:pt>
                <c:pt idx="20">
                  <c:v>118.98</c:v>
                </c:pt>
                <c:pt idx="21">
                  <c:v>112.43</c:v>
                </c:pt>
                <c:pt idx="22">
                  <c:v>109.74</c:v>
                </c:pt>
                <c:pt idx="23">
                  <c:v>107.12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5168952"/>
        <c:axId val="311355832"/>
      </c:lineChart>
      <c:catAx>
        <c:axId val="311355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355440"/>
        <c:crosses val="autoZero"/>
        <c:auto val="1"/>
        <c:lblAlgn val="ctr"/>
        <c:lblOffset val="100"/>
        <c:noMultiLvlLbl val="0"/>
      </c:catAx>
      <c:valAx>
        <c:axId val="31135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355048"/>
        <c:crosses val="autoZero"/>
        <c:crossBetween val="between"/>
      </c:valAx>
      <c:valAx>
        <c:axId val="311355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5168952"/>
        <c:crosses val="max"/>
        <c:crossBetween val="between"/>
      </c:valAx>
      <c:catAx>
        <c:axId val="385168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3558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1368.2249999999999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70.828000000000017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12.318000000000001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414.41300000000001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963</v>
          </cell>
        </row>
        <row r="46">
          <cell r="C46">
            <v>0</v>
          </cell>
        </row>
        <row r="47">
          <cell r="C47">
            <v>73.957999999999998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</v>
          </cell>
          <cell r="C7">
            <v>103</v>
          </cell>
          <cell r="D7">
            <v>96.77</v>
          </cell>
          <cell r="E7">
            <v>97.97</v>
          </cell>
          <cell r="F7">
            <v>102.11</v>
          </cell>
          <cell r="G7">
            <v>105</v>
          </cell>
          <cell r="H7">
            <v>109.66</v>
          </cell>
          <cell r="I7">
            <v>164.27</v>
          </cell>
          <cell r="J7">
            <v>145.94999999999999</v>
          </cell>
          <cell r="K7">
            <v>126.41</v>
          </cell>
          <cell r="L7">
            <v>117.7</v>
          </cell>
          <cell r="M7">
            <v>108.53</v>
          </cell>
          <cell r="N7">
            <v>109.73</v>
          </cell>
          <cell r="O7">
            <v>108.53</v>
          </cell>
          <cell r="P7">
            <v>106.74</v>
          </cell>
          <cell r="Q7">
            <v>105.16</v>
          </cell>
          <cell r="R7">
            <v>108</v>
          </cell>
          <cell r="S7">
            <v>115.2</v>
          </cell>
          <cell r="T7">
            <v>118.98</v>
          </cell>
          <cell r="U7">
            <v>146.77000000000001</v>
          </cell>
          <cell r="V7">
            <v>118.98</v>
          </cell>
          <cell r="W7">
            <v>112.43</v>
          </cell>
          <cell r="X7">
            <v>109.74</v>
          </cell>
          <cell r="Y7">
            <v>107.12</v>
          </cell>
        </row>
        <row r="26">
          <cell r="F26">
            <v>39</v>
          </cell>
          <cell r="G26">
            <v>39</v>
          </cell>
          <cell r="H26">
            <v>51</v>
          </cell>
          <cell r="I26">
            <v>138</v>
          </cell>
          <cell r="J26">
            <v>87</v>
          </cell>
          <cell r="N26">
            <v>87</v>
          </cell>
          <cell r="O26">
            <v>87</v>
          </cell>
          <cell r="P26">
            <v>87</v>
          </cell>
          <cell r="Q26">
            <v>87</v>
          </cell>
          <cell r="R26">
            <v>87</v>
          </cell>
          <cell r="S26">
            <v>87</v>
          </cell>
          <cell r="W26">
            <v>87</v>
          </cell>
        </row>
        <row r="31">
          <cell r="B31">
            <v>9.6270000000000007</v>
          </cell>
          <cell r="C31">
            <v>0.122</v>
          </cell>
          <cell r="G31">
            <v>9.8320000000000007</v>
          </cell>
          <cell r="H31">
            <v>8.9190000000000005</v>
          </cell>
          <cell r="K31">
            <v>25.667000000000002</v>
          </cell>
          <cell r="L31">
            <v>35.042000000000002</v>
          </cell>
          <cell r="M31">
            <v>32.566000000000003</v>
          </cell>
          <cell r="N31">
            <v>30.366</v>
          </cell>
          <cell r="O31">
            <v>31.099</v>
          </cell>
          <cell r="P31">
            <v>28.591999999999999</v>
          </cell>
          <cell r="Q31">
            <v>25.33</v>
          </cell>
          <cell r="R31">
            <v>16.484999999999999</v>
          </cell>
          <cell r="S31">
            <v>27.236999999999998</v>
          </cell>
          <cell r="T31">
            <v>16.295000000000002</v>
          </cell>
          <cell r="V31">
            <v>14.071</v>
          </cell>
          <cell r="W31">
            <v>14.949</v>
          </cell>
          <cell r="X31">
            <v>11.632</v>
          </cell>
          <cell r="Y31">
            <v>13.753</v>
          </cell>
        </row>
        <row r="35">
          <cell r="J35">
            <v>17.462</v>
          </cell>
          <cell r="K35">
            <v>10</v>
          </cell>
          <cell r="T35">
            <v>2.2410000000000001</v>
          </cell>
          <cell r="U35">
            <v>11.566000000000001</v>
          </cell>
          <cell r="V35">
            <v>2.2410000000000001</v>
          </cell>
        </row>
        <row r="36">
          <cell r="M36">
            <v>6.4160000000000004</v>
          </cell>
          <cell r="N36">
            <v>3.7090000000000001</v>
          </cell>
          <cell r="O36">
            <v>6.0000000000000001E-3</v>
          </cell>
        </row>
        <row r="57">
          <cell r="B57">
            <v>0.85099999999999998</v>
          </cell>
          <cell r="C57">
            <v>4.4050000000000011</v>
          </cell>
          <cell r="D57">
            <v>2.7879999999999998</v>
          </cell>
          <cell r="E57">
            <v>4.6829999999999998</v>
          </cell>
          <cell r="F57">
            <v>2.7470000000000003</v>
          </cell>
          <cell r="G57">
            <v>1.7</v>
          </cell>
          <cell r="H57">
            <v>1.7</v>
          </cell>
          <cell r="I57">
            <v>12.391999999999999</v>
          </cell>
          <cell r="J57">
            <v>4.9139999999999997</v>
          </cell>
          <cell r="K57">
            <v>4.93</v>
          </cell>
          <cell r="L57">
            <v>3.4140000000000001</v>
          </cell>
          <cell r="M57">
            <v>2.2590000000000003</v>
          </cell>
          <cell r="N57">
            <v>2.8749999999999996</v>
          </cell>
          <cell r="O57">
            <v>1.835</v>
          </cell>
          <cell r="P57">
            <v>2.1719999999999997</v>
          </cell>
          <cell r="Q57">
            <v>2.2410000000000001</v>
          </cell>
          <cell r="R57">
            <v>1.7</v>
          </cell>
          <cell r="S57">
            <v>1.966</v>
          </cell>
          <cell r="T57">
            <v>2.028</v>
          </cell>
          <cell r="U57">
            <v>1.984</v>
          </cell>
          <cell r="V57">
            <v>1.7</v>
          </cell>
          <cell r="W57">
            <v>2.1440000000000001</v>
          </cell>
          <cell r="X57">
            <v>1.7</v>
          </cell>
          <cell r="Y57">
            <v>1.7</v>
          </cell>
        </row>
        <row r="64">
          <cell r="C64">
            <v>1.3560000000000001</v>
          </cell>
          <cell r="D64">
            <v>2.246</v>
          </cell>
          <cell r="E64">
            <v>2.1629999999999998</v>
          </cell>
          <cell r="F64">
            <v>1.1180000000000001</v>
          </cell>
          <cell r="H64">
            <v>0.94300000000000006</v>
          </cell>
          <cell r="R64">
            <v>3.55</v>
          </cell>
          <cell r="U64">
            <v>0.46500000000000002</v>
          </cell>
          <cell r="V64">
            <v>0.46200000000000002</v>
          </cell>
          <cell r="Y64">
            <v>1.4999999999999999E-2</v>
          </cell>
        </row>
      </sheetData>
      <sheetData sheetId="17">
        <row r="23">
          <cell r="F23">
            <v>39</v>
          </cell>
          <cell r="N23">
            <v>44</v>
          </cell>
          <cell r="O23">
            <v>44</v>
          </cell>
        </row>
        <row r="27">
          <cell r="G27">
            <v>39</v>
          </cell>
          <cell r="H27">
            <v>51</v>
          </cell>
          <cell r="I27">
            <v>138</v>
          </cell>
          <cell r="J27">
            <v>87</v>
          </cell>
          <cell r="N27">
            <v>43</v>
          </cell>
          <cell r="O27">
            <v>43</v>
          </cell>
          <cell r="P27">
            <v>87</v>
          </cell>
          <cell r="Q27">
            <v>87</v>
          </cell>
          <cell r="R27">
            <v>87</v>
          </cell>
          <cell r="S27">
            <v>87</v>
          </cell>
          <cell r="W27">
            <v>87</v>
          </cell>
        </row>
        <row r="57">
          <cell r="B57">
            <v>6.9000000000000006E-2</v>
          </cell>
          <cell r="D57">
            <v>0.92100000000000004</v>
          </cell>
          <cell r="E57">
            <v>0.41799999999999998</v>
          </cell>
          <cell r="F57">
            <v>0.84199999999999997</v>
          </cell>
          <cell r="G57">
            <v>5.2140000000000004</v>
          </cell>
          <cell r="H57">
            <v>4.1239999999999997</v>
          </cell>
          <cell r="K57">
            <v>0.314</v>
          </cell>
          <cell r="L57">
            <v>0.224</v>
          </cell>
          <cell r="M57">
            <v>6.1230000000000002</v>
          </cell>
          <cell r="N57">
            <v>6.9249999999999998</v>
          </cell>
          <cell r="O57">
            <v>6.4280000000000008</v>
          </cell>
          <cell r="P57">
            <v>6.2220000000000004</v>
          </cell>
          <cell r="Q57">
            <v>5.2390000000000008</v>
          </cell>
          <cell r="R57">
            <v>5.7910000000000004</v>
          </cell>
          <cell r="S57">
            <v>3.9409999999999998</v>
          </cell>
          <cell r="T57">
            <v>3.194</v>
          </cell>
          <cell r="U57">
            <v>0.68600000000000017</v>
          </cell>
          <cell r="V57">
            <v>3.6719999999999997</v>
          </cell>
          <cell r="W57">
            <v>3.903</v>
          </cell>
          <cell r="X57">
            <v>4.2640000000000002</v>
          </cell>
          <cell r="Y57">
            <v>5.444</v>
          </cell>
        </row>
        <row r="64">
          <cell r="B64">
            <v>10.409000000000001</v>
          </cell>
          <cell r="C64">
            <v>5.883</v>
          </cell>
          <cell r="D64">
            <v>4.1130000000000004</v>
          </cell>
          <cell r="E64">
            <v>6.4279999999999999</v>
          </cell>
          <cell r="F64">
            <v>3.0230000000000001</v>
          </cell>
          <cell r="G64">
            <v>6.3179999999999996</v>
          </cell>
          <cell r="H64">
            <v>7.4379999999999997</v>
          </cell>
          <cell r="I64">
            <v>12.392000000000001</v>
          </cell>
          <cell r="J64">
            <v>22.375999999999998</v>
          </cell>
          <cell r="K64">
            <v>40.283000000000001</v>
          </cell>
          <cell r="L64">
            <v>38.231999999999999</v>
          </cell>
          <cell r="M64">
            <v>35.118000000000002</v>
          </cell>
          <cell r="N64">
            <v>30.025000000000002</v>
          </cell>
          <cell r="O64">
            <v>26.511999999999997</v>
          </cell>
          <cell r="P64">
            <v>24.542000000000002</v>
          </cell>
          <cell r="Q64">
            <v>22.332000000000001</v>
          </cell>
          <cell r="R64">
            <v>15.944000000000001</v>
          </cell>
          <cell r="S64">
            <v>25.261999999999997</v>
          </cell>
          <cell r="T64">
            <v>17.37</v>
          </cell>
          <cell r="U64">
            <v>13.329000000000001</v>
          </cell>
          <cell r="V64">
            <v>14.802</v>
          </cell>
          <cell r="W64">
            <v>13.190000000000001</v>
          </cell>
          <cell r="X64">
            <v>9.0679999999999996</v>
          </cell>
          <cell r="Y64">
            <v>10.024000000000001</v>
          </cell>
        </row>
      </sheetData>
      <sheetData sheetId="18">
        <row r="7">
          <cell r="B7">
            <v>105</v>
          </cell>
          <cell r="C7">
            <v>103</v>
          </cell>
          <cell r="D7">
            <v>96.77</v>
          </cell>
          <cell r="E7">
            <v>97.97</v>
          </cell>
          <cell r="F7">
            <v>102.11</v>
          </cell>
          <cell r="G7">
            <v>105</v>
          </cell>
          <cell r="H7">
            <v>109.66</v>
          </cell>
          <cell r="I7">
            <v>164.27</v>
          </cell>
          <cell r="J7">
            <v>145.94999999999999</v>
          </cell>
          <cell r="K7">
            <v>126.41</v>
          </cell>
          <cell r="L7">
            <v>117.7</v>
          </cell>
          <cell r="M7">
            <v>108.53</v>
          </cell>
          <cell r="N7">
            <v>109.73</v>
          </cell>
          <cell r="O7">
            <v>108.53</v>
          </cell>
          <cell r="P7">
            <v>106.74</v>
          </cell>
          <cell r="Q7">
            <v>105.16</v>
          </cell>
          <cell r="R7">
            <v>108</v>
          </cell>
          <cell r="S7">
            <v>115.2</v>
          </cell>
          <cell r="T7">
            <v>118.98</v>
          </cell>
          <cell r="U7">
            <v>146.77000000000001</v>
          </cell>
          <cell r="V7">
            <v>118.98</v>
          </cell>
          <cell r="W7">
            <v>112.43</v>
          </cell>
          <cell r="X7">
            <v>109.74</v>
          </cell>
          <cell r="Y7">
            <v>107.12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44447</v>
          </cell>
        </row>
      </sheetData>
      <sheetData sheetId="35">
        <row r="3">
          <cell r="B3">
            <v>44445</v>
          </cell>
        </row>
        <row r="4">
          <cell r="B4">
            <v>44445</v>
          </cell>
        </row>
        <row r="5">
          <cell r="B5">
            <v>44445</v>
          </cell>
        </row>
        <row r="6">
          <cell r="B6">
            <v>44445</v>
          </cell>
        </row>
        <row r="7">
          <cell r="B7">
            <v>44445</v>
          </cell>
        </row>
        <row r="8">
          <cell r="B8">
            <v>44445</v>
          </cell>
        </row>
        <row r="9">
          <cell r="B9">
            <v>44445</v>
          </cell>
        </row>
        <row r="10">
          <cell r="B10">
            <v>44445</v>
          </cell>
        </row>
        <row r="11">
          <cell r="B11">
            <v>44445</v>
          </cell>
        </row>
        <row r="12">
          <cell r="B12">
            <v>44445</v>
          </cell>
        </row>
        <row r="13">
          <cell r="B13">
            <v>44445</v>
          </cell>
        </row>
        <row r="14">
          <cell r="B14">
            <v>44445</v>
          </cell>
        </row>
        <row r="15">
          <cell r="B15">
            <v>44445</v>
          </cell>
        </row>
        <row r="16">
          <cell r="B16">
            <v>44445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958.92229999999995</v>
          </cell>
          <cell r="J12">
            <v>958.92200000000003</v>
          </cell>
          <cell r="K12">
            <v>958.42899999999997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10.478000000000002</v>
      </c>
      <c r="C4" s="18">
        <v>5.883</v>
      </c>
      <c r="D4" s="18">
        <v>5.0339999999999998</v>
      </c>
      <c r="E4" s="18">
        <v>6.8460000000000001</v>
      </c>
      <c r="F4" s="18">
        <v>42.865000000000002</v>
      </c>
      <c r="G4" s="18">
        <v>50.531999999999996</v>
      </c>
      <c r="H4" s="18">
        <v>62.561999999999998</v>
      </c>
      <c r="I4" s="18">
        <v>150.392</v>
      </c>
      <c r="J4" s="18">
        <v>109.376</v>
      </c>
      <c r="K4" s="18">
        <v>40.597000000000001</v>
      </c>
      <c r="L4" s="18">
        <v>38.456000000000003</v>
      </c>
      <c r="M4" s="18">
        <v>41.241000000000007</v>
      </c>
      <c r="N4" s="18">
        <v>123.95</v>
      </c>
      <c r="O4" s="18">
        <v>119.94000000000001</v>
      </c>
      <c r="P4" s="18">
        <v>117.764</v>
      </c>
      <c r="Q4" s="18">
        <v>114.571</v>
      </c>
      <c r="R4" s="18">
        <v>108.735</v>
      </c>
      <c r="S4" s="18">
        <v>116.203</v>
      </c>
      <c r="T4" s="18">
        <v>20.564</v>
      </c>
      <c r="U4" s="18">
        <v>14.015000000000001</v>
      </c>
      <c r="V4" s="18">
        <v>18.474</v>
      </c>
      <c r="W4" s="18">
        <v>104.093</v>
      </c>
      <c r="X4" s="18">
        <v>13.331999999999999</v>
      </c>
      <c r="Y4" s="18">
        <v>15.468</v>
      </c>
      <c r="Z4" s="19"/>
      <c r="AA4" s="20">
        <f>SUM(B4:Z4)</f>
        <v>1451.3710000000003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103</v>
      </c>
      <c r="D7" s="28">
        <v>96.77</v>
      </c>
      <c r="E7" s="28">
        <v>97.97</v>
      </c>
      <c r="F7" s="28">
        <v>102.11</v>
      </c>
      <c r="G7" s="28">
        <v>105</v>
      </c>
      <c r="H7" s="28">
        <v>109.66</v>
      </c>
      <c r="I7" s="28">
        <v>164.27</v>
      </c>
      <c r="J7" s="28">
        <v>145.94999999999999</v>
      </c>
      <c r="K7" s="28">
        <v>126.41</v>
      </c>
      <c r="L7" s="28">
        <v>117.7</v>
      </c>
      <c r="M7" s="28">
        <v>108.53</v>
      </c>
      <c r="N7" s="28">
        <v>109.73</v>
      </c>
      <c r="O7" s="28">
        <v>108.53</v>
      </c>
      <c r="P7" s="28">
        <v>106.74</v>
      </c>
      <c r="Q7" s="28">
        <v>105.16</v>
      </c>
      <c r="R7" s="28">
        <v>108</v>
      </c>
      <c r="S7" s="28">
        <v>115.2</v>
      </c>
      <c r="T7" s="28">
        <v>118.98</v>
      </c>
      <c r="U7" s="28">
        <v>146.77000000000001</v>
      </c>
      <c r="V7" s="28">
        <v>118.98</v>
      </c>
      <c r="W7" s="28">
        <v>112.43</v>
      </c>
      <c r="X7" s="28">
        <v>109.74</v>
      </c>
      <c r="Y7" s="28">
        <v>107.12</v>
      </c>
      <c r="Z7" s="29"/>
      <c r="AA7" s="30">
        <f>IF(SUM(GR_MAINLAND_MCP_SUM_SELL)&lt;&gt;0,AVERAGEIF(GR_MAINLAND_MCP_SUM_SELL,"&lt;&gt;"""),"")</f>
        <v>114.57291666666664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9.6270000000000007</v>
      </c>
      <c r="C11" s="47">
        <v>0.122</v>
      </c>
      <c r="D11" s="47"/>
      <c r="E11" s="47"/>
      <c r="F11" s="47">
        <v>39</v>
      </c>
      <c r="G11" s="47">
        <v>48.832000000000001</v>
      </c>
      <c r="H11" s="47">
        <v>59.918999999999997</v>
      </c>
      <c r="I11" s="47">
        <v>138</v>
      </c>
      <c r="J11" s="47">
        <v>104.462</v>
      </c>
      <c r="K11" s="47">
        <v>35.667000000000002</v>
      </c>
      <c r="L11" s="47">
        <v>35.042000000000002</v>
      </c>
      <c r="M11" s="47">
        <v>38.981999999999999</v>
      </c>
      <c r="N11" s="47">
        <v>121.075</v>
      </c>
      <c r="O11" s="47">
        <v>118.105</v>
      </c>
      <c r="P11" s="47">
        <v>115.592</v>
      </c>
      <c r="Q11" s="47">
        <v>112.33</v>
      </c>
      <c r="R11" s="47">
        <v>103.485</v>
      </c>
      <c r="S11" s="47">
        <v>114.23699999999999</v>
      </c>
      <c r="T11" s="47">
        <v>18.536000000000001</v>
      </c>
      <c r="U11" s="47">
        <v>11.566000000000001</v>
      </c>
      <c r="V11" s="47">
        <v>16.312000000000001</v>
      </c>
      <c r="W11" s="47">
        <v>101.949</v>
      </c>
      <c r="X11" s="47">
        <v>11.632</v>
      </c>
      <c r="Y11" s="47">
        <v>13.753</v>
      </c>
      <c r="Z11" s="48"/>
      <c r="AA11" s="49">
        <f>SUM(B11:Z11)</f>
        <v>1368.2250000000001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0.85099999999999998</v>
      </c>
      <c r="C13" s="52">
        <v>4.4050000000000011</v>
      </c>
      <c r="D13" s="52">
        <v>2.7879999999999998</v>
      </c>
      <c r="E13" s="52">
        <v>4.6829999999999998</v>
      </c>
      <c r="F13" s="52">
        <v>2.7470000000000003</v>
      </c>
      <c r="G13" s="52">
        <v>1.7</v>
      </c>
      <c r="H13" s="52">
        <v>1.7</v>
      </c>
      <c r="I13" s="52">
        <v>12.391999999999999</v>
      </c>
      <c r="J13" s="52">
        <v>4.9139999999999997</v>
      </c>
      <c r="K13" s="52">
        <v>4.93</v>
      </c>
      <c r="L13" s="52">
        <v>3.4140000000000001</v>
      </c>
      <c r="M13" s="52">
        <v>2.2590000000000003</v>
      </c>
      <c r="N13" s="52">
        <v>2.8749999999999996</v>
      </c>
      <c r="O13" s="52">
        <v>1.835</v>
      </c>
      <c r="P13" s="52">
        <v>2.1719999999999997</v>
      </c>
      <c r="Q13" s="52">
        <v>2.2410000000000001</v>
      </c>
      <c r="R13" s="52">
        <v>1.7</v>
      </c>
      <c r="S13" s="52">
        <v>1.966</v>
      </c>
      <c r="T13" s="52">
        <v>2.028</v>
      </c>
      <c r="U13" s="52">
        <v>1.984</v>
      </c>
      <c r="V13" s="52">
        <v>1.7</v>
      </c>
      <c r="W13" s="52">
        <v>2.1440000000000001</v>
      </c>
      <c r="X13" s="52">
        <v>1.7</v>
      </c>
      <c r="Y13" s="52">
        <v>1.7</v>
      </c>
      <c r="Z13" s="53"/>
      <c r="AA13" s="54">
        <f>SUM(B13:Z13)</f>
        <v>70.828000000000017</v>
      </c>
    </row>
    <row r="14" spans="1:27" ht="30" customHeight="1" thickBot="1" x14ac:dyDescent="0.25">
      <c r="A14" s="55" t="s">
        <v>10</v>
      </c>
      <c r="B14" s="56">
        <f>IF(LEN(B$2)&gt;0,SUM(B10:B13),"")</f>
        <v>10.478000000000002</v>
      </c>
      <c r="C14" s="57">
        <f t="shared" ref="C14:Z14" si="0">IF(LEN(C$2)&gt;0,SUM(C10:C13),"")</f>
        <v>4.527000000000001</v>
      </c>
      <c r="D14" s="57">
        <f t="shared" si="0"/>
        <v>2.7879999999999998</v>
      </c>
      <c r="E14" s="57">
        <f t="shared" si="0"/>
        <v>4.6829999999999998</v>
      </c>
      <c r="F14" s="57">
        <f t="shared" si="0"/>
        <v>41.747</v>
      </c>
      <c r="G14" s="57">
        <f t="shared" si="0"/>
        <v>50.532000000000004</v>
      </c>
      <c r="H14" s="57">
        <f t="shared" si="0"/>
        <v>61.619</v>
      </c>
      <c r="I14" s="57">
        <f t="shared" si="0"/>
        <v>150.392</v>
      </c>
      <c r="J14" s="57">
        <f t="shared" si="0"/>
        <v>109.376</v>
      </c>
      <c r="K14" s="57">
        <f t="shared" si="0"/>
        <v>40.597000000000001</v>
      </c>
      <c r="L14" s="57">
        <f t="shared" si="0"/>
        <v>38.456000000000003</v>
      </c>
      <c r="M14" s="57">
        <f t="shared" si="0"/>
        <v>41.241</v>
      </c>
      <c r="N14" s="57">
        <f t="shared" si="0"/>
        <v>123.95</v>
      </c>
      <c r="O14" s="57">
        <f t="shared" si="0"/>
        <v>119.94</v>
      </c>
      <c r="P14" s="57">
        <f t="shared" si="0"/>
        <v>117.764</v>
      </c>
      <c r="Q14" s="57">
        <f t="shared" si="0"/>
        <v>114.571</v>
      </c>
      <c r="R14" s="57">
        <f t="shared" si="0"/>
        <v>105.185</v>
      </c>
      <c r="S14" s="57">
        <f t="shared" si="0"/>
        <v>116.20299999999999</v>
      </c>
      <c r="T14" s="57">
        <f t="shared" si="0"/>
        <v>20.564</v>
      </c>
      <c r="U14" s="57">
        <f t="shared" si="0"/>
        <v>13.55</v>
      </c>
      <c r="V14" s="57">
        <f t="shared" si="0"/>
        <v>18.012</v>
      </c>
      <c r="W14" s="57">
        <f t="shared" si="0"/>
        <v>104.093</v>
      </c>
      <c r="X14" s="57">
        <f t="shared" si="0"/>
        <v>13.331999999999999</v>
      </c>
      <c r="Y14" s="57">
        <f t="shared" si="0"/>
        <v>15.452999999999999</v>
      </c>
      <c r="Z14" s="58" t="str">
        <f t="shared" si="0"/>
        <v/>
      </c>
      <c r="AA14" s="59">
        <f>SUM(AA9:AA13)</f>
        <v>1439.0530000000001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1.3560000000000001</v>
      </c>
      <c r="D19" s="76">
        <v>2.246</v>
      </c>
      <c r="E19" s="76">
        <v>2.1629999999999998</v>
      </c>
      <c r="F19" s="76">
        <v>1.1180000000000001</v>
      </c>
      <c r="G19" s="76"/>
      <c r="H19" s="76">
        <v>0.94300000000000006</v>
      </c>
      <c r="I19" s="76"/>
      <c r="J19" s="76"/>
      <c r="K19" s="76"/>
      <c r="L19" s="76"/>
      <c r="M19" s="76"/>
      <c r="N19" s="76"/>
      <c r="O19" s="76"/>
      <c r="P19" s="76"/>
      <c r="Q19" s="76"/>
      <c r="R19" s="76">
        <v>3.55</v>
      </c>
      <c r="S19" s="76"/>
      <c r="T19" s="76"/>
      <c r="U19" s="76">
        <v>0.46500000000000002</v>
      </c>
      <c r="V19" s="76">
        <v>0.46200000000000002</v>
      </c>
      <c r="W19" s="76"/>
      <c r="X19" s="76"/>
      <c r="Y19" s="76">
        <v>1.4999999999999999E-2</v>
      </c>
      <c r="Z19" s="73"/>
      <c r="AA19" s="74">
        <f>SUM(B19:Z19)</f>
        <v>12.318000000000001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1.3560000000000001</v>
      </c>
      <c r="D22" s="83">
        <f t="shared" si="1"/>
        <v>2.246</v>
      </c>
      <c r="E22" s="83">
        <f t="shared" si="1"/>
        <v>2.1629999999999998</v>
      </c>
      <c r="F22" s="83">
        <f t="shared" si="1"/>
        <v>1.1180000000000001</v>
      </c>
      <c r="G22" s="83">
        <f t="shared" si="1"/>
        <v>0</v>
      </c>
      <c r="H22" s="83">
        <f t="shared" si="1"/>
        <v>0.94300000000000006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3.55</v>
      </c>
      <c r="S22" s="83">
        <f t="shared" si="1"/>
        <v>0</v>
      </c>
      <c r="T22" s="83">
        <f t="shared" si="1"/>
        <v>0</v>
      </c>
      <c r="U22" s="83">
        <f t="shared" si="1"/>
        <v>0.46500000000000002</v>
      </c>
      <c r="V22" s="83">
        <f t="shared" si="1"/>
        <v>0.46200000000000002</v>
      </c>
      <c r="W22" s="83">
        <f t="shared" si="1"/>
        <v>0</v>
      </c>
      <c r="X22" s="83">
        <f t="shared" si="1"/>
        <v>0</v>
      </c>
      <c r="Y22" s="83">
        <f t="shared" si="1"/>
        <v>1.4999999999999999E-2</v>
      </c>
      <c r="Z22" s="84" t="str">
        <f t="shared" si="1"/>
        <v/>
      </c>
      <c r="AA22" s="85">
        <f>SUM(AA17:AA21)</f>
        <v>12.318000000000001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10.478</v>
      </c>
      <c r="C26" s="72">
        <v>5.883</v>
      </c>
      <c r="D26" s="72">
        <v>5.0339999999999998</v>
      </c>
      <c r="E26" s="72">
        <v>6.8460000000000001</v>
      </c>
      <c r="F26" s="72">
        <v>42.865000000000002</v>
      </c>
      <c r="G26" s="72">
        <v>50.531999999999996</v>
      </c>
      <c r="H26" s="72">
        <v>62.561999999999998</v>
      </c>
      <c r="I26" s="72">
        <v>150.392</v>
      </c>
      <c r="J26" s="72">
        <v>109.376</v>
      </c>
      <c r="K26" s="72">
        <v>40.597000000000001</v>
      </c>
      <c r="L26" s="72">
        <v>38.456000000000003</v>
      </c>
      <c r="M26" s="72">
        <v>41.241</v>
      </c>
      <c r="N26" s="72">
        <v>123.95</v>
      </c>
      <c r="O26" s="72">
        <v>119.94</v>
      </c>
      <c r="P26" s="72">
        <v>117.764</v>
      </c>
      <c r="Q26" s="72">
        <v>114.571</v>
      </c>
      <c r="R26" s="72">
        <v>108.735</v>
      </c>
      <c r="S26" s="72">
        <v>116.203</v>
      </c>
      <c r="T26" s="72">
        <v>20.564</v>
      </c>
      <c r="U26" s="72">
        <v>14.015000000000001</v>
      </c>
      <c r="V26" s="72">
        <v>18.474</v>
      </c>
      <c r="W26" s="72">
        <v>104.093</v>
      </c>
      <c r="X26" s="72">
        <v>13.332000000000001</v>
      </c>
      <c r="Y26" s="72">
        <v>15.468</v>
      </c>
      <c r="Z26" s="73"/>
      <c r="AA26" s="74">
        <f>SUM(B26:Z26)</f>
        <v>1451.3710000000003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10.478</v>
      </c>
      <c r="C28" s="57">
        <f t="shared" ref="C28:Z28" si="2">IF(LEN(C$2)&gt;0,SUM(C25:C27),"")</f>
        <v>5.883</v>
      </c>
      <c r="D28" s="57">
        <f t="shared" si="2"/>
        <v>5.0339999999999998</v>
      </c>
      <c r="E28" s="57">
        <f t="shared" si="2"/>
        <v>6.8460000000000001</v>
      </c>
      <c r="F28" s="57">
        <f t="shared" si="2"/>
        <v>42.865000000000002</v>
      </c>
      <c r="G28" s="57">
        <f t="shared" si="2"/>
        <v>50.531999999999996</v>
      </c>
      <c r="H28" s="57">
        <f t="shared" si="2"/>
        <v>62.561999999999998</v>
      </c>
      <c r="I28" s="57">
        <f t="shared" si="2"/>
        <v>150.392</v>
      </c>
      <c r="J28" s="57">
        <f t="shared" si="2"/>
        <v>109.376</v>
      </c>
      <c r="K28" s="57">
        <f t="shared" si="2"/>
        <v>40.597000000000001</v>
      </c>
      <c r="L28" s="57">
        <f t="shared" si="2"/>
        <v>38.456000000000003</v>
      </c>
      <c r="M28" s="57">
        <f t="shared" si="2"/>
        <v>41.241</v>
      </c>
      <c r="N28" s="57">
        <f t="shared" si="2"/>
        <v>123.95</v>
      </c>
      <c r="O28" s="57">
        <f t="shared" si="2"/>
        <v>119.94</v>
      </c>
      <c r="P28" s="57">
        <f t="shared" si="2"/>
        <v>117.764</v>
      </c>
      <c r="Q28" s="57">
        <f t="shared" si="2"/>
        <v>114.571</v>
      </c>
      <c r="R28" s="57">
        <f t="shared" si="2"/>
        <v>108.735</v>
      </c>
      <c r="S28" s="57">
        <f t="shared" si="2"/>
        <v>116.203</v>
      </c>
      <c r="T28" s="57">
        <f t="shared" si="2"/>
        <v>20.564</v>
      </c>
      <c r="U28" s="57">
        <f t="shared" si="2"/>
        <v>14.015000000000001</v>
      </c>
      <c r="V28" s="57">
        <f t="shared" si="2"/>
        <v>18.474</v>
      </c>
      <c r="W28" s="57">
        <f t="shared" si="2"/>
        <v>104.093</v>
      </c>
      <c r="X28" s="57">
        <f t="shared" si="2"/>
        <v>13.332000000000001</v>
      </c>
      <c r="Y28" s="57">
        <f t="shared" si="2"/>
        <v>15.468</v>
      </c>
      <c r="Z28" s="58" t="str">
        <f t="shared" si="2"/>
        <v/>
      </c>
      <c r="AA28" s="59">
        <f>SUM(AA25:AA27)</f>
        <v>1451.3710000000003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10.478000000000002</v>
      </c>
      <c r="C47" s="83">
        <f t="shared" ref="C47:Z47" si="8">IF(LEN(C$2)&gt;0,C14+C22+C36,"")</f>
        <v>5.8830000000000009</v>
      </c>
      <c r="D47" s="83">
        <f t="shared" si="8"/>
        <v>5.0339999999999998</v>
      </c>
      <c r="E47" s="83">
        <f t="shared" si="8"/>
        <v>6.8460000000000001</v>
      </c>
      <c r="F47" s="83">
        <f t="shared" si="8"/>
        <v>42.865000000000002</v>
      </c>
      <c r="G47" s="83">
        <f t="shared" si="8"/>
        <v>50.532000000000004</v>
      </c>
      <c r="H47" s="83">
        <f t="shared" si="8"/>
        <v>62.561999999999998</v>
      </c>
      <c r="I47" s="83">
        <f t="shared" si="8"/>
        <v>150.392</v>
      </c>
      <c r="J47" s="83">
        <f t="shared" si="8"/>
        <v>109.376</v>
      </c>
      <c r="K47" s="83">
        <f t="shared" si="8"/>
        <v>40.597000000000001</v>
      </c>
      <c r="L47" s="83">
        <f t="shared" si="8"/>
        <v>38.456000000000003</v>
      </c>
      <c r="M47" s="83">
        <f t="shared" si="8"/>
        <v>41.241</v>
      </c>
      <c r="N47" s="83">
        <f t="shared" si="8"/>
        <v>123.95</v>
      </c>
      <c r="O47" s="83">
        <f t="shared" si="8"/>
        <v>119.94</v>
      </c>
      <c r="P47" s="83">
        <f t="shared" si="8"/>
        <v>117.764</v>
      </c>
      <c r="Q47" s="83">
        <f t="shared" si="8"/>
        <v>114.571</v>
      </c>
      <c r="R47" s="83">
        <f t="shared" si="8"/>
        <v>108.735</v>
      </c>
      <c r="S47" s="83">
        <f t="shared" si="8"/>
        <v>116.20299999999999</v>
      </c>
      <c r="T47" s="83">
        <f t="shared" si="8"/>
        <v>20.564</v>
      </c>
      <c r="U47" s="83">
        <f t="shared" si="8"/>
        <v>14.015000000000001</v>
      </c>
      <c r="V47" s="83">
        <f t="shared" si="8"/>
        <v>18.474</v>
      </c>
      <c r="W47" s="83">
        <f t="shared" si="8"/>
        <v>104.093</v>
      </c>
      <c r="X47" s="83">
        <f t="shared" si="8"/>
        <v>13.331999999999999</v>
      </c>
      <c r="Y47" s="83">
        <f t="shared" si="8"/>
        <v>15.468</v>
      </c>
      <c r="Z47" s="84" t="str">
        <f t="shared" si="8"/>
        <v/>
      </c>
      <c r="AA47" s="100">
        <f>SUM(B47:Z47)</f>
        <v>1451.3710000000003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10.478000000000002</v>
      </c>
      <c r="C4" s="18">
        <v>5.883</v>
      </c>
      <c r="D4" s="18">
        <v>5.0340000000000007</v>
      </c>
      <c r="E4" s="18">
        <v>6.8460000000000001</v>
      </c>
      <c r="F4" s="18">
        <v>42.865000000000002</v>
      </c>
      <c r="G4" s="18">
        <v>50.532000000000011</v>
      </c>
      <c r="H4" s="18">
        <v>62.562000000000005</v>
      </c>
      <c r="I4" s="18">
        <v>150.392</v>
      </c>
      <c r="J4" s="18">
        <v>109.376</v>
      </c>
      <c r="K4" s="18">
        <v>40.597000000000001</v>
      </c>
      <c r="L4" s="18">
        <v>38.456000000000003</v>
      </c>
      <c r="M4" s="18">
        <v>41.241</v>
      </c>
      <c r="N4" s="18">
        <v>123.95</v>
      </c>
      <c r="O4" s="18">
        <v>119.94</v>
      </c>
      <c r="P4" s="18">
        <v>117.764</v>
      </c>
      <c r="Q4" s="18">
        <v>114.571</v>
      </c>
      <c r="R4" s="18">
        <v>108.735</v>
      </c>
      <c r="S4" s="18">
        <v>116.203</v>
      </c>
      <c r="T4" s="18">
        <v>20.564</v>
      </c>
      <c r="U4" s="18">
        <v>14.014999999999997</v>
      </c>
      <c r="V4" s="18">
        <v>18.474</v>
      </c>
      <c r="W4" s="18">
        <v>104.093</v>
      </c>
      <c r="X4" s="18">
        <v>13.332000000000001</v>
      </c>
      <c r="Y4" s="18">
        <v>15.467999999999998</v>
      </c>
      <c r="Z4" s="19"/>
      <c r="AA4" s="20">
        <f>SUM(B4:Z4)</f>
        <v>1451.3710000000003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</v>
      </c>
      <c r="C7" s="28">
        <v>103</v>
      </c>
      <c r="D7" s="28">
        <v>96.77</v>
      </c>
      <c r="E7" s="28">
        <v>97.97</v>
      </c>
      <c r="F7" s="28">
        <v>102.11</v>
      </c>
      <c r="G7" s="28">
        <v>105</v>
      </c>
      <c r="H7" s="28">
        <v>109.66</v>
      </c>
      <c r="I7" s="28">
        <v>164.27</v>
      </c>
      <c r="J7" s="28">
        <v>145.94999999999999</v>
      </c>
      <c r="K7" s="28">
        <v>126.41</v>
      </c>
      <c r="L7" s="28">
        <v>117.7</v>
      </c>
      <c r="M7" s="28">
        <v>108.53</v>
      </c>
      <c r="N7" s="28">
        <v>109.73</v>
      </c>
      <c r="O7" s="28">
        <v>108.53</v>
      </c>
      <c r="P7" s="28">
        <v>106.74</v>
      </c>
      <c r="Q7" s="28">
        <v>105.16</v>
      </c>
      <c r="R7" s="28">
        <v>108</v>
      </c>
      <c r="S7" s="28">
        <v>115.2</v>
      </c>
      <c r="T7" s="28">
        <v>118.98</v>
      </c>
      <c r="U7" s="28">
        <v>146.77000000000001</v>
      </c>
      <c r="V7" s="28">
        <v>118.98</v>
      </c>
      <c r="W7" s="28">
        <v>112.43</v>
      </c>
      <c r="X7" s="28">
        <v>109.74</v>
      </c>
      <c r="Y7" s="28">
        <v>107.12</v>
      </c>
      <c r="Z7" s="29"/>
      <c r="AA7" s="30">
        <v>114.57291666666664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>
        <v>39</v>
      </c>
      <c r="G11" s="47">
        <v>39</v>
      </c>
      <c r="H11" s="47">
        <v>51</v>
      </c>
      <c r="I11" s="47">
        <v>138</v>
      </c>
      <c r="J11" s="47">
        <v>87</v>
      </c>
      <c r="K11" s="47"/>
      <c r="L11" s="47"/>
      <c r="M11" s="47"/>
      <c r="N11" s="47">
        <v>87</v>
      </c>
      <c r="O11" s="47">
        <v>87</v>
      </c>
      <c r="P11" s="47">
        <v>87</v>
      </c>
      <c r="Q11" s="47">
        <v>87</v>
      </c>
      <c r="R11" s="47">
        <v>87</v>
      </c>
      <c r="S11" s="47">
        <v>87</v>
      </c>
      <c r="T11" s="47"/>
      <c r="U11" s="47"/>
      <c r="V11" s="47"/>
      <c r="W11" s="47">
        <v>87</v>
      </c>
      <c r="X11" s="47"/>
      <c r="Y11" s="47"/>
      <c r="Z11" s="48"/>
      <c r="AA11" s="49">
        <f>SUM(B11:Z11)</f>
        <v>963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6.9000000000000006E-2</v>
      </c>
      <c r="C13" s="52"/>
      <c r="D13" s="52">
        <v>0.92100000000000004</v>
      </c>
      <c r="E13" s="52">
        <v>0.41799999999999998</v>
      </c>
      <c r="F13" s="52">
        <v>0.84199999999999997</v>
      </c>
      <c r="G13" s="52">
        <v>5.2140000000000004</v>
      </c>
      <c r="H13" s="52">
        <v>4.1239999999999997</v>
      </c>
      <c r="I13" s="52"/>
      <c r="J13" s="52"/>
      <c r="K13" s="52">
        <v>0.314</v>
      </c>
      <c r="L13" s="52">
        <v>0.224</v>
      </c>
      <c r="M13" s="52">
        <v>6.1230000000000002</v>
      </c>
      <c r="N13" s="52">
        <v>6.9249999999999998</v>
      </c>
      <c r="O13" s="52">
        <v>6.4280000000000008</v>
      </c>
      <c r="P13" s="52">
        <v>6.2220000000000004</v>
      </c>
      <c r="Q13" s="52">
        <v>5.2390000000000008</v>
      </c>
      <c r="R13" s="52">
        <v>5.7910000000000004</v>
      </c>
      <c r="S13" s="52">
        <v>3.9409999999999998</v>
      </c>
      <c r="T13" s="52">
        <v>3.194</v>
      </c>
      <c r="U13" s="52">
        <v>0.68600000000000017</v>
      </c>
      <c r="V13" s="52">
        <v>3.6719999999999997</v>
      </c>
      <c r="W13" s="52">
        <v>3.903</v>
      </c>
      <c r="X13" s="52">
        <v>4.2640000000000002</v>
      </c>
      <c r="Y13" s="52">
        <v>5.444</v>
      </c>
      <c r="Z13" s="53"/>
      <c r="AA13" s="54">
        <f>SUM(B13:Z13)</f>
        <v>73.957999999999998</v>
      </c>
    </row>
    <row r="14" spans="1:27" ht="30" customHeight="1" thickBot="1" x14ac:dyDescent="0.25">
      <c r="A14" s="55" t="s">
        <v>10</v>
      </c>
      <c r="B14" s="56">
        <f>IF(LEN(B$2)&gt;0,SUM(B10:B13),"")</f>
        <v>6.9000000000000006E-2</v>
      </c>
      <c r="C14" s="57">
        <f t="shared" ref="C14:Z14" si="0">IF(LEN(C$2)&gt;0,SUM(C10:C13),"")</f>
        <v>0</v>
      </c>
      <c r="D14" s="57">
        <f t="shared" si="0"/>
        <v>0.92100000000000004</v>
      </c>
      <c r="E14" s="57">
        <f t="shared" si="0"/>
        <v>0.41799999999999998</v>
      </c>
      <c r="F14" s="57">
        <f t="shared" si="0"/>
        <v>39.841999999999999</v>
      </c>
      <c r="G14" s="57">
        <f t="shared" si="0"/>
        <v>44.213999999999999</v>
      </c>
      <c r="H14" s="57">
        <f t="shared" si="0"/>
        <v>55.124000000000002</v>
      </c>
      <c r="I14" s="57">
        <f t="shared" si="0"/>
        <v>138</v>
      </c>
      <c r="J14" s="57">
        <f t="shared" si="0"/>
        <v>87</v>
      </c>
      <c r="K14" s="57">
        <f t="shared" si="0"/>
        <v>0.314</v>
      </c>
      <c r="L14" s="57">
        <f t="shared" si="0"/>
        <v>0.224</v>
      </c>
      <c r="M14" s="57">
        <f t="shared" si="0"/>
        <v>6.1230000000000002</v>
      </c>
      <c r="N14" s="57">
        <f t="shared" si="0"/>
        <v>93.924999999999997</v>
      </c>
      <c r="O14" s="57">
        <f t="shared" si="0"/>
        <v>93.427999999999997</v>
      </c>
      <c r="P14" s="57">
        <f t="shared" si="0"/>
        <v>93.221999999999994</v>
      </c>
      <c r="Q14" s="57">
        <f t="shared" si="0"/>
        <v>92.239000000000004</v>
      </c>
      <c r="R14" s="57">
        <f t="shared" si="0"/>
        <v>92.790999999999997</v>
      </c>
      <c r="S14" s="57">
        <f t="shared" si="0"/>
        <v>90.941000000000003</v>
      </c>
      <c r="T14" s="57">
        <f t="shared" si="0"/>
        <v>3.194</v>
      </c>
      <c r="U14" s="57">
        <f t="shared" si="0"/>
        <v>0.68600000000000017</v>
      </c>
      <c r="V14" s="57">
        <f t="shared" si="0"/>
        <v>3.6719999999999997</v>
      </c>
      <c r="W14" s="57">
        <f t="shared" si="0"/>
        <v>90.903000000000006</v>
      </c>
      <c r="X14" s="57">
        <f t="shared" si="0"/>
        <v>4.2640000000000002</v>
      </c>
      <c r="Y14" s="57">
        <f t="shared" si="0"/>
        <v>5.444</v>
      </c>
      <c r="Z14" s="58" t="str">
        <f t="shared" si="0"/>
        <v/>
      </c>
      <c r="AA14" s="59">
        <f>SUM(AA9:AA13)</f>
        <v>1036.9580000000001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10.409000000000001</v>
      </c>
      <c r="C19" s="76">
        <v>5.883</v>
      </c>
      <c r="D19" s="76">
        <v>4.1130000000000004</v>
      </c>
      <c r="E19" s="76">
        <v>6.4279999999999999</v>
      </c>
      <c r="F19" s="76">
        <v>3.0230000000000001</v>
      </c>
      <c r="G19" s="76">
        <v>6.3179999999999996</v>
      </c>
      <c r="H19" s="76">
        <v>7.4379999999999997</v>
      </c>
      <c r="I19" s="76">
        <v>12.392000000000001</v>
      </c>
      <c r="J19" s="76">
        <v>22.375999999999998</v>
      </c>
      <c r="K19" s="76">
        <v>40.283000000000001</v>
      </c>
      <c r="L19" s="76">
        <v>38.231999999999999</v>
      </c>
      <c r="M19" s="76">
        <v>35.118000000000002</v>
      </c>
      <c r="N19" s="76">
        <v>30.025000000000002</v>
      </c>
      <c r="O19" s="76">
        <v>26.511999999999997</v>
      </c>
      <c r="P19" s="76">
        <v>24.542000000000002</v>
      </c>
      <c r="Q19" s="76">
        <v>22.332000000000001</v>
      </c>
      <c r="R19" s="76">
        <v>15.944000000000001</v>
      </c>
      <c r="S19" s="76">
        <v>25.261999999999997</v>
      </c>
      <c r="T19" s="76">
        <v>17.37</v>
      </c>
      <c r="U19" s="76">
        <v>13.329000000000001</v>
      </c>
      <c r="V19" s="76">
        <v>14.802</v>
      </c>
      <c r="W19" s="76">
        <v>13.190000000000001</v>
      </c>
      <c r="X19" s="76">
        <v>9.0679999999999996</v>
      </c>
      <c r="Y19" s="76">
        <v>10.024000000000001</v>
      </c>
      <c r="Z19" s="73"/>
      <c r="AA19" s="74">
        <f>SUM(B19:Z19)</f>
        <v>414.41300000000001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10.409000000000001</v>
      </c>
      <c r="C22" s="83">
        <f t="shared" si="1"/>
        <v>5.883</v>
      </c>
      <c r="D22" s="83">
        <f t="shared" si="1"/>
        <v>4.1130000000000004</v>
      </c>
      <c r="E22" s="83">
        <f t="shared" si="1"/>
        <v>6.4279999999999999</v>
      </c>
      <c r="F22" s="83">
        <f t="shared" si="1"/>
        <v>3.0230000000000001</v>
      </c>
      <c r="G22" s="83">
        <f t="shared" si="1"/>
        <v>6.3179999999999996</v>
      </c>
      <c r="H22" s="83">
        <f t="shared" si="1"/>
        <v>7.4379999999999997</v>
      </c>
      <c r="I22" s="83">
        <f t="shared" si="1"/>
        <v>12.392000000000001</v>
      </c>
      <c r="J22" s="83">
        <f t="shared" si="1"/>
        <v>22.375999999999998</v>
      </c>
      <c r="K22" s="83">
        <f t="shared" si="1"/>
        <v>40.283000000000001</v>
      </c>
      <c r="L22" s="83">
        <f t="shared" si="1"/>
        <v>38.231999999999999</v>
      </c>
      <c r="M22" s="83">
        <f t="shared" si="1"/>
        <v>35.118000000000002</v>
      </c>
      <c r="N22" s="83">
        <f t="shared" si="1"/>
        <v>30.025000000000002</v>
      </c>
      <c r="O22" s="83">
        <f t="shared" si="1"/>
        <v>26.511999999999997</v>
      </c>
      <c r="P22" s="83">
        <f t="shared" si="1"/>
        <v>24.542000000000002</v>
      </c>
      <c r="Q22" s="83">
        <f t="shared" si="1"/>
        <v>22.332000000000001</v>
      </c>
      <c r="R22" s="83">
        <f t="shared" si="1"/>
        <v>15.944000000000001</v>
      </c>
      <c r="S22" s="83">
        <f t="shared" si="1"/>
        <v>25.261999999999997</v>
      </c>
      <c r="T22" s="83">
        <f t="shared" si="1"/>
        <v>17.37</v>
      </c>
      <c r="U22" s="83">
        <f t="shared" si="1"/>
        <v>13.329000000000001</v>
      </c>
      <c r="V22" s="83">
        <f t="shared" si="1"/>
        <v>14.802</v>
      </c>
      <c r="W22" s="83">
        <f t="shared" si="1"/>
        <v>13.190000000000001</v>
      </c>
      <c r="X22" s="83">
        <f t="shared" si="1"/>
        <v>9.0679999999999996</v>
      </c>
      <c r="Y22" s="83">
        <f t="shared" si="1"/>
        <v>10.024000000000001</v>
      </c>
      <c r="Z22" s="84">
        <f t="shared" si="1"/>
        <v>0</v>
      </c>
      <c r="AA22" s="85">
        <f t="shared" si="1"/>
        <v>414.41300000000001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10.478</v>
      </c>
      <c r="C26" s="72">
        <v>5.883</v>
      </c>
      <c r="D26" s="72">
        <v>5.0339999999999998</v>
      </c>
      <c r="E26" s="72">
        <v>6.8460000000000001</v>
      </c>
      <c r="F26" s="72">
        <v>42.865000000000002</v>
      </c>
      <c r="G26" s="72">
        <v>50.531999999999996</v>
      </c>
      <c r="H26" s="72">
        <v>62.561999999999998</v>
      </c>
      <c r="I26" s="72">
        <v>150.392</v>
      </c>
      <c r="J26" s="72">
        <v>109.376</v>
      </c>
      <c r="K26" s="72">
        <v>40.597000000000001</v>
      </c>
      <c r="L26" s="72">
        <v>38.456000000000003</v>
      </c>
      <c r="M26" s="72">
        <v>41.241</v>
      </c>
      <c r="N26" s="72">
        <v>123.95</v>
      </c>
      <c r="O26" s="72">
        <v>119.94</v>
      </c>
      <c r="P26" s="72">
        <v>117.764</v>
      </c>
      <c r="Q26" s="72">
        <v>114.571</v>
      </c>
      <c r="R26" s="72">
        <v>108.735</v>
      </c>
      <c r="S26" s="72">
        <v>116.203</v>
      </c>
      <c r="T26" s="72">
        <v>20.564</v>
      </c>
      <c r="U26" s="72">
        <v>14.015000000000001</v>
      </c>
      <c r="V26" s="72">
        <v>18.474</v>
      </c>
      <c r="W26" s="72">
        <v>104.093</v>
      </c>
      <c r="X26" s="72">
        <v>13.332000000000001</v>
      </c>
      <c r="Y26" s="72">
        <v>15.468</v>
      </c>
      <c r="Z26" s="73"/>
      <c r="AA26" s="74">
        <f>SUM(B26:Z26)</f>
        <v>1451.3710000000003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10.478</v>
      </c>
      <c r="C28" s="57">
        <f t="shared" si="2"/>
        <v>5.883</v>
      </c>
      <c r="D28" s="57">
        <f t="shared" si="2"/>
        <v>5.0339999999999998</v>
      </c>
      <c r="E28" s="57">
        <f t="shared" si="2"/>
        <v>6.8460000000000001</v>
      </c>
      <c r="F28" s="57">
        <f t="shared" si="2"/>
        <v>42.865000000000002</v>
      </c>
      <c r="G28" s="57">
        <f t="shared" si="2"/>
        <v>50.531999999999996</v>
      </c>
      <c r="H28" s="57">
        <f t="shared" si="2"/>
        <v>62.561999999999998</v>
      </c>
      <c r="I28" s="57">
        <f t="shared" si="2"/>
        <v>150.392</v>
      </c>
      <c r="J28" s="57">
        <f t="shared" si="2"/>
        <v>109.376</v>
      </c>
      <c r="K28" s="57">
        <f t="shared" si="2"/>
        <v>40.597000000000001</v>
      </c>
      <c r="L28" s="57">
        <f t="shared" si="2"/>
        <v>38.456000000000003</v>
      </c>
      <c r="M28" s="57">
        <f t="shared" si="2"/>
        <v>41.241</v>
      </c>
      <c r="N28" s="57">
        <f t="shared" si="2"/>
        <v>123.95</v>
      </c>
      <c r="O28" s="57">
        <f t="shared" si="2"/>
        <v>119.94</v>
      </c>
      <c r="P28" s="57">
        <f t="shared" si="2"/>
        <v>117.764</v>
      </c>
      <c r="Q28" s="57">
        <f t="shared" si="2"/>
        <v>114.571</v>
      </c>
      <c r="R28" s="57">
        <f t="shared" si="2"/>
        <v>108.735</v>
      </c>
      <c r="S28" s="57">
        <f t="shared" si="2"/>
        <v>116.203</v>
      </c>
      <c r="T28" s="57">
        <f t="shared" si="2"/>
        <v>20.564</v>
      </c>
      <c r="U28" s="57">
        <f t="shared" si="2"/>
        <v>14.015000000000001</v>
      </c>
      <c r="V28" s="57">
        <f t="shared" si="2"/>
        <v>18.474</v>
      </c>
      <c r="W28" s="57">
        <f t="shared" si="2"/>
        <v>104.093</v>
      </c>
      <c r="X28" s="57">
        <f t="shared" si="2"/>
        <v>13.332000000000001</v>
      </c>
      <c r="Y28" s="57">
        <f t="shared" si="2"/>
        <v>15.468</v>
      </c>
      <c r="Z28" s="58">
        <f t="shared" si="2"/>
        <v>0</v>
      </c>
      <c r="AA28" s="59">
        <f t="shared" si="2"/>
        <v>1451.3710000000003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10.478000000000002</v>
      </c>
      <c r="C47" s="83">
        <f t="shared" ref="C47:Z47" si="8">SUM(C10:C13)+C22+C36</f>
        <v>5.883</v>
      </c>
      <c r="D47" s="83">
        <f t="shared" si="8"/>
        <v>5.0340000000000007</v>
      </c>
      <c r="E47" s="83">
        <f t="shared" si="8"/>
        <v>6.8460000000000001</v>
      </c>
      <c r="F47" s="83">
        <f t="shared" si="8"/>
        <v>42.865000000000002</v>
      </c>
      <c r="G47" s="83">
        <f t="shared" si="8"/>
        <v>50.531999999999996</v>
      </c>
      <c r="H47" s="83">
        <f t="shared" si="8"/>
        <v>62.562000000000005</v>
      </c>
      <c r="I47" s="83">
        <f t="shared" si="8"/>
        <v>150.392</v>
      </c>
      <c r="J47" s="83">
        <f t="shared" si="8"/>
        <v>109.376</v>
      </c>
      <c r="K47" s="83">
        <f t="shared" si="8"/>
        <v>40.597000000000001</v>
      </c>
      <c r="L47" s="83">
        <f t="shared" si="8"/>
        <v>38.455999999999996</v>
      </c>
      <c r="M47" s="83">
        <f t="shared" si="8"/>
        <v>41.241</v>
      </c>
      <c r="N47" s="83">
        <f t="shared" si="8"/>
        <v>123.95</v>
      </c>
      <c r="O47" s="83">
        <f t="shared" si="8"/>
        <v>119.94</v>
      </c>
      <c r="P47" s="83">
        <f t="shared" si="8"/>
        <v>117.764</v>
      </c>
      <c r="Q47" s="83">
        <f t="shared" si="8"/>
        <v>114.571</v>
      </c>
      <c r="R47" s="83">
        <f t="shared" si="8"/>
        <v>108.735</v>
      </c>
      <c r="S47" s="83">
        <f t="shared" si="8"/>
        <v>116.203</v>
      </c>
      <c r="T47" s="83">
        <f t="shared" si="8"/>
        <v>20.564</v>
      </c>
      <c r="U47" s="83">
        <f t="shared" si="8"/>
        <v>14.015000000000001</v>
      </c>
      <c r="V47" s="83">
        <f t="shared" si="8"/>
        <v>18.474</v>
      </c>
      <c r="W47" s="83">
        <f t="shared" si="8"/>
        <v>104.093</v>
      </c>
      <c r="X47" s="83">
        <f t="shared" si="8"/>
        <v>13.332000000000001</v>
      </c>
      <c r="Y47" s="83">
        <f t="shared" si="8"/>
        <v>15.468</v>
      </c>
      <c r="Z47" s="84">
        <f t="shared" si="8"/>
        <v>0</v>
      </c>
      <c r="AA47" s="100">
        <f>SUM(B47:Z47)</f>
        <v>1451.3710000000003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2021-09-07T12:54:10Z</dcterms:created>
  <dcterms:modified xsi:type="dcterms:W3CDTF">2021-09-07T12:54:11Z</dcterms:modified>
</cp:coreProperties>
</file>