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1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[1]SPOT_Orders_OverView_01!$A$25:$A$41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<sst xmlns="http://schemas.openxmlformats.org/spreadsheetml/2006/main" count="110" uniqueCount="49">
  <si>
    <t>Publication on: 06/09/2021 15:49:30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</si>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</sst>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26.802</c:v>
                </c:pt>
                <c:pt idx="1">
                  <c:v>18.867999999999999</c:v>
                </c:pt>
                <c:pt idx="2">
                  <c:v>13.403</c:v>
                </c:pt>
                <c:pt idx="3">
                  <c:v>14</c:v>
                </c:pt>
                <c:pt idx="4">
                  <c:v>11.07</c:v>
                </c:pt>
                <c:pt idx="5">
                  <c:v>227.102</c:v>
                </c:pt>
                <c:pt idx="6">
                  <c:v>122.696</c:v>
                </c:pt>
                <c:pt idx="7">
                  <c:v>83.465000000000003</c:v>
                </c:pt>
                <c:pt idx="8">
                  <c:v>167</c:v>
                </c:pt>
                <c:pt idx="9">
                  <c:v>168.79599999999999</c:v>
                </c:pt>
                <c:pt idx="10">
                  <c:v>189.441</c:v>
                </c:pt>
                <c:pt idx="11">
                  <c:v>197.428</c:v>
                </c:pt>
                <c:pt idx="12">
                  <c:v>199.154</c:v>
                </c:pt>
                <c:pt idx="13">
                  <c:v>201.767</c:v>
                </c:pt>
                <c:pt idx="14">
                  <c:v>200.00299999999999</c:v>
                </c:pt>
                <c:pt idx="15">
                  <c:v>204.21799999999999</c:v>
                </c:pt>
                <c:pt idx="16">
                  <c:v>208.18099999999998</c:v>
                </c:pt>
                <c:pt idx="17">
                  <c:v>204.733</c:v>
                </c:pt>
                <c:pt idx="18">
                  <c:v>103.232</c:v>
                </c:pt>
                <c:pt idx="19">
                  <c:v>4.5360000000000005</c:v>
                </c:pt>
                <c:pt idx="20">
                  <c:v>97.117000000000004</c:v>
                </c:pt>
                <c:pt idx="21">
                  <c:v>198.518</c:v>
                </c:pt>
                <c:pt idx="22">
                  <c:v>195.90100000000001</c:v>
                </c:pt>
                <c:pt idx="23">
                  <c:v>195.65899999999999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">
                  <c:v>2.274</c:v>
                </c:pt>
                <c:pt idx="3">
                  <c:v>2.613</c:v>
                </c:pt>
                <c:pt idx="4">
                  <c:v>3.1859999999999999</c:v>
                </c:pt>
                <c:pt idx="7">
                  <c:v>5.6379999999999999</c:v>
                </c:pt>
                <c:pt idx="13">
                  <c:v>0.55200000000000005</c:v>
                </c:pt>
                <c:pt idx="14">
                  <c:v>0.52100000000000002</c:v>
                </c:pt>
                <c:pt idx="15">
                  <c:v>0.54800000000000004</c:v>
                </c:pt>
                <c:pt idx="16">
                  <c:v>6.0999999999999999E-2</c:v>
                </c:pt>
                <c:pt idx="19">
                  <c:v>1.0840000000000001</c:v>
                </c:pt>
                <c:pt idx="23">
                  <c:v>0.40500000000000003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85</c:v>
                </c:pt>
                <c:pt idx="8">
                  <c:v>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2571128"/>
        <c:axId val="4125715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26.801999999999996</c:v>
                </c:pt>
                <c:pt idx="1">
                  <c:v>18.868000000000002</c:v>
                </c:pt>
                <c:pt idx="2">
                  <c:v>15.677</c:v>
                </c:pt>
                <c:pt idx="3">
                  <c:v>16.613</c:v>
                </c:pt>
                <c:pt idx="4">
                  <c:v>14.256000000000002</c:v>
                </c:pt>
                <c:pt idx="5">
                  <c:v>227.10200000000003</c:v>
                </c:pt>
                <c:pt idx="6">
                  <c:v>122.696</c:v>
                </c:pt>
                <c:pt idx="7">
                  <c:v>174.10300000000001</c:v>
                </c:pt>
                <c:pt idx="8">
                  <c:v>208.81300000000002</c:v>
                </c:pt>
                <c:pt idx="9">
                  <c:v>177.40100000000001</c:v>
                </c:pt>
                <c:pt idx="10">
                  <c:v>194.50800000000001</c:v>
                </c:pt>
                <c:pt idx="11">
                  <c:v>199.87199999999999</c:v>
                </c:pt>
                <c:pt idx="12">
                  <c:v>201.70699999999999</c:v>
                </c:pt>
                <c:pt idx="13">
                  <c:v>204.02499999999995</c:v>
                </c:pt>
                <c:pt idx="14">
                  <c:v>202.90200000000002</c:v>
                </c:pt>
                <c:pt idx="15">
                  <c:v>206.12699999999998</c:v>
                </c:pt>
                <c:pt idx="16">
                  <c:v>208.39000000000001</c:v>
                </c:pt>
                <c:pt idx="17">
                  <c:v>205.01200000000003</c:v>
                </c:pt>
                <c:pt idx="18">
                  <c:v>103.23200000000001</c:v>
                </c:pt>
                <c:pt idx="19">
                  <c:v>8.0839999999999996</c:v>
                </c:pt>
                <c:pt idx="20">
                  <c:v>97.818000000000026</c:v>
                </c:pt>
                <c:pt idx="21">
                  <c:v>199.96799999999999</c:v>
                </c:pt>
                <c:pt idx="22">
                  <c:v>198.07299999999998</c:v>
                </c:pt>
                <c:pt idx="23">
                  <c:v>198.32899999999995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2571128"/>
        <c:axId val="4125715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104.11</c:v>
                </c:pt>
                <c:pt idx="1">
                  <c:v>103</c:v>
                </c:pt>
                <c:pt idx="2">
                  <c:v>103</c:v>
                </c:pt>
                <c:pt idx="3">
                  <c:v>103</c:v>
                </c:pt>
                <c:pt idx="4">
                  <c:v>103</c:v>
                </c:pt>
                <c:pt idx="5">
                  <c:v>105.02</c:v>
                </c:pt>
                <c:pt idx="6">
                  <c:v>114.57</c:v>
                </c:pt>
                <c:pt idx="7">
                  <c:v>147.06</c:v>
                </c:pt>
                <c:pt idx="8">
                  <c:v>124.42</c:v>
                </c:pt>
                <c:pt idx="9">
                  <c:v>114.56</c:v>
                </c:pt>
                <c:pt idx="10">
                  <c:v>108</c:v>
                </c:pt>
                <c:pt idx="11">
                  <c:v>107.58</c:v>
                </c:pt>
                <c:pt idx="12">
                  <c:v>107.57</c:v>
                </c:pt>
                <c:pt idx="13">
                  <c:v>106.08</c:v>
                </c:pt>
                <c:pt idx="14">
                  <c:v>105.02</c:v>
                </c:pt>
                <c:pt idx="15">
                  <c:v>110.53</c:v>
                </c:pt>
                <c:pt idx="16">
                  <c:v>112.91</c:v>
                </c:pt>
                <c:pt idx="17">
                  <c:v>110.84</c:v>
                </c:pt>
                <c:pt idx="18">
                  <c:v>122.15</c:v>
                </c:pt>
                <c:pt idx="19">
                  <c:v>157.69999999999999</c:v>
                </c:pt>
                <c:pt idx="20">
                  <c:v>118.98</c:v>
                </c:pt>
                <c:pt idx="21">
                  <c:v>108</c:v>
                </c:pt>
                <c:pt idx="22">
                  <c:v>108</c:v>
                </c:pt>
                <c:pt idx="23">
                  <c:v>105.02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2572304"/>
        <c:axId val="412571912"/>
      </c:lineChart>
      <c:catAx>
        <c:axId val="4125711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2571520"/>
        <c:crosses val="autoZero"/>
        <c:auto val="1"/>
        <c:lblAlgn val="ctr"/>
        <c:lblOffset val="100"/>
        <c:noMultiLvlLbl val="0"/>
      </c:catAx>
      <c:valAx>
        <c:axId val="412571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2571128"/>
        <c:crosses val="autoZero"/>
        <c:crossBetween val="between"/>
      </c:valAx>
      <c:valAx>
        <c:axId val="4125719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2572304"/>
        <c:crosses val="max"/>
        <c:crossBetween val="between"/>
      </c:valAx>
      <c:catAx>
        <c:axId val="4125723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25719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44446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44446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3253.0899999999997</v>
          </cell>
        </row>
        <row r="28">
          <cell r="C28">
            <v>125</v>
          </cell>
        </row>
        <row r="29">
          <cell r="C29">
            <v>0</v>
          </cell>
        </row>
        <row r="30">
          <cell r="C30">
            <v>16.882000000000001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35.406000000000006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399.35700000000008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2868.692</v>
          </cell>
        </row>
        <row r="46">
          <cell r="C46">
            <v>0</v>
          </cell>
        </row>
        <row r="47">
          <cell r="C47">
            <v>162.32900000000004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104.11</v>
          </cell>
          <cell r="C7">
            <v>103</v>
          </cell>
          <cell r="D7">
            <v>103</v>
          </cell>
          <cell r="E7">
            <v>103</v>
          </cell>
          <cell r="F7">
            <v>103</v>
          </cell>
          <cell r="G7">
            <v>105.02</v>
          </cell>
          <cell r="H7">
            <v>114.57</v>
          </cell>
          <cell r="I7">
            <v>147.06</v>
          </cell>
          <cell r="J7">
            <v>124.42</v>
          </cell>
          <cell r="K7">
            <v>114.56</v>
          </cell>
          <cell r="L7">
            <v>108</v>
          </cell>
          <cell r="M7">
            <v>107.58</v>
          </cell>
          <cell r="N7">
            <v>107.57</v>
          </cell>
          <cell r="O7">
            <v>106.08</v>
          </cell>
          <cell r="P7">
            <v>105.02</v>
          </cell>
          <cell r="Q7">
            <v>110.53</v>
          </cell>
          <cell r="R7">
            <v>112.91</v>
          </cell>
          <cell r="S7">
            <v>110.84</v>
          </cell>
          <cell r="T7">
            <v>122.15</v>
          </cell>
          <cell r="U7">
            <v>157.69999999999999</v>
          </cell>
          <cell r="V7">
            <v>118.98</v>
          </cell>
          <cell r="W7">
            <v>108</v>
          </cell>
          <cell r="X7">
            <v>108</v>
          </cell>
          <cell r="Y7">
            <v>105.02</v>
          </cell>
        </row>
        <row r="24">
          <cell r="G24">
            <v>75</v>
          </cell>
        </row>
        <row r="26">
          <cell r="G26">
            <v>130</v>
          </cell>
          <cell r="H26">
            <v>97.691999999999993</v>
          </cell>
          <cell r="J26">
            <v>140</v>
          </cell>
          <cell r="K26">
            <v>160</v>
          </cell>
          <cell r="L26">
            <v>175</v>
          </cell>
          <cell r="M26">
            <v>175</v>
          </cell>
          <cell r="N26">
            <v>175</v>
          </cell>
          <cell r="O26">
            <v>175</v>
          </cell>
          <cell r="P26">
            <v>175</v>
          </cell>
          <cell r="Q26">
            <v>175</v>
          </cell>
          <cell r="R26">
            <v>175</v>
          </cell>
          <cell r="S26">
            <v>175</v>
          </cell>
          <cell r="T26">
            <v>73</v>
          </cell>
          <cell r="V26">
            <v>73</v>
          </cell>
          <cell r="W26">
            <v>175</v>
          </cell>
          <cell r="X26">
            <v>175</v>
          </cell>
          <cell r="Y26">
            <v>175</v>
          </cell>
        </row>
        <row r="27">
          <cell r="I27">
            <v>61</v>
          </cell>
          <cell r="J27">
            <v>9</v>
          </cell>
        </row>
        <row r="31">
          <cell r="B31">
            <v>26.802</v>
          </cell>
          <cell r="C31">
            <v>18.867999999999999</v>
          </cell>
          <cell r="D31">
            <v>13.403</v>
          </cell>
          <cell r="E31">
            <v>14</v>
          </cell>
          <cell r="F31">
            <v>11.07</v>
          </cell>
          <cell r="G31">
            <v>22.102</v>
          </cell>
          <cell r="H31">
            <v>25.004000000000001</v>
          </cell>
          <cell r="J31">
            <v>18</v>
          </cell>
          <cell r="K31">
            <v>8.7959999999999994</v>
          </cell>
          <cell r="L31">
            <v>14.441000000000001</v>
          </cell>
          <cell r="M31">
            <v>22.428000000000001</v>
          </cell>
          <cell r="N31">
            <v>24.154</v>
          </cell>
          <cell r="O31">
            <v>26.766999999999999</v>
          </cell>
          <cell r="P31">
            <v>25.003</v>
          </cell>
          <cell r="Q31">
            <v>29.218</v>
          </cell>
          <cell r="R31">
            <v>33.180999999999997</v>
          </cell>
          <cell r="S31">
            <v>29.733000000000001</v>
          </cell>
          <cell r="T31">
            <v>27.321000000000002</v>
          </cell>
          <cell r="V31">
            <v>24.117000000000001</v>
          </cell>
          <cell r="W31">
            <v>23.518000000000001</v>
          </cell>
          <cell r="X31">
            <v>20.901</v>
          </cell>
          <cell r="Y31">
            <v>20.658999999999999</v>
          </cell>
        </row>
        <row r="35">
          <cell r="I35">
            <v>22.465</v>
          </cell>
          <cell r="T35">
            <v>2.911</v>
          </cell>
          <cell r="U35">
            <v>4.2060000000000004</v>
          </cell>
        </row>
        <row r="36">
          <cell r="U36">
            <v>0.33</v>
          </cell>
        </row>
        <row r="38">
          <cell r="I38">
            <v>40</v>
          </cell>
          <cell r="J38">
            <v>40</v>
          </cell>
        </row>
        <row r="40">
          <cell r="I40">
            <v>45</v>
          </cell>
        </row>
        <row r="57">
          <cell r="D57">
            <v>2.274</v>
          </cell>
          <cell r="E57">
            <v>2.613</v>
          </cell>
          <cell r="F57">
            <v>3.1859999999999999</v>
          </cell>
          <cell r="I57">
            <v>5.6379999999999999</v>
          </cell>
          <cell r="O57">
            <v>0.55200000000000005</v>
          </cell>
          <cell r="P57">
            <v>0.52100000000000002</v>
          </cell>
          <cell r="Q57">
            <v>0.54800000000000004</v>
          </cell>
          <cell r="R57">
            <v>6.0999999999999999E-2</v>
          </cell>
          <cell r="U57">
            <v>1.0840000000000001</v>
          </cell>
          <cell r="Y57">
            <v>0.40500000000000003</v>
          </cell>
        </row>
        <row r="64">
          <cell r="J64">
            <v>1.8129999999999999</v>
          </cell>
          <cell r="K64">
            <v>8.6050000000000004</v>
          </cell>
          <cell r="L64">
            <v>5.0670000000000002</v>
          </cell>
          <cell r="M64">
            <v>2.444</v>
          </cell>
          <cell r="N64">
            <v>2.5529999999999999</v>
          </cell>
          <cell r="O64">
            <v>1.706</v>
          </cell>
          <cell r="P64">
            <v>2.3780000000000001</v>
          </cell>
          <cell r="Q64">
            <v>1.361</v>
          </cell>
          <cell r="R64">
            <v>0.14799999999999999</v>
          </cell>
          <cell r="S64">
            <v>0.27900000000000003</v>
          </cell>
          <cell r="U64">
            <v>2.4640000000000004</v>
          </cell>
          <cell r="V64">
            <v>0.70099999999999996</v>
          </cell>
          <cell r="W64">
            <v>1.45</v>
          </cell>
          <cell r="X64">
            <v>2.1720000000000002</v>
          </cell>
          <cell r="Y64">
            <v>2.2650000000000001</v>
          </cell>
        </row>
      </sheetData>
      <sheetData sheetId="17">
        <row r="23">
          <cell r="G23">
            <v>75</v>
          </cell>
          <cell r="K23">
            <v>45</v>
          </cell>
          <cell r="L23">
            <v>45</v>
          </cell>
          <cell r="M23">
            <v>45</v>
          </cell>
          <cell r="N23">
            <v>45</v>
          </cell>
          <cell r="O23">
            <v>45</v>
          </cell>
          <cell r="P23">
            <v>45</v>
          </cell>
          <cell r="Q23">
            <v>45</v>
          </cell>
          <cell r="R23">
            <v>45</v>
          </cell>
          <cell r="S23">
            <v>45</v>
          </cell>
          <cell r="T23">
            <v>43</v>
          </cell>
          <cell r="V23">
            <v>43</v>
          </cell>
          <cell r="W23">
            <v>45</v>
          </cell>
          <cell r="X23">
            <v>45</v>
          </cell>
          <cell r="Y23">
            <v>135</v>
          </cell>
        </row>
        <row r="24">
          <cell r="H24">
            <v>30</v>
          </cell>
          <cell r="I24">
            <v>100</v>
          </cell>
          <cell r="J24">
            <v>189</v>
          </cell>
          <cell r="K24">
            <v>4</v>
          </cell>
        </row>
        <row r="26">
          <cell r="I26">
            <v>46</v>
          </cell>
        </row>
        <row r="27">
          <cell r="G27">
            <v>130</v>
          </cell>
          <cell r="H27">
            <v>67.691999999999993</v>
          </cell>
          <cell r="K27">
            <v>111</v>
          </cell>
          <cell r="L27">
            <v>130</v>
          </cell>
          <cell r="M27">
            <v>130</v>
          </cell>
          <cell r="N27">
            <v>130</v>
          </cell>
          <cell r="O27">
            <v>130</v>
          </cell>
          <cell r="P27">
            <v>130</v>
          </cell>
          <cell r="Q27">
            <v>130</v>
          </cell>
          <cell r="R27">
            <v>130</v>
          </cell>
          <cell r="S27">
            <v>130</v>
          </cell>
          <cell r="T27">
            <v>30</v>
          </cell>
          <cell r="V27">
            <v>30</v>
          </cell>
          <cell r="W27">
            <v>130</v>
          </cell>
          <cell r="X27">
            <v>130</v>
          </cell>
          <cell r="Y27">
            <v>40</v>
          </cell>
        </row>
        <row r="57">
          <cell r="B57">
            <v>11.564</v>
          </cell>
          <cell r="C57">
            <v>3.4339999999999997</v>
          </cell>
          <cell r="E57">
            <v>0.219</v>
          </cell>
          <cell r="F57">
            <v>0.44800000000000001</v>
          </cell>
          <cell r="G57">
            <v>11.347000000000001</v>
          </cell>
          <cell r="H57">
            <v>5.4649999999999999</v>
          </cell>
          <cell r="J57">
            <v>8.5410000000000004</v>
          </cell>
          <cell r="K57">
            <v>11.645000000000001</v>
          </cell>
          <cell r="L57">
            <v>11.887</v>
          </cell>
          <cell r="M57">
            <v>11.744999999999999</v>
          </cell>
          <cell r="N57">
            <v>11.584000000000001</v>
          </cell>
          <cell r="O57">
            <v>2.8419999999999996</v>
          </cell>
          <cell r="P57">
            <v>9.9550000000000001</v>
          </cell>
          <cell r="Q57">
            <v>2.6469999999999998</v>
          </cell>
          <cell r="R57">
            <v>1.8779999999999999</v>
          </cell>
          <cell r="S57">
            <v>4.6610000000000005</v>
          </cell>
          <cell r="T57">
            <v>3.7039999999999997</v>
          </cell>
          <cell r="U57">
            <v>2.9020000000000001</v>
          </cell>
          <cell r="V57">
            <v>11.884</v>
          </cell>
          <cell r="W57">
            <v>11.642000000000001</v>
          </cell>
          <cell r="X57">
            <v>11.294</v>
          </cell>
          <cell r="Y57">
            <v>11.041</v>
          </cell>
        </row>
        <row r="64">
          <cell r="B64">
            <v>15.238000000000001</v>
          </cell>
          <cell r="C64">
            <v>15.434000000000001</v>
          </cell>
          <cell r="D64">
            <v>15.677</v>
          </cell>
          <cell r="E64">
            <v>16.393999999999998</v>
          </cell>
          <cell r="F64">
            <v>13.808000000000002</v>
          </cell>
          <cell r="G64">
            <v>10.755000000000001</v>
          </cell>
          <cell r="H64">
            <v>19.539000000000001</v>
          </cell>
          <cell r="I64">
            <v>28.103000000000002</v>
          </cell>
          <cell r="J64">
            <v>11.272</v>
          </cell>
          <cell r="K64">
            <v>5.7560000000000002</v>
          </cell>
          <cell r="L64">
            <v>7.6210000000000004</v>
          </cell>
          <cell r="M64">
            <v>13.127000000000001</v>
          </cell>
          <cell r="N64">
            <v>15.122999999999999</v>
          </cell>
          <cell r="O64">
            <v>26.183</v>
          </cell>
          <cell r="P64">
            <v>17.946999999999999</v>
          </cell>
          <cell r="Q64">
            <v>28.48</v>
          </cell>
          <cell r="R64">
            <v>31.512</v>
          </cell>
          <cell r="S64">
            <v>25.350999999999999</v>
          </cell>
          <cell r="T64">
            <v>26.528000000000002</v>
          </cell>
          <cell r="U64">
            <v>5.1820000000000004</v>
          </cell>
          <cell r="V64">
            <v>12.934000000000001</v>
          </cell>
          <cell r="W64">
            <v>13.326000000000001</v>
          </cell>
          <cell r="X64">
            <v>11.779</v>
          </cell>
          <cell r="Y64">
            <v>12.288</v>
          </cell>
        </row>
      </sheetData>
      <sheetData sheetId="18">
        <row r="7">
          <cell r="B7">
            <v>104.11</v>
          </cell>
          <cell r="C7">
            <v>103</v>
          </cell>
          <cell r="D7">
            <v>103</v>
          </cell>
          <cell r="E7">
            <v>103</v>
          </cell>
          <cell r="F7">
            <v>103</v>
          </cell>
          <cell r="G7">
            <v>105.02</v>
          </cell>
          <cell r="H7">
            <v>114.57</v>
          </cell>
          <cell r="I7">
            <v>147.06</v>
          </cell>
          <cell r="J7">
            <v>124.42</v>
          </cell>
          <cell r="K7">
            <v>114.56</v>
          </cell>
          <cell r="L7">
            <v>108</v>
          </cell>
          <cell r="M7">
            <v>107.58</v>
          </cell>
          <cell r="N7">
            <v>107.57</v>
          </cell>
          <cell r="O7">
            <v>106.08</v>
          </cell>
          <cell r="P7">
            <v>105.02</v>
          </cell>
          <cell r="Q7">
            <v>110.53</v>
          </cell>
          <cell r="R7">
            <v>112.91</v>
          </cell>
          <cell r="S7">
            <v>110.84</v>
          </cell>
          <cell r="T7">
            <v>122.15</v>
          </cell>
          <cell r="U7">
            <v>157.69999999999999</v>
          </cell>
          <cell r="V7">
            <v>118.98</v>
          </cell>
          <cell r="W7">
            <v>108</v>
          </cell>
          <cell r="X7">
            <v>108</v>
          </cell>
          <cell r="Y7">
            <v>105.02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ELINOIL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EUNICE_AGG</v>
          </cell>
        </row>
        <row r="29">
          <cell r="A29" t="str">
            <v>FORENA</v>
          </cell>
        </row>
        <row r="30">
          <cell r="A30" t="str">
            <v>HERON</v>
          </cell>
        </row>
        <row r="31">
          <cell r="A31" t="str">
            <v>INACCESS</v>
          </cell>
        </row>
        <row r="32">
          <cell r="A32" t="str">
            <v>KEN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44446</v>
          </cell>
        </row>
      </sheetData>
      <sheetData sheetId="35">
        <row r="3">
          <cell r="B3">
            <v>44438</v>
          </cell>
        </row>
        <row r="4">
          <cell r="B4">
            <v>44438</v>
          </cell>
        </row>
        <row r="5">
          <cell r="B5">
            <v>44438</v>
          </cell>
        </row>
        <row r="6">
          <cell r="B6">
            <v>44438</v>
          </cell>
        </row>
        <row r="7">
          <cell r="B7">
            <v>44438</v>
          </cell>
        </row>
        <row r="8">
          <cell r="B8">
            <v>44438</v>
          </cell>
        </row>
        <row r="9">
          <cell r="B9">
            <v>44438</v>
          </cell>
        </row>
        <row r="10">
          <cell r="B10">
            <v>44438</v>
          </cell>
        </row>
        <row r="11">
          <cell r="B11">
            <v>44438</v>
          </cell>
        </row>
        <row r="12">
          <cell r="B12">
            <v>44438</v>
          </cell>
        </row>
        <row r="13">
          <cell r="B13">
            <v>44438</v>
          </cell>
        </row>
        <row r="14">
          <cell r="B14">
            <v>44438</v>
          </cell>
        </row>
        <row r="15">
          <cell r="B15">
            <v>44438</v>
          </cell>
        </row>
        <row r="16">
          <cell r="B16">
            <v>44438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44447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957.92960000000005</v>
          </cell>
          <cell r="J12">
            <v>957.93</v>
          </cell>
          <cell r="K12">
            <v>957.93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16.072099999999999</v>
          </cell>
          <cell r="J15">
            <v>16.071999999999999</v>
          </cell>
          <cell r="K15">
            <v>16.071999999999999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38.2226</v>
          </cell>
          <cell r="J22">
            <v>38.222999999999999</v>
          </cell>
          <cell r="K22">
            <v>38.222999999999999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169.49629999999999</v>
          </cell>
          <cell r="J25">
            <v>169.49600000000001</v>
          </cell>
          <cell r="K25">
            <v>169.49600000000001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279.29759999999999</v>
          </cell>
          <cell r="J27">
            <v>279.298</v>
          </cell>
          <cell r="K27">
            <v>279.298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44447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26.802</v>
      </c>
      <c r="C4" s="18">
        <v>18.867999999999999</v>
      </c>
      <c r="D4" s="18">
        <v>15.677000000000001</v>
      </c>
      <c r="E4" s="18">
        <v>16.613</v>
      </c>
      <c r="F4" s="18">
        <v>14.256000000000002</v>
      </c>
      <c r="G4" s="18">
        <v>227.102</v>
      </c>
      <c r="H4" s="18">
        <v>122.696</v>
      </c>
      <c r="I4" s="18">
        <v>174.10299999999998</v>
      </c>
      <c r="J4" s="18">
        <v>208.81299999999999</v>
      </c>
      <c r="K4" s="18">
        <v>177.40099999999998</v>
      </c>
      <c r="L4" s="18">
        <v>194.50799999999998</v>
      </c>
      <c r="M4" s="18">
        <v>199.87199999999999</v>
      </c>
      <c r="N4" s="18">
        <v>201.70699999999999</v>
      </c>
      <c r="O4" s="18">
        <v>204.02499999999998</v>
      </c>
      <c r="P4" s="18">
        <v>202.90199999999999</v>
      </c>
      <c r="Q4" s="18">
        <v>206.12699999999998</v>
      </c>
      <c r="R4" s="18">
        <v>208.39</v>
      </c>
      <c r="S4" s="18">
        <v>205.012</v>
      </c>
      <c r="T4" s="18">
        <v>103.232</v>
      </c>
      <c r="U4" s="18">
        <v>8.0839999999999996</v>
      </c>
      <c r="V4" s="18">
        <v>97.817999999999998</v>
      </c>
      <c r="W4" s="18">
        <v>199.96799999999999</v>
      </c>
      <c r="X4" s="18">
        <v>198.07300000000001</v>
      </c>
      <c r="Y4" s="18">
        <v>198.32899999999998</v>
      </c>
      <c r="Z4" s="19"/>
      <c r="AA4" s="20">
        <f>SUM(B4:Z4)</f>
        <v>3430.3780000000002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104.11</v>
      </c>
      <c r="C7" s="28">
        <v>103</v>
      </c>
      <c r="D7" s="28">
        <v>103</v>
      </c>
      <c r="E7" s="28">
        <v>103</v>
      </c>
      <c r="F7" s="28">
        <v>103</v>
      </c>
      <c r="G7" s="28">
        <v>105.02</v>
      </c>
      <c r="H7" s="28">
        <v>114.57</v>
      </c>
      <c r="I7" s="28">
        <v>147.06</v>
      </c>
      <c r="J7" s="28">
        <v>124.42</v>
      </c>
      <c r="K7" s="28">
        <v>114.56</v>
      </c>
      <c r="L7" s="28">
        <v>108</v>
      </c>
      <c r="M7" s="28">
        <v>107.58</v>
      </c>
      <c r="N7" s="28">
        <v>107.57</v>
      </c>
      <c r="O7" s="28">
        <v>106.08</v>
      </c>
      <c r="P7" s="28">
        <v>105.02</v>
      </c>
      <c r="Q7" s="28">
        <v>110.53</v>
      </c>
      <c r="R7" s="28">
        <v>112.91</v>
      </c>
      <c r="S7" s="28">
        <v>110.84</v>
      </c>
      <c r="T7" s="28">
        <v>122.15</v>
      </c>
      <c r="U7" s="28">
        <v>157.69999999999999</v>
      </c>
      <c r="V7" s="28">
        <v>118.98</v>
      </c>
      <c r="W7" s="28">
        <v>108</v>
      </c>
      <c r="X7" s="28">
        <v>108</v>
      </c>
      <c r="Y7" s="28">
        <v>105.02</v>
      </c>
      <c r="Z7" s="29"/>
      <c r="AA7" s="30">
        <f>IF(SUM(GR_MAINLAND_MCP_SUM_SELL)&lt;&gt;0,AVERAGEIF(GR_MAINLAND_MCP_SUM_SELL,"&lt;&gt;"""),"")</f>
        <v>112.92166666666664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26.802</v>
      </c>
      <c r="C11" s="47">
        <v>18.867999999999999</v>
      </c>
      <c r="D11" s="47">
        <v>13.403</v>
      </c>
      <c r="E11" s="47">
        <v>14</v>
      </c>
      <c r="F11" s="47">
        <v>11.07</v>
      </c>
      <c r="G11" s="47">
        <v>227.102</v>
      </c>
      <c r="H11" s="47">
        <v>122.696</v>
      </c>
      <c r="I11" s="47">
        <v>83.465000000000003</v>
      </c>
      <c r="J11" s="47">
        <v>167</v>
      </c>
      <c r="K11" s="47">
        <v>168.79599999999999</v>
      </c>
      <c r="L11" s="47">
        <v>189.441</v>
      </c>
      <c r="M11" s="47">
        <v>197.428</v>
      </c>
      <c r="N11" s="47">
        <v>199.154</v>
      </c>
      <c r="O11" s="47">
        <v>201.767</v>
      </c>
      <c r="P11" s="47">
        <v>200.00299999999999</v>
      </c>
      <c r="Q11" s="47">
        <v>204.21799999999999</v>
      </c>
      <c r="R11" s="47">
        <v>208.18099999999998</v>
      </c>
      <c r="S11" s="47">
        <v>204.733</v>
      </c>
      <c r="T11" s="47">
        <v>103.232</v>
      </c>
      <c r="U11" s="47">
        <v>4.5360000000000005</v>
      </c>
      <c r="V11" s="47">
        <v>97.117000000000004</v>
      </c>
      <c r="W11" s="47">
        <v>198.518</v>
      </c>
      <c r="X11" s="47">
        <v>195.90100000000001</v>
      </c>
      <c r="Y11" s="47">
        <v>195.65899999999999</v>
      </c>
      <c r="Z11" s="48"/>
      <c r="AA11" s="49">
        <f>SUM(B11:Z11)</f>
        <v>3253.09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>
        <v>85</v>
      </c>
      <c r="J12" s="47">
        <v>40</v>
      </c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125</v>
      </c>
    </row>
    <row r="13" spans="1:27" ht="24.95" customHeight="1" x14ac:dyDescent="0.2">
      <c r="A13" s="50" t="s">
        <v>9</v>
      </c>
      <c r="B13" s="51"/>
      <c r="C13" s="52"/>
      <c r="D13" s="52">
        <v>2.274</v>
      </c>
      <c r="E13" s="52">
        <v>2.613</v>
      </c>
      <c r="F13" s="52">
        <v>3.1859999999999999</v>
      </c>
      <c r="G13" s="52"/>
      <c r="H13" s="52"/>
      <c r="I13" s="52">
        <v>5.6379999999999999</v>
      </c>
      <c r="J13" s="52"/>
      <c r="K13" s="52"/>
      <c r="L13" s="52"/>
      <c r="M13" s="52"/>
      <c r="N13" s="52"/>
      <c r="O13" s="52">
        <v>0.55200000000000005</v>
      </c>
      <c r="P13" s="52">
        <v>0.52100000000000002</v>
      </c>
      <c r="Q13" s="52">
        <v>0.54800000000000004</v>
      </c>
      <c r="R13" s="52">
        <v>6.0999999999999999E-2</v>
      </c>
      <c r="S13" s="52"/>
      <c r="T13" s="52"/>
      <c r="U13" s="52">
        <v>1.0840000000000001</v>
      </c>
      <c r="V13" s="52"/>
      <c r="W13" s="52"/>
      <c r="X13" s="52"/>
      <c r="Y13" s="52">
        <v>0.40500000000000003</v>
      </c>
      <c r="Z13" s="53"/>
      <c r="AA13" s="54">
        <f>SUM(B13:Z13)</f>
        <v>16.882000000000001</v>
      </c>
    </row>
    <row r="14" spans="1:27" ht="30" customHeight="1" thickBot="1" x14ac:dyDescent="0.25">
      <c r="A14" s="55" t="s">
        <v>10</v>
      </c>
      <c r="B14" s="56">
        <f>IF(LEN(B$2)&gt;0,SUM(B10:B13),"")</f>
        <v>26.802</v>
      </c>
      <c r="C14" s="57">
        <f t="shared" ref="C14:Z14" si="0">IF(LEN(C$2)&gt;0,SUM(C10:C13),"")</f>
        <v>18.867999999999999</v>
      </c>
      <c r="D14" s="57">
        <f t="shared" si="0"/>
        <v>15.677</v>
      </c>
      <c r="E14" s="57">
        <f t="shared" si="0"/>
        <v>16.613</v>
      </c>
      <c r="F14" s="57">
        <f t="shared" si="0"/>
        <v>14.256</v>
      </c>
      <c r="G14" s="57">
        <f t="shared" si="0"/>
        <v>227.102</v>
      </c>
      <c r="H14" s="57">
        <f t="shared" si="0"/>
        <v>122.696</v>
      </c>
      <c r="I14" s="57">
        <f t="shared" si="0"/>
        <v>174.10300000000001</v>
      </c>
      <c r="J14" s="57">
        <f t="shared" si="0"/>
        <v>207</v>
      </c>
      <c r="K14" s="57">
        <f t="shared" si="0"/>
        <v>168.79599999999999</v>
      </c>
      <c r="L14" s="57">
        <f t="shared" si="0"/>
        <v>189.441</v>
      </c>
      <c r="M14" s="57">
        <f t="shared" si="0"/>
        <v>197.428</v>
      </c>
      <c r="N14" s="57">
        <f t="shared" si="0"/>
        <v>199.154</v>
      </c>
      <c r="O14" s="57">
        <f t="shared" si="0"/>
        <v>202.31899999999999</v>
      </c>
      <c r="P14" s="57">
        <f t="shared" si="0"/>
        <v>200.52399999999997</v>
      </c>
      <c r="Q14" s="57">
        <f t="shared" si="0"/>
        <v>204.76599999999999</v>
      </c>
      <c r="R14" s="57">
        <f t="shared" si="0"/>
        <v>208.24199999999999</v>
      </c>
      <c r="S14" s="57">
        <f t="shared" si="0"/>
        <v>204.733</v>
      </c>
      <c r="T14" s="57">
        <f t="shared" si="0"/>
        <v>103.232</v>
      </c>
      <c r="U14" s="57">
        <f t="shared" si="0"/>
        <v>5.620000000000001</v>
      </c>
      <c r="V14" s="57">
        <f t="shared" si="0"/>
        <v>97.117000000000004</v>
      </c>
      <c r="W14" s="57">
        <f t="shared" si="0"/>
        <v>198.518</v>
      </c>
      <c r="X14" s="57">
        <f t="shared" si="0"/>
        <v>195.90100000000001</v>
      </c>
      <c r="Y14" s="57">
        <f t="shared" si="0"/>
        <v>196.06399999999999</v>
      </c>
      <c r="Z14" s="58" t="str">
        <f t="shared" si="0"/>
        <v/>
      </c>
      <c r="AA14" s="59">
        <f>SUM(AA9:AA13)</f>
        <v>3394.9720000000002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>
        <v>1.8129999999999999</v>
      </c>
      <c r="K19" s="76">
        <v>8.6050000000000004</v>
      </c>
      <c r="L19" s="76">
        <v>5.0670000000000002</v>
      </c>
      <c r="M19" s="76">
        <v>2.444</v>
      </c>
      <c r="N19" s="76">
        <v>2.5529999999999999</v>
      </c>
      <c r="O19" s="76">
        <v>1.706</v>
      </c>
      <c r="P19" s="76">
        <v>2.3780000000000001</v>
      </c>
      <c r="Q19" s="76">
        <v>1.361</v>
      </c>
      <c r="R19" s="76">
        <v>0.14799999999999999</v>
      </c>
      <c r="S19" s="76">
        <v>0.27900000000000003</v>
      </c>
      <c r="T19" s="76"/>
      <c r="U19" s="76">
        <v>2.4640000000000004</v>
      </c>
      <c r="V19" s="76">
        <v>0.70099999999999996</v>
      </c>
      <c r="W19" s="76">
        <v>1.45</v>
      </c>
      <c r="X19" s="76">
        <v>2.1720000000000002</v>
      </c>
      <c r="Y19" s="76">
        <v>2.2650000000000001</v>
      </c>
      <c r="Z19" s="73"/>
      <c r="AA19" s="74">
        <f>SUM(B19:Z19)</f>
        <v>35.406000000000006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1.8129999999999999</v>
      </c>
      <c r="K22" s="83">
        <f t="shared" si="1"/>
        <v>8.6050000000000004</v>
      </c>
      <c r="L22" s="83">
        <f t="shared" si="1"/>
        <v>5.0670000000000002</v>
      </c>
      <c r="M22" s="83">
        <f t="shared" si="1"/>
        <v>2.444</v>
      </c>
      <c r="N22" s="83">
        <f t="shared" si="1"/>
        <v>2.5529999999999999</v>
      </c>
      <c r="O22" s="83">
        <f t="shared" si="1"/>
        <v>1.706</v>
      </c>
      <c r="P22" s="83">
        <f t="shared" si="1"/>
        <v>2.3780000000000001</v>
      </c>
      <c r="Q22" s="83">
        <f t="shared" si="1"/>
        <v>1.361</v>
      </c>
      <c r="R22" s="83">
        <f t="shared" si="1"/>
        <v>0.14799999999999999</v>
      </c>
      <c r="S22" s="83">
        <f t="shared" si="1"/>
        <v>0.27900000000000003</v>
      </c>
      <c r="T22" s="83">
        <f t="shared" si="1"/>
        <v>0</v>
      </c>
      <c r="U22" s="83">
        <f t="shared" si="1"/>
        <v>2.4640000000000004</v>
      </c>
      <c r="V22" s="83">
        <f t="shared" si="1"/>
        <v>0.70099999999999996</v>
      </c>
      <c r="W22" s="83">
        <f t="shared" si="1"/>
        <v>1.45</v>
      </c>
      <c r="X22" s="83">
        <f t="shared" si="1"/>
        <v>2.1720000000000002</v>
      </c>
      <c r="Y22" s="83">
        <f t="shared" si="1"/>
        <v>2.2650000000000001</v>
      </c>
      <c r="Z22" s="84" t="str">
        <f t="shared" si="1"/>
        <v/>
      </c>
      <c r="AA22" s="85">
        <f>SUM(AA17:AA21)</f>
        <v>35.406000000000006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26.802</v>
      </c>
      <c r="C26" s="72">
        <v>18.867999999999999</v>
      </c>
      <c r="D26" s="72">
        <v>15.677</v>
      </c>
      <c r="E26" s="72">
        <v>16.613</v>
      </c>
      <c r="F26" s="72">
        <v>14.256</v>
      </c>
      <c r="G26" s="72">
        <v>227.102</v>
      </c>
      <c r="H26" s="72">
        <v>122.696</v>
      </c>
      <c r="I26" s="72">
        <v>174.10300000000001</v>
      </c>
      <c r="J26" s="72">
        <v>208.81299999999999</v>
      </c>
      <c r="K26" s="72">
        <v>177.40100000000001</v>
      </c>
      <c r="L26" s="72">
        <v>194.50800000000001</v>
      </c>
      <c r="M26" s="72">
        <v>199.87200000000001</v>
      </c>
      <c r="N26" s="72">
        <v>201.70699999999999</v>
      </c>
      <c r="O26" s="72">
        <v>204.02500000000001</v>
      </c>
      <c r="P26" s="72">
        <v>202.90199999999999</v>
      </c>
      <c r="Q26" s="72">
        <v>206.12700000000001</v>
      </c>
      <c r="R26" s="72">
        <v>208.39</v>
      </c>
      <c r="S26" s="72">
        <v>205.012</v>
      </c>
      <c r="T26" s="72">
        <v>103.232</v>
      </c>
      <c r="U26" s="72">
        <v>8.0839999999999996</v>
      </c>
      <c r="V26" s="72">
        <v>97.817999999999998</v>
      </c>
      <c r="W26" s="72">
        <v>199.96799999999999</v>
      </c>
      <c r="X26" s="72">
        <v>198.07300000000001</v>
      </c>
      <c r="Y26" s="72">
        <v>198.32900000000001</v>
      </c>
      <c r="Z26" s="73"/>
      <c r="AA26" s="74">
        <f>SUM(B26:Z26)</f>
        <v>3430.3780000000002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26.802</v>
      </c>
      <c r="C28" s="57">
        <f t="shared" ref="C28:Z28" si="2">IF(LEN(C$2)&gt;0,SUM(C25:C27),"")</f>
        <v>18.867999999999999</v>
      </c>
      <c r="D28" s="57">
        <f t="shared" si="2"/>
        <v>15.677</v>
      </c>
      <c r="E28" s="57">
        <f t="shared" si="2"/>
        <v>16.613</v>
      </c>
      <c r="F28" s="57">
        <f t="shared" si="2"/>
        <v>14.256</v>
      </c>
      <c r="G28" s="57">
        <f t="shared" si="2"/>
        <v>227.102</v>
      </c>
      <c r="H28" s="57">
        <f t="shared" si="2"/>
        <v>122.696</v>
      </c>
      <c r="I28" s="57">
        <f t="shared" si="2"/>
        <v>174.10300000000001</v>
      </c>
      <c r="J28" s="57">
        <f t="shared" si="2"/>
        <v>208.81299999999999</v>
      </c>
      <c r="K28" s="57">
        <f t="shared" si="2"/>
        <v>177.40100000000001</v>
      </c>
      <c r="L28" s="57">
        <f t="shared" si="2"/>
        <v>194.50800000000001</v>
      </c>
      <c r="M28" s="57">
        <f t="shared" si="2"/>
        <v>199.87200000000001</v>
      </c>
      <c r="N28" s="57">
        <f t="shared" si="2"/>
        <v>201.70699999999999</v>
      </c>
      <c r="O28" s="57">
        <f t="shared" si="2"/>
        <v>204.02500000000001</v>
      </c>
      <c r="P28" s="57">
        <f t="shared" si="2"/>
        <v>202.90199999999999</v>
      </c>
      <c r="Q28" s="57">
        <f t="shared" si="2"/>
        <v>206.12700000000001</v>
      </c>
      <c r="R28" s="57">
        <f t="shared" si="2"/>
        <v>208.39</v>
      </c>
      <c r="S28" s="57">
        <f t="shared" si="2"/>
        <v>205.012</v>
      </c>
      <c r="T28" s="57">
        <f t="shared" si="2"/>
        <v>103.232</v>
      </c>
      <c r="U28" s="57">
        <f t="shared" si="2"/>
        <v>8.0839999999999996</v>
      </c>
      <c r="V28" s="57">
        <f t="shared" si="2"/>
        <v>97.817999999999998</v>
      </c>
      <c r="W28" s="57">
        <f t="shared" si="2"/>
        <v>199.96799999999999</v>
      </c>
      <c r="X28" s="57">
        <f t="shared" si="2"/>
        <v>198.07300000000001</v>
      </c>
      <c r="Y28" s="57">
        <f t="shared" si="2"/>
        <v>198.32900000000001</v>
      </c>
      <c r="Z28" s="58" t="str">
        <f t="shared" si="2"/>
        <v/>
      </c>
      <c r="AA28" s="59">
        <f>SUM(AA25:AA27)</f>
        <v>3430.3780000000002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26.802</v>
      </c>
      <c r="C47" s="83">
        <f t="shared" ref="C47:Z47" si="8">IF(LEN(C$2)&gt;0,C14+C22+C36,"")</f>
        <v>18.867999999999999</v>
      </c>
      <c r="D47" s="83">
        <f t="shared" si="8"/>
        <v>15.677</v>
      </c>
      <c r="E47" s="83">
        <f t="shared" si="8"/>
        <v>16.613</v>
      </c>
      <c r="F47" s="83">
        <f t="shared" si="8"/>
        <v>14.256</v>
      </c>
      <c r="G47" s="83">
        <f t="shared" si="8"/>
        <v>227.102</v>
      </c>
      <c r="H47" s="83">
        <f t="shared" si="8"/>
        <v>122.696</v>
      </c>
      <c r="I47" s="83">
        <f t="shared" si="8"/>
        <v>174.10300000000001</v>
      </c>
      <c r="J47" s="83">
        <f t="shared" si="8"/>
        <v>208.81299999999999</v>
      </c>
      <c r="K47" s="83">
        <f t="shared" si="8"/>
        <v>177.40099999999998</v>
      </c>
      <c r="L47" s="83">
        <f t="shared" si="8"/>
        <v>194.50800000000001</v>
      </c>
      <c r="M47" s="83">
        <f t="shared" si="8"/>
        <v>199.87199999999999</v>
      </c>
      <c r="N47" s="83">
        <f t="shared" si="8"/>
        <v>201.70699999999999</v>
      </c>
      <c r="O47" s="83">
        <f t="shared" si="8"/>
        <v>204.02499999999998</v>
      </c>
      <c r="P47" s="83">
        <f t="shared" si="8"/>
        <v>202.90199999999999</v>
      </c>
      <c r="Q47" s="83">
        <f t="shared" si="8"/>
        <v>206.12699999999998</v>
      </c>
      <c r="R47" s="83">
        <f t="shared" si="8"/>
        <v>208.39</v>
      </c>
      <c r="S47" s="83">
        <f t="shared" si="8"/>
        <v>205.012</v>
      </c>
      <c r="T47" s="83">
        <f t="shared" si="8"/>
        <v>103.232</v>
      </c>
      <c r="U47" s="83">
        <f t="shared" si="8"/>
        <v>8.0840000000000014</v>
      </c>
      <c r="V47" s="83">
        <f t="shared" si="8"/>
        <v>97.817999999999998</v>
      </c>
      <c r="W47" s="83">
        <f t="shared" si="8"/>
        <v>199.96799999999999</v>
      </c>
      <c r="X47" s="83">
        <f t="shared" si="8"/>
        <v>198.07300000000001</v>
      </c>
      <c r="Y47" s="83">
        <f t="shared" si="8"/>
        <v>198.32899999999998</v>
      </c>
      <c r="Z47" s="84" t="str">
        <f t="shared" si="8"/>
        <v/>
      </c>
      <c r="AA47" s="100">
        <f>SUM(B47:Z47)</f>
        <v>3430.3780000000002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26.801999999999996</v>
      </c>
      <c r="C4" s="18">
        <v>18.868000000000002</v>
      </c>
      <c r="D4" s="18">
        <v>15.677</v>
      </c>
      <c r="E4" s="18">
        <v>16.613</v>
      </c>
      <c r="F4" s="18">
        <v>14.256000000000002</v>
      </c>
      <c r="G4" s="18">
        <v>227.10200000000003</v>
      </c>
      <c r="H4" s="18">
        <v>122.696</v>
      </c>
      <c r="I4" s="18">
        <v>174.10300000000001</v>
      </c>
      <c r="J4" s="18">
        <v>208.81300000000002</v>
      </c>
      <c r="K4" s="18">
        <v>177.40100000000001</v>
      </c>
      <c r="L4" s="18">
        <v>194.50800000000001</v>
      </c>
      <c r="M4" s="18">
        <v>199.87199999999999</v>
      </c>
      <c r="N4" s="18">
        <v>201.70699999999999</v>
      </c>
      <c r="O4" s="18">
        <v>204.02499999999995</v>
      </c>
      <c r="P4" s="18">
        <v>202.90200000000002</v>
      </c>
      <c r="Q4" s="18">
        <v>206.12699999999998</v>
      </c>
      <c r="R4" s="18">
        <v>208.39000000000001</v>
      </c>
      <c r="S4" s="18">
        <v>205.01200000000003</v>
      </c>
      <c r="T4" s="18">
        <v>103.23200000000001</v>
      </c>
      <c r="U4" s="18">
        <v>8.0839999999999996</v>
      </c>
      <c r="V4" s="18">
        <v>97.818000000000026</v>
      </c>
      <c r="W4" s="18">
        <v>199.96799999999999</v>
      </c>
      <c r="X4" s="18">
        <v>198.07299999999998</v>
      </c>
      <c r="Y4" s="18">
        <v>198.32899999999995</v>
      </c>
      <c r="Z4" s="19"/>
      <c r="AA4" s="20">
        <f>SUM(B4:Z4)</f>
        <v>3430.3779999999997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104.11</v>
      </c>
      <c r="C7" s="28">
        <v>103</v>
      </c>
      <c r="D7" s="28">
        <v>103</v>
      </c>
      <c r="E7" s="28">
        <v>103</v>
      </c>
      <c r="F7" s="28">
        <v>103</v>
      </c>
      <c r="G7" s="28">
        <v>105.02</v>
      </c>
      <c r="H7" s="28">
        <v>114.57</v>
      </c>
      <c r="I7" s="28">
        <v>147.06</v>
      </c>
      <c r="J7" s="28">
        <v>124.42</v>
      </c>
      <c r="K7" s="28">
        <v>114.56</v>
      </c>
      <c r="L7" s="28">
        <v>108</v>
      </c>
      <c r="M7" s="28">
        <v>107.58</v>
      </c>
      <c r="N7" s="28">
        <v>107.57</v>
      </c>
      <c r="O7" s="28">
        <v>106.08</v>
      </c>
      <c r="P7" s="28">
        <v>105.02</v>
      </c>
      <c r="Q7" s="28">
        <v>110.53</v>
      </c>
      <c r="R7" s="28">
        <v>112.91</v>
      </c>
      <c r="S7" s="28">
        <v>110.84</v>
      </c>
      <c r="T7" s="28">
        <v>122.15</v>
      </c>
      <c r="U7" s="28">
        <v>157.69999999999999</v>
      </c>
      <c r="V7" s="28">
        <v>118.98</v>
      </c>
      <c r="W7" s="28">
        <v>108</v>
      </c>
      <c r="X7" s="28">
        <v>108</v>
      </c>
      <c r="Y7" s="28">
        <v>105.02</v>
      </c>
      <c r="Z7" s="29"/>
      <c r="AA7" s="30">
        <v>112.92166666666664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>
        <v>205</v>
      </c>
      <c r="H11" s="47">
        <v>97.691999999999993</v>
      </c>
      <c r="I11" s="47">
        <v>146</v>
      </c>
      <c r="J11" s="47">
        <v>189</v>
      </c>
      <c r="K11" s="47">
        <v>160</v>
      </c>
      <c r="L11" s="47">
        <v>175</v>
      </c>
      <c r="M11" s="47">
        <v>175</v>
      </c>
      <c r="N11" s="47">
        <v>175</v>
      </c>
      <c r="O11" s="47">
        <v>175</v>
      </c>
      <c r="P11" s="47">
        <v>175</v>
      </c>
      <c r="Q11" s="47">
        <v>175</v>
      </c>
      <c r="R11" s="47">
        <v>175</v>
      </c>
      <c r="S11" s="47">
        <v>175</v>
      </c>
      <c r="T11" s="47">
        <v>73</v>
      </c>
      <c r="U11" s="47"/>
      <c r="V11" s="47">
        <v>73</v>
      </c>
      <c r="W11" s="47">
        <v>175</v>
      </c>
      <c r="X11" s="47">
        <v>175</v>
      </c>
      <c r="Y11" s="47">
        <v>175</v>
      </c>
      <c r="Z11" s="48"/>
      <c r="AA11" s="49">
        <f>SUM(B11:Z11)</f>
        <v>2868.692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11.564</v>
      </c>
      <c r="C13" s="52">
        <v>3.4339999999999997</v>
      </c>
      <c r="D13" s="52"/>
      <c r="E13" s="52">
        <v>0.219</v>
      </c>
      <c r="F13" s="52">
        <v>0.44800000000000001</v>
      </c>
      <c r="G13" s="52">
        <v>11.347000000000001</v>
      </c>
      <c r="H13" s="52">
        <v>5.4649999999999999</v>
      </c>
      <c r="I13" s="52"/>
      <c r="J13" s="52">
        <v>8.5410000000000004</v>
      </c>
      <c r="K13" s="52">
        <v>11.645000000000001</v>
      </c>
      <c r="L13" s="52">
        <v>11.887</v>
      </c>
      <c r="M13" s="52">
        <v>11.744999999999999</v>
      </c>
      <c r="N13" s="52">
        <v>11.584000000000001</v>
      </c>
      <c r="O13" s="52">
        <v>2.8419999999999996</v>
      </c>
      <c r="P13" s="52">
        <v>9.9550000000000001</v>
      </c>
      <c r="Q13" s="52">
        <v>2.6469999999999998</v>
      </c>
      <c r="R13" s="52">
        <v>1.8779999999999999</v>
      </c>
      <c r="S13" s="52">
        <v>4.6610000000000005</v>
      </c>
      <c r="T13" s="52">
        <v>3.7039999999999997</v>
      </c>
      <c r="U13" s="52">
        <v>2.9020000000000001</v>
      </c>
      <c r="V13" s="52">
        <v>11.884</v>
      </c>
      <c r="W13" s="52">
        <v>11.642000000000001</v>
      </c>
      <c r="X13" s="52">
        <v>11.294</v>
      </c>
      <c r="Y13" s="52">
        <v>11.041</v>
      </c>
      <c r="Z13" s="53"/>
      <c r="AA13" s="54">
        <f>SUM(B13:Z13)</f>
        <v>162.32900000000004</v>
      </c>
    </row>
    <row r="14" spans="1:27" ht="30" customHeight="1" thickBot="1" x14ac:dyDescent="0.25">
      <c r="A14" s="55" t="s">
        <v>10</v>
      </c>
      <c r="B14" s="56">
        <f>IF(LEN(B$2)&gt;0,SUM(B10:B13),"")</f>
        <v>11.564</v>
      </c>
      <c r="C14" s="57">
        <f t="shared" ref="C14:Z14" si="0">IF(LEN(C$2)&gt;0,SUM(C10:C13),"")</f>
        <v>3.4339999999999997</v>
      </c>
      <c r="D14" s="57">
        <f t="shared" si="0"/>
        <v>0</v>
      </c>
      <c r="E14" s="57">
        <f t="shared" si="0"/>
        <v>0.219</v>
      </c>
      <c r="F14" s="57">
        <f t="shared" si="0"/>
        <v>0.44800000000000001</v>
      </c>
      <c r="G14" s="57">
        <f t="shared" si="0"/>
        <v>216.34700000000001</v>
      </c>
      <c r="H14" s="57">
        <f t="shared" si="0"/>
        <v>103.157</v>
      </c>
      <c r="I14" s="57">
        <f t="shared" si="0"/>
        <v>146</v>
      </c>
      <c r="J14" s="57">
        <f t="shared" si="0"/>
        <v>197.541</v>
      </c>
      <c r="K14" s="57">
        <f t="shared" si="0"/>
        <v>171.64500000000001</v>
      </c>
      <c r="L14" s="57">
        <f t="shared" si="0"/>
        <v>186.887</v>
      </c>
      <c r="M14" s="57">
        <f t="shared" si="0"/>
        <v>186.745</v>
      </c>
      <c r="N14" s="57">
        <f t="shared" si="0"/>
        <v>186.584</v>
      </c>
      <c r="O14" s="57">
        <f t="shared" si="0"/>
        <v>177.84200000000001</v>
      </c>
      <c r="P14" s="57">
        <f t="shared" si="0"/>
        <v>184.95500000000001</v>
      </c>
      <c r="Q14" s="57">
        <f t="shared" si="0"/>
        <v>177.64699999999999</v>
      </c>
      <c r="R14" s="57">
        <f t="shared" si="0"/>
        <v>176.87799999999999</v>
      </c>
      <c r="S14" s="57">
        <f t="shared" si="0"/>
        <v>179.661</v>
      </c>
      <c r="T14" s="57">
        <f t="shared" si="0"/>
        <v>76.703999999999994</v>
      </c>
      <c r="U14" s="57">
        <f t="shared" si="0"/>
        <v>2.9020000000000001</v>
      </c>
      <c r="V14" s="57">
        <f t="shared" si="0"/>
        <v>84.884</v>
      </c>
      <c r="W14" s="57">
        <f t="shared" si="0"/>
        <v>186.642</v>
      </c>
      <c r="X14" s="57">
        <f t="shared" si="0"/>
        <v>186.29400000000001</v>
      </c>
      <c r="Y14" s="57">
        <f t="shared" si="0"/>
        <v>186.041</v>
      </c>
      <c r="Z14" s="58" t="str">
        <f t="shared" si="0"/>
        <v/>
      </c>
      <c r="AA14" s="59">
        <f>SUM(AA9:AA13)</f>
        <v>3031.0210000000002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15.238000000000001</v>
      </c>
      <c r="C19" s="76">
        <v>15.434000000000001</v>
      </c>
      <c r="D19" s="76">
        <v>15.677</v>
      </c>
      <c r="E19" s="76">
        <v>16.393999999999998</v>
      </c>
      <c r="F19" s="76">
        <v>13.808000000000002</v>
      </c>
      <c r="G19" s="76">
        <v>10.755000000000001</v>
      </c>
      <c r="H19" s="76">
        <v>19.539000000000001</v>
      </c>
      <c r="I19" s="76">
        <v>28.103000000000002</v>
      </c>
      <c r="J19" s="76">
        <v>11.272</v>
      </c>
      <c r="K19" s="76">
        <v>5.7560000000000002</v>
      </c>
      <c r="L19" s="76">
        <v>7.6210000000000004</v>
      </c>
      <c r="M19" s="76">
        <v>13.127000000000001</v>
      </c>
      <c r="N19" s="76">
        <v>15.122999999999999</v>
      </c>
      <c r="O19" s="76">
        <v>26.183</v>
      </c>
      <c r="P19" s="76">
        <v>17.946999999999999</v>
      </c>
      <c r="Q19" s="76">
        <v>28.48</v>
      </c>
      <c r="R19" s="76">
        <v>31.512</v>
      </c>
      <c r="S19" s="76">
        <v>25.350999999999999</v>
      </c>
      <c r="T19" s="76">
        <v>26.528000000000002</v>
      </c>
      <c r="U19" s="76">
        <v>5.1820000000000004</v>
      </c>
      <c r="V19" s="76">
        <v>12.934000000000001</v>
      </c>
      <c r="W19" s="76">
        <v>13.326000000000001</v>
      </c>
      <c r="X19" s="76">
        <v>11.779</v>
      </c>
      <c r="Y19" s="76">
        <v>12.288</v>
      </c>
      <c r="Z19" s="73"/>
      <c r="AA19" s="74">
        <f>SUM(B19:Z19)</f>
        <v>399.35700000000008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15.238000000000001</v>
      </c>
      <c r="C22" s="83">
        <f t="shared" si="1"/>
        <v>15.434000000000001</v>
      </c>
      <c r="D22" s="83">
        <f t="shared" si="1"/>
        <v>15.677</v>
      </c>
      <c r="E22" s="83">
        <f t="shared" si="1"/>
        <v>16.393999999999998</v>
      </c>
      <c r="F22" s="83">
        <f t="shared" si="1"/>
        <v>13.808000000000002</v>
      </c>
      <c r="G22" s="83">
        <f t="shared" si="1"/>
        <v>10.755000000000001</v>
      </c>
      <c r="H22" s="83">
        <f t="shared" si="1"/>
        <v>19.539000000000001</v>
      </c>
      <c r="I22" s="83">
        <f t="shared" si="1"/>
        <v>28.103000000000002</v>
      </c>
      <c r="J22" s="83">
        <f t="shared" si="1"/>
        <v>11.272</v>
      </c>
      <c r="K22" s="83">
        <f t="shared" si="1"/>
        <v>5.7560000000000002</v>
      </c>
      <c r="L22" s="83">
        <f t="shared" si="1"/>
        <v>7.6210000000000004</v>
      </c>
      <c r="M22" s="83">
        <f t="shared" si="1"/>
        <v>13.127000000000001</v>
      </c>
      <c r="N22" s="83">
        <f t="shared" si="1"/>
        <v>15.122999999999999</v>
      </c>
      <c r="O22" s="83">
        <f t="shared" si="1"/>
        <v>26.183</v>
      </c>
      <c r="P22" s="83">
        <f t="shared" si="1"/>
        <v>17.946999999999999</v>
      </c>
      <c r="Q22" s="83">
        <f t="shared" si="1"/>
        <v>28.48</v>
      </c>
      <c r="R22" s="83">
        <f t="shared" si="1"/>
        <v>31.512</v>
      </c>
      <c r="S22" s="83">
        <f t="shared" si="1"/>
        <v>25.350999999999999</v>
      </c>
      <c r="T22" s="83">
        <f t="shared" si="1"/>
        <v>26.528000000000002</v>
      </c>
      <c r="U22" s="83">
        <f t="shared" si="1"/>
        <v>5.1820000000000004</v>
      </c>
      <c r="V22" s="83">
        <f t="shared" si="1"/>
        <v>12.934000000000001</v>
      </c>
      <c r="W22" s="83">
        <f t="shared" si="1"/>
        <v>13.326000000000001</v>
      </c>
      <c r="X22" s="83">
        <f t="shared" si="1"/>
        <v>11.779</v>
      </c>
      <c r="Y22" s="83">
        <f t="shared" si="1"/>
        <v>12.288</v>
      </c>
      <c r="Z22" s="84">
        <f t="shared" si="1"/>
        <v>0</v>
      </c>
      <c r="AA22" s="85">
        <f t="shared" si="1"/>
        <v>399.35700000000008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26.802</v>
      </c>
      <c r="C26" s="72">
        <v>18.867999999999999</v>
      </c>
      <c r="D26" s="72">
        <v>15.677</v>
      </c>
      <c r="E26" s="72">
        <v>16.613</v>
      </c>
      <c r="F26" s="72">
        <v>14.256</v>
      </c>
      <c r="G26" s="72">
        <v>227.102</v>
      </c>
      <c r="H26" s="72">
        <v>122.696</v>
      </c>
      <c r="I26" s="72">
        <v>174.10300000000001</v>
      </c>
      <c r="J26" s="72">
        <v>208.81299999999999</v>
      </c>
      <c r="K26" s="72">
        <v>177.40100000000001</v>
      </c>
      <c r="L26" s="72">
        <v>194.50800000000001</v>
      </c>
      <c r="M26" s="72">
        <v>199.87200000000001</v>
      </c>
      <c r="N26" s="72">
        <v>201.70699999999999</v>
      </c>
      <c r="O26" s="72">
        <v>204.02500000000001</v>
      </c>
      <c r="P26" s="72">
        <v>202.90199999999999</v>
      </c>
      <c r="Q26" s="72">
        <v>206.12700000000001</v>
      </c>
      <c r="R26" s="72">
        <v>208.39</v>
      </c>
      <c r="S26" s="72">
        <v>205.012</v>
      </c>
      <c r="T26" s="72">
        <v>103.232</v>
      </c>
      <c r="U26" s="72">
        <v>8.0839999999999996</v>
      </c>
      <c r="V26" s="72">
        <v>97.817999999999998</v>
      </c>
      <c r="W26" s="72">
        <v>199.96799999999999</v>
      </c>
      <c r="X26" s="72">
        <v>198.07300000000001</v>
      </c>
      <c r="Y26" s="72">
        <v>198.32900000000001</v>
      </c>
      <c r="Z26" s="73"/>
      <c r="AA26" s="74">
        <f>SUM(B26:Z26)</f>
        <v>3430.3780000000002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26.802</v>
      </c>
      <c r="C28" s="57">
        <f t="shared" si="2"/>
        <v>18.867999999999999</v>
      </c>
      <c r="D28" s="57">
        <f t="shared" si="2"/>
        <v>15.677</v>
      </c>
      <c r="E28" s="57">
        <f t="shared" si="2"/>
        <v>16.613</v>
      </c>
      <c r="F28" s="57">
        <f t="shared" si="2"/>
        <v>14.256</v>
      </c>
      <c r="G28" s="57">
        <f t="shared" si="2"/>
        <v>227.102</v>
      </c>
      <c r="H28" s="57">
        <f t="shared" si="2"/>
        <v>122.696</v>
      </c>
      <c r="I28" s="57">
        <f t="shared" si="2"/>
        <v>174.10300000000001</v>
      </c>
      <c r="J28" s="57">
        <f t="shared" si="2"/>
        <v>208.81299999999999</v>
      </c>
      <c r="K28" s="57">
        <f t="shared" si="2"/>
        <v>177.40100000000001</v>
      </c>
      <c r="L28" s="57">
        <f t="shared" si="2"/>
        <v>194.50800000000001</v>
      </c>
      <c r="M28" s="57">
        <f t="shared" si="2"/>
        <v>199.87200000000001</v>
      </c>
      <c r="N28" s="57">
        <f t="shared" si="2"/>
        <v>201.70699999999999</v>
      </c>
      <c r="O28" s="57">
        <f t="shared" si="2"/>
        <v>204.02500000000001</v>
      </c>
      <c r="P28" s="57">
        <f t="shared" si="2"/>
        <v>202.90199999999999</v>
      </c>
      <c r="Q28" s="57">
        <f t="shared" si="2"/>
        <v>206.12700000000001</v>
      </c>
      <c r="R28" s="57">
        <f t="shared" si="2"/>
        <v>208.39</v>
      </c>
      <c r="S28" s="57">
        <f t="shared" si="2"/>
        <v>205.012</v>
      </c>
      <c r="T28" s="57">
        <f t="shared" si="2"/>
        <v>103.232</v>
      </c>
      <c r="U28" s="57">
        <f t="shared" si="2"/>
        <v>8.0839999999999996</v>
      </c>
      <c r="V28" s="57">
        <f t="shared" si="2"/>
        <v>97.817999999999998</v>
      </c>
      <c r="W28" s="57">
        <f t="shared" si="2"/>
        <v>199.96799999999999</v>
      </c>
      <c r="X28" s="57">
        <f t="shared" si="2"/>
        <v>198.07300000000001</v>
      </c>
      <c r="Y28" s="57">
        <f t="shared" si="2"/>
        <v>198.32900000000001</v>
      </c>
      <c r="Z28" s="58">
        <f t="shared" si="2"/>
        <v>0</v>
      </c>
      <c r="AA28" s="59">
        <f t="shared" si="2"/>
        <v>3430.3780000000002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26.802</v>
      </c>
      <c r="C47" s="83">
        <f t="shared" ref="C47:Z47" si="8">SUM(C10:C13)+C22+C36</f>
        <v>18.868000000000002</v>
      </c>
      <c r="D47" s="83">
        <f t="shared" si="8"/>
        <v>15.677</v>
      </c>
      <c r="E47" s="83">
        <f t="shared" si="8"/>
        <v>16.613</v>
      </c>
      <c r="F47" s="83">
        <f t="shared" si="8"/>
        <v>14.256000000000002</v>
      </c>
      <c r="G47" s="83">
        <f t="shared" si="8"/>
        <v>227.102</v>
      </c>
      <c r="H47" s="83">
        <f t="shared" si="8"/>
        <v>122.696</v>
      </c>
      <c r="I47" s="83">
        <f t="shared" si="8"/>
        <v>174.10300000000001</v>
      </c>
      <c r="J47" s="83">
        <f t="shared" si="8"/>
        <v>208.81299999999999</v>
      </c>
      <c r="K47" s="83">
        <f t="shared" si="8"/>
        <v>177.40100000000001</v>
      </c>
      <c r="L47" s="83">
        <f t="shared" si="8"/>
        <v>194.50800000000001</v>
      </c>
      <c r="M47" s="83">
        <f t="shared" si="8"/>
        <v>199.87200000000001</v>
      </c>
      <c r="N47" s="83">
        <f t="shared" si="8"/>
        <v>201.70699999999999</v>
      </c>
      <c r="O47" s="83">
        <f t="shared" si="8"/>
        <v>204.02500000000001</v>
      </c>
      <c r="P47" s="83">
        <f t="shared" si="8"/>
        <v>202.90200000000002</v>
      </c>
      <c r="Q47" s="83">
        <f t="shared" si="8"/>
        <v>206.12699999999998</v>
      </c>
      <c r="R47" s="83">
        <f t="shared" si="8"/>
        <v>208.39</v>
      </c>
      <c r="S47" s="83">
        <f t="shared" si="8"/>
        <v>205.012</v>
      </c>
      <c r="T47" s="83">
        <f t="shared" si="8"/>
        <v>103.232</v>
      </c>
      <c r="U47" s="83">
        <f t="shared" si="8"/>
        <v>8.0839999999999996</v>
      </c>
      <c r="V47" s="83">
        <f t="shared" si="8"/>
        <v>97.817999999999998</v>
      </c>
      <c r="W47" s="83">
        <f t="shared" si="8"/>
        <v>199.96799999999999</v>
      </c>
      <c r="X47" s="83">
        <f t="shared" si="8"/>
        <v>198.07300000000001</v>
      </c>
      <c r="Y47" s="83">
        <f t="shared" si="8"/>
        <v>198.32900000000001</v>
      </c>
      <c r="Z47" s="84">
        <f t="shared" si="8"/>
        <v>0</v>
      </c>
      <c r="AA47" s="100">
        <f>SUM(B47:Z47)</f>
        <v>3430.3780000000002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2021-09-06T12:49:30Z</dcterms:created>
  <dcterms:modified xsi:type="dcterms:W3CDTF">2021-09-06T12:49:30Z</dcterms:modified>
</cp:coreProperties>
</file>