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<sst xmlns="http://schemas.openxmlformats.org/spreadsheetml/2006/main" count="110" uniqueCount="49">
  <si>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05/09/2021 15:43:20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</si>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</sst>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31.588000000000001</c:v>
                </c:pt>
                <c:pt idx="1">
                  <c:v>29.446000000000002</c:v>
                </c:pt>
                <c:pt idx="2">
                  <c:v>29.016999999999999</c:v>
                </c:pt>
                <c:pt idx="3">
                  <c:v>9.2829999999999995</c:v>
                </c:pt>
                <c:pt idx="4">
                  <c:v>58.364000000000004</c:v>
                </c:pt>
                <c:pt idx="5">
                  <c:v>32.975999999999999</c:v>
                </c:pt>
                <c:pt idx="6">
                  <c:v>70.84899999999999</c:v>
                </c:pt>
                <c:pt idx="7">
                  <c:v>57.000999999999998</c:v>
                </c:pt>
                <c:pt idx="8">
                  <c:v>55.511000000000003</c:v>
                </c:pt>
                <c:pt idx="9">
                  <c:v>50.005000000000003</c:v>
                </c:pt>
                <c:pt idx="10">
                  <c:v>36.915999999999997</c:v>
                </c:pt>
                <c:pt idx="11">
                  <c:v>25</c:v>
                </c:pt>
                <c:pt idx="12">
                  <c:v>27.349</c:v>
                </c:pt>
                <c:pt idx="13">
                  <c:v>25.001999999999999</c:v>
                </c:pt>
                <c:pt idx="14">
                  <c:v>17.431999999999999</c:v>
                </c:pt>
                <c:pt idx="15">
                  <c:v>85.01</c:v>
                </c:pt>
                <c:pt idx="16">
                  <c:v>84.710000000000008</c:v>
                </c:pt>
                <c:pt idx="18">
                  <c:v>5</c:v>
                </c:pt>
                <c:pt idx="19">
                  <c:v>19</c:v>
                </c:pt>
                <c:pt idx="20">
                  <c:v>26.658000000000001</c:v>
                </c:pt>
                <c:pt idx="21">
                  <c:v>25.010999999999999</c:v>
                </c:pt>
                <c:pt idx="22">
                  <c:v>25.003</c:v>
                </c:pt>
                <c:pt idx="23">
                  <c:v>18.506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0.64</c:v>
                </c:pt>
                <c:pt idx="3">
                  <c:v>5.2560000000000002</c:v>
                </c:pt>
                <c:pt idx="4">
                  <c:v>2.2130000000000001</c:v>
                </c:pt>
                <c:pt idx="10">
                  <c:v>4.6560000000000006</c:v>
                </c:pt>
                <c:pt idx="11">
                  <c:v>6.596000000000001</c:v>
                </c:pt>
                <c:pt idx="12">
                  <c:v>0.69799999999999995</c:v>
                </c:pt>
                <c:pt idx="17">
                  <c:v>12.198</c:v>
                </c:pt>
                <c:pt idx="18">
                  <c:v>6.604000000000001</c:v>
                </c:pt>
                <c:pt idx="19">
                  <c:v>2.4550000000000001</c:v>
                </c:pt>
                <c:pt idx="23">
                  <c:v>0.443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2296136"/>
        <c:axId val="172296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31.587999999999997</c:v>
                </c:pt>
                <c:pt idx="1">
                  <c:v>29.446000000000005</c:v>
                </c:pt>
                <c:pt idx="2">
                  <c:v>29.657000000000007</c:v>
                </c:pt>
                <c:pt idx="3">
                  <c:v>14.539000000000001</c:v>
                </c:pt>
                <c:pt idx="4">
                  <c:v>60.576999999999998</c:v>
                </c:pt>
                <c:pt idx="5">
                  <c:v>32.975999999999999</c:v>
                </c:pt>
                <c:pt idx="6">
                  <c:v>70.84899999999999</c:v>
                </c:pt>
                <c:pt idx="7">
                  <c:v>57.001000000000005</c:v>
                </c:pt>
                <c:pt idx="8">
                  <c:v>55.511000000000003</c:v>
                </c:pt>
                <c:pt idx="9">
                  <c:v>50.005000000000003</c:v>
                </c:pt>
                <c:pt idx="10">
                  <c:v>41.571999999999996</c:v>
                </c:pt>
                <c:pt idx="11">
                  <c:v>31.596</c:v>
                </c:pt>
                <c:pt idx="12">
                  <c:v>28.709</c:v>
                </c:pt>
                <c:pt idx="13">
                  <c:v>27.979999999999997</c:v>
                </c:pt>
                <c:pt idx="14">
                  <c:v>20.904</c:v>
                </c:pt>
                <c:pt idx="15">
                  <c:v>87.493000000000009</c:v>
                </c:pt>
                <c:pt idx="16">
                  <c:v>90.511999999999986</c:v>
                </c:pt>
                <c:pt idx="17">
                  <c:v>19.850999999999999</c:v>
                </c:pt>
                <c:pt idx="18">
                  <c:v>21.524999999999999</c:v>
                </c:pt>
                <c:pt idx="19">
                  <c:v>26.465000000000003</c:v>
                </c:pt>
                <c:pt idx="20">
                  <c:v>31.668000000000003</c:v>
                </c:pt>
                <c:pt idx="21">
                  <c:v>30.194000000000006</c:v>
                </c:pt>
                <c:pt idx="22">
                  <c:v>30.184000000000001</c:v>
                </c:pt>
                <c:pt idx="23">
                  <c:v>24.128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96136"/>
        <c:axId val="172296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110.69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122.96</c:v>
                </c:pt>
                <c:pt idx="7">
                  <c:v>129.81</c:v>
                </c:pt>
                <c:pt idx="8">
                  <c:v>127.94</c:v>
                </c:pt>
                <c:pt idx="9">
                  <c:v>118.73</c:v>
                </c:pt>
                <c:pt idx="10">
                  <c:v>114.7</c:v>
                </c:pt>
                <c:pt idx="11">
                  <c:v>122.31</c:v>
                </c:pt>
                <c:pt idx="12">
                  <c:v>107.06</c:v>
                </c:pt>
                <c:pt idx="13">
                  <c:v>104</c:v>
                </c:pt>
                <c:pt idx="14">
                  <c:v>103</c:v>
                </c:pt>
                <c:pt idx="15">
                  <c:v>104.73</c:v>
                </c:pt>
                <c:pt idx="16">
                  <c:v>108</c:v>
                </c:pt>
                <c:pt idx="17">
                  <c:v>143.41999999999999</c:v>
                </c:pt>
                <c:pt idx="18">
                  <c:v>137.56</c:v>
                </c:pt>
                <c:pt idx="19">
                  <c:v>127.64</c:v>
                </c:pt>
                <c:pt idx="20">
                  <c:v>109</c:v>
                </c:pt>
                <c:pt idx="21">
                  <c:v>107.58</c:v>
                </c:pt>
                <c:pt idx="22">
                  <c:v>108</c:v>
                </c:pt>
                <c:pt idx="23">
                  <c:v>103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97312"/>
        <c:axId val="172296920"/>
      </c:lineChart>
      <c:catAx>
        <c:axId val="172296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96528"/>
        <c:crosses val="autoZero"/>
        <c:auto val="1"/>
        <c:lblAlgn val="ctr"/>
        <c:lblOffset val="100"/>
        <c:noMultiLvlLbl val="0"/>
      </c:catAx>
      <c:valAx>
        <c:axId val="17229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96136"/>
        <c:crosses val="autoZero"/>
        <c:crossBetween val="between"/>
      </c:valAx>
      <c:valAx>
        <c:axId val="172296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97312"/>
        <c:crosses val="max"/>
        <c:crossBetween val="between"/>
      </c:valAx>
      <c:catAx>
        <c:axId val="172297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296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844.63699999999994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41.759</v>
          </cell>
        </row>
        <row r="31">
          <cell r="C31">
            <v>37.127999999999993</v>
          </cell>
        </row>
        <row r="32">
          <cell r="C32">
            <v>0</v>
          </cell>
        </row>
        <row r="33">
          <cell r="C33">
            <v>21.405999999999999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68.566000000000003</v>
          </cell>
        </row>
        <row r="39">
          <cell r="C39">
            <v>0</v>
          </cell>
        </row>
        <row r="40">
          <cell r="C40">
            <v>522.18399999999997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186</v>
          </cell>
        </row>
        <row r="46">
          <cell r="C46">
            <v>0</v>
          </cell>
        </row>
        <row r="47">
          <cell r="C47">
            <v>168.18000000000004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110.69</v>
          </cell>
          <cell r="C7">
            <v>103</v>
          </cell>
          <cell r="D7">
            <v>103</v>
          </cell>
          <cell r="E7">
            <v>103</v>
          </cell>
          <cell r="F7">
            <v>103</v>
          </cell>
          <cell r="G7">
            <v>103</v>
          </cell>
          <cell r="H7">
            <v>122.96</v>
          </cell>
          <cell r="I7">
            <v>129.81</v>
          </cell>
          <cell r="J7">
            <v>127.94</v>
          </cell>
          <cell r="K7">
            <v>118.73</v>
          </cell>
          <cell r="L7">
            <v>114.7</v>
          </cell>
          <cell r="M7">
            <v>122.31</v>
          </cell>
          <cell r="N7">
            <v>107.06</v>
          </cell>
          <cell r="O7">
            <v>104</v>
          </cell>
          <cell r="P7">
            <v>103</v>
          </cell>
          <cell r="Q7">
            <v>104.73</v>
          </cell>
          <cell r="R7">
            <v>108</v>
          </cell>
          <cell r="S7">
            <v>143.41999999999999</v>
          </cell>
          <cell r="T7">
            <v>137.56</v>
          </cell>
          <cell r="U7">
            <v>127.64</v>
          </cell>
          <cell r="V7">
            <v>109</v>
          </cell>
          <cell r="W7">
            <v>107.58</v>
          </cell>
          <cell r="X7">
            <v>108</v>
          </cell>
          <cell r="Y7">
            <v>103</v>
          </cell>
        </row>
        <row r="26">
          <cell r="F26">
            <v>38</v>
          </cell>
          <cell r="H26">
            <v>18</v>
          </cell>
          <cell r="Q26">
            <v>60</v>
          </cell>
          <cell r="R26">
            <v>60</v>
          </cell>
        </row>
        <row r="27">
          <cell r="T27">
            <v>5</v>
          </cell>
          <cell r="U27">
            <v>5</v>
          </cell>
        </row>
        <row r="31">
          <cell r="B31">
            <v>31.588000000000001</v>
          </cell>
          <cell r="C31">
            <v>29.446000000000002</v>
          </cell>
          <cell r="D31">
            <v>29.016999999999999</v>
          </cell>
          <cell r="E31">
            <v>9.2829999999999995</v>
          </cell>
          <cell r="F31">
            <v>20.364000000000001</v>
          </cell>
          <cell r="G31">
            <v>32.975999999999999</v>
          </cell>
          <cell r="H31">
            <v>52.848999999999997</v>
          </cell>
          <cell r="I31">
            <v>57.000999999999998</v>
          </cell>
          <cell r="J31">
            <v>55.511000000000003</v>
          </cell>
          <cell r="K31">
            <v>50.005000000000003</v>
          </cell>
          <cell r="L31">
            <v>36.915999999999997</v>
          </cell>
          <cell r="M31">
            <v>25</v>
          </cell>
          <cell r="N31">
            <v>27.349</v>
          </cell>
          <cell r="O31">
            <v>25.001999999999999</v>
          </cell>
          <cell r="P31">
            <v>17.431999999999999</v>
          </cell>
          <cell r="Q31">
            <v>25.01</v>
          </cell>
          <cell r="R31">
            <v>24.71</v>
          </cell>
          <cell r="U31">
            <v>14</v>
          </cell>
          <cell r="V31">
            <v>26.658000000000001</v>
          </cell>
          <cell r="W31">
            <v>25.010999999999999</v>
          </cell>
          <cell r="X31">
            <v>25.003</v>
          </cell>
          <cell r="Y31">
            <v>18.506</v>
          </cell>
        </row>
        <row r="57">
          <cell r="D57">
            <v>0.64</v>
          </cell>
          <cell r="E57">
            <v>5.2560000000000002</v>
          </cell>
          <cell r="F57">
            <v>2.2130000000000001</v>
          </cell>
          <cell r="L57">
            <v>4.6560000000000006</v>
          </cell>
          <cell r="M57">
            <v>6.596000000000001</v>
          </cell>
          <cell r="N57">
            <v>0.69799999999999995</v>
          </cell>
          <cell r="S57">
            <v>12.198</v>
          </cell>
          <cell r="T57">
            <v>6.604000000000001</v>
          </cell>
          <cell r="U57">
            <v>2.4550000000000001</v>
          </cell>
          <cell r="Y57">
            <v>0.443</v>
          </cell>
        </row>
        <row r="62">
          <cell r="R62">
            <v>3.1240000000000001</v>
          </cell>
          <cell r="S62">
            <v>3.944</v>
          </cell>
          <cell r="T62">
            <v>5.01</v>
          </cell>
          <cell r="U62">
            <v>5.01</v>
          </cell>
          <cell r="V62">
            <v>5.01</v>
          </cell>
          <cell r="W62">
            <v>5.01</v>
          </cell>
          <cell r="X62">
            <v>5.01</v>
          </cell>
          <cell r="Y62">
            <v>5.01</v>
          </cell>
        </row>
        <row r="64">
          <cell r="N64">
            <v>0.66200000000000003</v>
          </cell>
          <cell r="O64">
            <v>2.9779999999999998</v>
          </cell>
          <cell r="P64">
            <v>3.472</v>
          </cell>
          <cell r="Q64">
            <v>2.4829999999999997</v>
          </cell>
          <cell r="R64">
            <v>2.6779999999999999</v>
          </cell>
          <cell r="S64">
            <v>3.7089999999999996</v>
          </cell>
          <cell r="T64">
            <v>4.9109999999999996</v>
          </cell>
          <cell r="W64">
            <v>0.17299999999999999</v>
          </cell>
          <cell r="X64">
            <v>0.17100000000000001</v>
          </cell>
          <cell r="Y64">
            <v>0.16900000000000001</v>
          </cell>
        </row>
      </sheetData>
      <sheetData sheetId="17">
        <row r="24">
          <cell r="T24">
            <v>5</v>
          </cell>
          <cell r="U24">
            <v>5</v>
          </cell>
        </row>
        <row r="27">
          <cell r="F27">
            <v>38</v>
          </cell>
          <cell r="H27">
            <v>18</v>
          </cell>
          <cell r="Q27">
            <v>60</v>
          </cell>
          <cell r="R27">
            <v>60</v>
          </cell>
        </row>
        <row r="57">
          <cell r="B57">
            <v>11.030000000000001</v>
          </cell>
          <cell r="C57">
            <v>5.9460000000000006</v>
          </cell>
          <cell r="D57">
            <v>2.9650000000000003</v>
          </cell>
          <cell r="E57">
            <v>0.29199999999999998</v>
          </cell>
          <cell r="G57">
            <v>5.7489999999999997</v>
          </cell>
          <cell r="H57">
            <v>18.673000000000002</v>
          </cell>
          <cell r="I57">
            <v>21.709</v>
          </cell>
          <cell r="J57">
            <v>23.295999999999999</v>
          </cell>
          <cell r="K57">
            <v>9.7370000000000001</v>
          </cell>
          <cell r="N57">
            <v>2.6560000000000001</v>
          </cell>
          <cell r="O57">
            <v>10.145</v>
          </cell>
          <cell r="P57">
            <v>4.0540000000000003</v>
          </cell>
          <cell r="Q57">
            <v>6.915</v>
          </cell>
          <cell r="R57">
            <v>13.152000000000001</v>
          </cell>
          <cell r="S57">
            <v>0.251</v>
          </cell>
          <cell r="T57">
            <v>0.58299999999999996</v>
          </cell>
          <cell r="U57">
            <v>0.47899999999999998</v>
          </cell>
          <cell r="V57">
            <v>3.9219999999999997</v>
          </cell>
          <cell r="W57">
            <v>9.2680000000000007</v>
          </cell>
          <cell r="X57">
            <v>11.736999999999998</v>
          </cell>
          <cell r="Y57">
            <v>5.6210000000000004</v>
          </cell>
        </row>
        <row r="62">
          <cell r="B62">
            <v>2.7749999999999999</v>
          </cell>
          <cell r="C62">
            <v>2.12</v>
          </cell>
          <cell r="D62">
            <v>2.12</v>
          </cell>
          <cell r="E62">
            <v>1.57</v>
          </cell>
          <cell r="F62">
            <v>1.57</v>
          </cell>
          <cell r="G62">
            <v>5.4749999999999996</v>
          </cell>
          <cell r="H62">
            <v>7.2869999999999999</v>
          </cell>
          <cell r="I62">
            <v>7.2869999999999999</v>
          </cell>
          <cell r="J62">
            <v>5.0720000000000001</v>
          </cell>
          <cell r="K62">
            <v>5.0720000000000001</v>
          </cell>
          <cell r="L62">
            <v>4.7439999999999998</v>
          </cell>
          <cell r="M62">
            <v>4.7439999999999998</v>
          </cell>
          <cell r="N62">
            <v>4.7439999999999998</v>
          </cell>
          <cell r="O62">
            <v>4.7439999999999998</v>
          </cell>
          <cell r="P62">
            <v>4.7439999999999998</v>
          </cell>
          <cell r="Q62">
            <v>4.4980000000000002</v>
          </cell>
        </row>
        <row r="64">
          <cell r="B64">
            <v>17.783000000000001</v>
          </cell>
          <cell r="C64">
            <v>21.380000000000003</v>
          </cell>
          <cell r="D64">
            <v>24.571999999999999</v>
          </cell>
          <cell r="E64">
            <v>12.677000000000001</v>
          </cell>
          <cell r="F64">
            <v>21.007000000000001</v>
          </cell>
          <cell r="G64">
            <v>21.752000000000002</v>
          </cell>
          <cell r="H64">
            <v>26.888999999999999</v>
          </cell>
          <cell r="I64">
            <v>28.005000000000003</v>
          </cell>
          <cell r="J64">
            <v>27.142999999999997</v>
          </cell>
          <cell r="K64">
            <v>35.195999999999998</v>
          </cell>
          <cell r="L64">
            <v>36.827999999999996</v>
          </cell>
          <cell r="M64">
            <v>26.852</v>
          </cell>
          <cell r="N64">
            <v>21.309000000000001</v>
          </cell>
          <cell r="O64">
            <v>13.090999999999999</v>
          </cell>
          <cell r="P64">
            <v>12.106</v>
          </cell>
          <cell r="Q64">
            <v>16.079999999999998</v>
          </cell>
          <cell r="R64">
            <v>17.36</v>
          </cell>
          <cell r="S64">
            <v>19.599999999999998</v>
          </cell>
          <cell r="T64">
            <v>15.942</v>
          </cell>
          <cell r="U64">
            <v>20.985999999999997</v>
          </cell>
          <cell r="V64">
            <v>27.746000000000002</v>
          </cell>
          <cell r="W64">
            <v>20.926000000000002</v>
          </cell>
          <cell r="X64">
            <v>18.446999999999999</v>
          </cell>
          <cell r="Y64">
            <v>18.506999999999998</v>
          </cell>
        </row>
      </sheetData>
      <sheetData sheetId="18">
        <row r="7">
          <cell r="B7">
            <v>110.69</v>
          </cell>
          <cell r="C7">
            <v>103</v>
          </cell>
          <cell r="D7">
            <v>103</v>
          </cell>
          <cell r="E7">
            <v>103</v>
          </cell>
          <cell r="F7">
            <v>103</v>
          </cell>
          <cell r="G7">
            <v>103</v>
          </cell>
          <cell r="H7">
            <v>122.96</v>
          </cell>
          <cell r="I7">
            <v>129.81</v>
          </cell>
          <cell r="J7">
            <v>127.94</v>
          </cell>
          <cell r="K7">
            <v>118.73</v>
          </cell>
          <cell r="L7">
            <v>114.7</v>
          </cell>
          <cell r="M7">
            <v>122.31</v>
          </cell>
          <cell r="N7">
            <v>107.06</v>
          </cell>
          <cell r="O7">
            <v>104</v>
          </cell>
          <cell r="P7">
            <v>103</v>
          </cell>
          <cell r="Q7">
            <v>104.73</v>
          </cell>
          <cell r="R7">
            <v>108</v>
          </cell>
          <cell r="S7">
            <v>143.41999999999999</v>
          </cell>
          <cell r="T7">
            <v>137.56</v>
          </cell>
          <cell r="U7">
            <v>127.64</v>
          </cell>
          <cell r="V7">
            <v>109</v>
          </cell>
          <cell r="W7">
            <v>107.58</v>
          </cell>
          <cell r="X7">
            <v>108</v>
          </cell>
          <cell r="Y7">
            <v>103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44445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31.588000000000001</v>
      </c>
      <c r="C4" s="18">
        <v>29.446000000000002</v>
      </c>
      <c r="D4" s="18">
        <v>29.657</v>
      </c>
      <c r="E4" s="18">
        <v>14.538999999999998</v>
      </c>
      <c r="F4" s="18">
        <v>60.576999999999998</v>
      </c>
      <c r="G4" s="18">
        <v>32.975999999999999</v>
      </c>
      <c r="H4" s="18">
        <v>70.84899999999999</v>
      </c>
      <c r="I4" s="18">
        <v>57.000999999999998</v>
      </c>
      <c r="J4" s="18">
        <v>55.511000000000003</v>
      </c>
      <c r="K4" s="18">
        <v>50.005000000000003</v>
      </c>
      <c r="L4" s="18">
        <v>41.571999999999989</v>
      </c>
      <c r="M4" s="18">
        <v>31.595999999999997</v>
      </c>
      <c r="N4" s="18">
        <v>28.709000000000003</v>
      </c>
      <c r="O4" s="18">
        <v>27.98</v>
      </c>
      <c r="P4" s="18">
        <v>20.903999999999996</v>
      </c>
      <c r="Q4" s="18">
        <v>87.493000000000009</v>
      </c>
      <c r="R4" s="18">
        <v>90.512</v>
      </c>
      <c r="S4" s="18">
        <v>19.850999999999999</v>
      </c>
      <c r="T4" s="18">
        <v>21.525000000000002</v>
      </c>
      <c r="U4" s="18">
        <v>26.465</v>
      </c>
      <c r="V4" s="18">
        <v>31.667999999999999</v>
      </c>
      <c r="W4" s="18">
        <v>30.193999999999999</v>
      </c>
      <c r="X4" s="18">
        <v>30.184000000000001</v>
      </c>
      <c r="Y4" s="18">
        <v>24.128000000000004</v>
      </c>
      <c r="Z4" s="19"/>
      <c r="AA4" s="20">
        <f>SUM(B4:Z4)</f>
        <v>944.93000000000018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110.69</v>
      </c>
      <c r="C7" s="28">
        <v>103</v>
      </c>
      <c r="D7" s="28">
        <v>103</v>
      </c>
      <c r="E7" s="28">
        <v>103</v>
      </c>
      <c r="F7" s="28">
        <v>103</v>
      </c>
      <c r="G7" s="28">
        <v>103</v>
      </c>
      <c r="H7" s="28">
        <v>122.96</v>
      </c>
      <c r="I7" s="28">
        <v>129.81</v>
      </c>
      <c r="J7" s="28">
        <v>127.94</v>
      </c>
      <c r="K7" s="28">
        <v>118.73</v>
      </c>
      <c r="L7" s="28">
        <v>114.7</v>
      </c>
      <c r="M7" s="28">
        <v>122.31</v>
      </c>
      <c r="N7" s="28">
        <v>107.06</v>
      </c>
      <c r="O7" s="28">
        <v>104</v>
      </c>
      <c r="P7" s="28">
        <v>103</v>
      </c>
      <c r="Q7" s="28">
        <v>104.73</v>
      </c>
      <c r="R7" s="28">
        <v>108</v>
      </c>
      <c r="S7" s="28">
        <v>143.41999999999999</v>
      </c>
      <c r="T7" s="28">
        <v>137.56</v>
      </c>
      <c r="U7" s="28">
        <v>127.64</v>
      </c>
      <c r="V7" s="28">
        <v>109</v>
      </c>
      <c r="W7" s="28">
        <v>107.58</v>
      </c>
      <c r="X7" s="28">
        <v>108</v>
      </c>
      <c r="Y7" s="28">
        <v>103</v>
      </c>
      <c r="Z7" s="29"/>
      <c r="AA7" s="30">
        <f>IF(SUM(GR_MAINLAND_MCP_SUM_SELL)&lt;&gt;0,AVERAGEIF(GR_MAINLAND_MCP_SUM_SELL,"&lt;&gt;"""),"")</f>
        <v>113.54708333333333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31.588000000000001</v>
      </c>
      <c r="C11" s="47">
        <v>29.446000000000002</v>
      </c>
      <c r="D11" s="47">
        <v>29.016999999999999</v>
      </c>
      <c r="E11" s="47">
        <v>9.2829999999999995</v>
      </c>
      <c r="F11" s="47">
        <v>58.364000000000004</v>
      </c>
      <c r="G11" s="47">
        <v>32.975999999999999</v>
      </c>
      <c r="H11" s="47">
        <v>70.84899999999999</v>
      </c>
      <c r="I11" s="47">
        <v>57.000999999999998</v>
      </c>
      <c r="J11" s="47">
        <v>55.511000000000003</v>
      </c>
      <c r="K11" s="47">
        <v>50.005000000000003</v>
      </c>
      <c r="L11" s="47">
        <v>36.915999999999997</v>
      </c>
      <c r="M11" s="47">
        <v>25</v>
      </c>
      <c r="N11" s="47">
        <v>27.349</v>
      </c>
      <c r="O11" s="47">
        <v>25.001999999999999</v>
      </c>
      <c r="P11" s="47">
        <v>17.431999999999999</v>
      </c>
      <c r="Q11" s="47">
        <v>85.01</v>
      </c>
      <c r="R11" s="47">
        <v>84.710000000000008</v>
      </c>
      <c r="S11" s="47"/>
      <c r="T11" s="47">
        <v>5</v>
      </c>
      <c r="U11" s="47">
        <v>19</v>
      </c>
      <c r="V11" s="47">
        <v>26.658000000000001</v>
      </c>
      <c r="W11" s="47">
        <v>25.010999999999999</v>
      </c>
      <c r="X11" s="47">
        <v>25.003</v>
      </c>
      <c r="Y11" s="47">
        <v>18.506</v>
      </c>
      <c r="Z11" s="48"/>
      <c r="AA11" s="49">
        <f>SUM(B11:Z11)</f>
        <v>844.63700000000006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0.64</v>
      </c>
      <c r="E13" s="52">
        <v>5.2560000000000002</v>
      </c>
      <c r="F13" s="52">
        <v>2.2130000000000001</v>
      </c>
      <c r="G13" s="52"/>
      <c r="H13" s="52"/>
      <c r="I13" s="52"/>
      <c r="J13" s="52"/>
      <c r="K13" s="52"/>
      <c r="L13" s="52">
        <v>4.6560000000000006</v>
      </c>
      <c r="M13" s="52">
        <v>6.596000000000001</v>
      </c>
      <c r="N13" s="52">
        <v>0.69799999999999995</v>
      </c>
      <c r="O13" s="52"/>
      <c r="P13" s="52"/>
      <c r="Q13" s="52"/>
      <c r="R13" s="52"/>
      <c r="S13" s="52">
        <v>12.198</v>
      </c>
      <c r="T13" s="52">
        <v>6.604000000000001</v>
      </c>
      <c r="U13" s="52">
        <v>2.4550000000000001</v>
      </c>
      <c r="V13" s="52"/>
      <c r="W13" s="52"/>
      <c r="X13" s="52"/>
      <c r="Y13" s="52">
        <v>0.443</v>
      </c>
      <c r="Z13" s="53"/>
      <c r="AA13" s="54">
        <f>SUM(B13:Z13)</f>
        <v>41.759</v>
      </c>
    </row>
    <row r="14" spans="1:27" ht="30" customHeight="1" thickBot="1" x14ac:dyDescent="0.25">
      <c r="A14" s="55" t="s">
        <v>10</v>
      </c>
      <c r="B14" s="56">
        <f>IF(LEN(B$2)&gt;0,SUM(B10:B13),"")</f>
        <v>31.588000000000001</v>
      </c>
      <c r="C14" s="57">
        <f t="shared" ref="C14:Z14" si="0">IF(LEN(C$2)&gt;0,SUM(C10:C13),"")</f>
        <v>29.446000000000002</v>
      </c>
      <c r="D14" s="57">
        <f t="shared" si="0"/>
        <v>29.657</v>
      </c>
      <c r="E14" s="57">
        <f t="shared" si="0"/>
        <v>14.539</v>
      </c>
      <c r="F14" s="57">
        <f t="shared" si="0"/>
        <v>60.577000000000005</v>
      </c>
      <c r="G14" s="57">
        <f t="shared" si="0"/>
        <v>32.975999999999999</v>
      </c>
      <c r="H14" s="57">
        <f t="shared" si="0"/>
        <v>70.84899999999999</v>
      </c>
      <c r="I14" s="57">
        <f t="shared" si="0"/>
        <v>57.000999999999998</v>
      </c>
      <c r="J14" s="57">
        <f t="shared" si="0"/>
        <v>55.511000000000003</v>
      </c>
      <c r="K14" s="57">
        <f t="shared" si="0"/>
        <v>50.005000000000003</v>
      </c>
      <c r="L14" s="57">
        <f t="shared" si="0"/>
        <v>41.571999999999996</v>
      </c>
      <c r="M14" s="57">
        <f t="shared" si="0"/>
        <v>31.596</v>
      </c>
      <c r="N14" s="57">
        <f t="shared" si="0"/>
        <v>28.047000000000001</v>
      </c>
      <c r="O14" s="57">
        <f t="shared" si="0"/>
        <v>25.001999999999999</v>
      </c>
      <c r="P14" s="57">
        <f t="shared" si="0"/>
        <v>17.431999999999999</v>
      </c>
      <c r="Q14" s="57">
        <f t="shared" si="0"/>
        <v>85.01</v>
      </c>
      <c r="R14" s="57">
        <f t="shared" si="0"/>
        <v>84.710000000000008</v>
      </c>
      <c r="S14" s="57">
        <f t="shared" si="0"/>
        <v>12.198</v>
      </c>
      <c r="T14" s="57">
        <f t="shared" si="0"/>
        <v>11.604000000000001</v>
      </c>
      <c r="U14" s="57">
        <f t="shared" si="0"/>
        <v>21.454999999999998</v>
      </c>
      <c r="V14" s="57">
        <f t="shared" si="0"/>
        <v>26.658000000000001</v>
      </c>
      <c r="W14" s="57">
        <f t="shared" si="0"/>
        <v>25.010999999999999</v>
      </c>
      <c r="X14" s="57">
        <f t="shared" si="0"/>
        <v>25.003</v>
      </c>
      <c r="Y14" s="57">
        <f t="shared" si="0"/>
        <v>18.949000000000002</v>
      </c>
      <c r="Z14" s="58" t="str">
        <f t="shared" si="0"/>
        <v/>
      </c>
      <c r="AA14" s="59">
        <f>SUM(AA9:AA13)</f>
        <v>886.39600000000007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3.1240000000000001</v>
      </c>
      <c r="S17" s="67">
        <v>3.944</v>
      </c>
      <c r="T17" s="67">
        <v>5.01</v>
      </c>
      <c r="U17" s="67">
        <v>5.01</v>
      </c>
      <c r="V17" s="67">
        <v>5.01</v>
      </c>
      <c r="W17" s="67">
        <v>5.01</v>
      </c>
      <c r="X17" s="67">
        <v>5.01</v>
      </c>
      <c r="Y17" s="67">
        <v>5.01</v>
      </c>
      <c r="Z17" s="68"/>
      <c r="AA17" s="69">
        <f>SUM(B17:Z17)</f>
        <v>37.127999999999993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0.66200000000000003</v>
      </c>
      <c r="O19" s="76">
        <v>2.9779999999999998</v>
      </c>
      <c r="P19" s="76">
        <v>3.472</v>
      </c>
      <c r="Q19" s="76">
        <v>2.4829999999999997</v>
      </c>
      <c r="R19" s="76">
        <v>2.6779999999999999</v>
      </c>
      <c r="S19" s="76">
        <v>3.7089999999999996</v>
      </c>
      <c r="T19" s="76">
        <v>4.9109999999999996</v>
      </c>
      <c r="U19" s="76"/>
      <c r="V19" s="76"/>
      <c r="W19" s="76">
        <v>0.17299999999999999</v>
      </c>
      <c r="X19" s="76">
        <v>0.17100000000000001</v>
      </c>
      <c r="Y19" s="76">
        <v>0.16900000000000001</v>
      </c>
      <c r="Z19" s="73"/>
      <c r="AA19" s="74">
        <f>SUM(B19:Z19)</f>
        <v>21.405999999999999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0.66200000000000003</v>
      </c>
      <c r="O22" s="83">
        <f t="shared" si="1"/>
        <v>2.9779999999999998</v>
      </c>
      <c r="P22" s="83">
        <f t="shared" si="1"/>
        <v>3.472</v>
      </c>
      <c r="Q22" s="83">
        <f t="shared" si="1"/>
        <v>2.4829999999999997</v>
      </c>
      <c r="R22" s="83">
        <f t="shared" si="1"/>
        <v>5.8019999999999996</v>
      </c>
      <c r="S22" s="83">
        <f t="shared" si="1"/>
        <v>7.6529999999999996</v>
      </c>
      <c r="T22" s="83">
        <f t="shared" si="1"/>
        <v>9.9209999999999994</v>
      </c>
      <c r="U22" s="83">
        <f t="shared" si="1"/>
        <v>5.01</v>
      </c>
      <c r="V22" s="83">
        <f t="shared" si="1"/>
        <v>5.01</v>
      </c>
      <c r="W22" s="83">
        <f t="shared" si="1"/>
        <v>5.1829999999999998</v>
      </c>
      <c r="X22" s="83">
        <f t="shared" si="1"/>
        <v>5.181</v>
      </c>
      <c r="Y22" s="83">
        <f t="shared" si="1"/>
        <v>5.1789999999999994</v>
      </c>
      <c r="Z22" s="84" t="str">
        <f t="shared" si="1"/>
        <v/>
      </c>
      <c r="AA22" s="85">
        <f>SUM(AA17:AA21)</f>
        <v>58.533999999999992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31.588000000000001</v>
      </c>
      <c r="C26" s="72">
        <v>29.446000000000002</v>
      </c>
      <c r="D26" s="72">
        <v>29.657</v>
      </c>
      <c r="E26" s="72">
        <v>14.539</v>
      </c>
      <c r="F26" s="72">
        <v>60.576999999999998</v>
      </c>
      <c r="G26" s="72">
        <v>32.975999999999999</v>
      </c>
      <c r="H26" s="72">
        <v>70.849000000000004</v>
      </c>
      <c r="I26" s="72">
        <v>57.000999999999998</v>
      </c>
      <c r="J26" s="72">
        <v>55.511000000000003</v>
      </c>
      <c r="K26" s="72">
        <v>50.005000000000003</v>
      </c>
      <c r="L26" s="72">
        <v>41.572000000000003</v>
      </c>
      <c r="M26" s="72">
        <v>31.596</v>
      </c>
      <c r="N26" s="72">
        <v>28.709</v>
      </c>
      <c r="O26" s="72">
        <v>27.98</v>
      </c>
      <c r="P26" s="72">
        <v>20.904</v>
      </c>
      <c r="Q26" s="72">
        <v>87.492999999999995</v>
      </c>
      <c r="R26" s="72">
        <v>90.512</v>
      </c>
      <c r="S26" s="72">
        <v>19.850999999999999</v>
      </c>
      <c r="T26" s="72">
        <v>21.524999999999999</v>
      </c>
      <c r="U26" s="72">
        <v>26.465</v>
      </c>
      <c r="V26" s="72">
        <v>31.667999999999999</v>
      </c>
      <c r="W26" s="72">
        <v>30.193999999999999</v>
      </c>
      <c r="X26" s="72">
        <v>30.184000000000001</v>
      </c>
      <c r="Y26" s="72">
        <v>24.128</v>
      </c>
      <c r="Z26" s="73"/>
      <c r="AA26" s="74">
        <f>SUM(B26:Z26)</f>
        <v>944.93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31.588000000000001</v>
      </c>
      <c r="C28" s="57">
        <f t="shared" ref="C28:Z28" si="2">IF(LEN(C$2)&gt;0,SUM(C25:C27),"")</f>
        <v>29.446000000000002</v>
      </c>
      <c r="D28" s="57">
        <f t="shared" si="2"/>
        <v>29.657</v>
      </c>
      <c r="E28" s="57">
        <f t="shared" si="2"/>
        <v>14.539</v>
      </c>
      <c r="F28" s="57">
        <f t="shared" si="2"/>
        <v>60.576999999999998</v>
      </c>
      <c r="G28" s="57">
        <f t="shared" si="2"/>
        <v>32.975999999999999</v>
      </c>
      <c r="H28" s="57">
        <f t="shared" si="2"/>
        <v>70.849000000000004</v>
      </c>
      <c r="I28" s="57">
        <f t="shared" si="2"/>
        <v>57.000999999999998</v>
      </c>
      <c r="J28" s="57">
        <f t="shared" si="2"/>
        <v>55.511000000000003</v>
      </c>
      <c r="K28" s="57">
        <f t="shared" si="2"/>
        <v>50.005000000000003</v>
      </c>
      <c r="L28" s="57">
        <f t="shared" si="2"/>
        <v>41.572000000000003</v>
      </c>
      <c r="M28" s="57">
        <f t="shared" si="2"/>
        <v>31.596</v>
      </c>
      <c r="N28" s="57">
        <f t="shared" si="2"/>
        <v>28.709</v>
      </c>
      <c r="O28" s="57">
        <f t="shared" si="2"/>
        <v>27.98</v>
      </c>
      <c r="P28" s="57">
        <f t="shared" si="2"/>
        <v>20.904</v>
      </c>
      <c r="Q28" s="57">
        <f t="shared" si="2"/>
        <v>87.492999999999995</v>
      </c>
      <c r="R28" s="57">
        <f t="shared" si="2"/>
        <v>90.512</v>
      </c>
      <c r="S28" s="57">
        <f t="shared" si="2"/>
        <v>19.850999999999999</v>
      </c>
      <c r="T28" s="57">
        <f t="shared" si="2"/>
        <v>21.524999999999999</v>
      </c>
      <c r="U28" s="57">
        <f t="shared" si="2"/>
        <v>26.465</v>
      </c>
      <c r="V28" s="57">
        <f t="shared" si="2"/>
        <v>31.667999999999999</v>
      </c>
      <c r="W28" s="57">
        <f t="shared" si="2"/>
        <v>30.193999999999999</v>
      </c>
      <c r="X28" s="57">
        <f t="shared" si="2"/>
        <v>30.184000000000001</v>
      </c>
      <c r="Y28" s="57">
        <f t="shared" si="2"/>
        <v>24.128</v>
      </c>
      <c r="Z28" s="58" t="str">
        <f t="shared" si="2"/>
        <v/>
      </c>
      <c r="AA28" s="59">
        <f>SUM(AA25:AA27)</f>
        <v>944.93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31.588000000000001</v>
      </c>
      <c r="C47" s="83">
        <f t="shared" ref="C47:Z47" si="8">IF(LEN(C$2)&gt;0,C14+C22+C36,"")</f>
        <v>29.446000000000002</v>
      </c>
      <c r="D47" s="83">
        <f t="shared" si="8"/>
        <v>29.657</v>
      </c>
      <c r="E47" s="83">
        <f t="shared" si="8"/>
        <v>14.539</v>
      </c>
      <c r="F47" s="83">
        <f t="shared" si="8"/>
        <v>60.577000000000005</v>
      </c>
      <c r="G47" s="83">
        <f t="shared" si="8"/>
        <v>32.975999999999999</v>
      </c>
      <c r="H47" s="83">
        <f t="shared" si="8"/>
        <v>70.84899999999999</v>
      </c>
      <c r="I47" s="83">
        <f t="shared" si="8"/>
        <v>57.000999999999998</v>
      </c>
      <c r="J47" s="83">
        <f t="shared" si="8"/>
        <v>55.511000000000003</v>
      </c>
      <c r="K47" s="83">
        <f t="shared" si="8"/>
        <v>50.005000000000003</v>
      </c>
      <c r="L47" s="83">
        <f t="shared" si="8"/>
        <v>41.571999999999996</v>
      </c>
      <c r="M47" s="83">
        <f t="shared" si="8"/>
        <v>31.596</v>
      </c>
      <c r="N47" s="83">
        <f t="shared" si="8"/>
        <v>28.709</v>
      </c>
      <c r="O47" s="83">
        <f t="shared" si="8"/>
        <v>27.979999999999997</v>
      </c>
      <c r="P47" s="83">
        <f t="shared" si="8"/>
        <v>20.904</v>
      </c>
      <c r="Q47" s="83">
        <f t="shared" si="8"/>
        <v>87.493000000000009</v>
      </c>
      <c r="R47" s="83">
        <f t="shared" si="8"/>
        <v>90.512</v>
      </c>
      <c r="S47" s="83">
        <f t="shared" si="8"/>
        <v>19.850999999999999</v>
      </c>
      <c r="T47" s="83">
        <f t="shared" si="8"/>
        <v>21.524999999999999</v>
      </c>
      <c r="U47" s="83">
        <f t="shared" si="8"/>
        <v>26.464999999999996</v>
      </c>
      <c r="V47" s="83">
        <f t="shared" si="8"/>
        <v>31.667999999999999</v>
      </c>
      <c r="W47" s="83">
        <f t="shared" si="8"/>
        <v>30.193999999999999</v>
      </c>
      <c r="X47" s="83">
        <f t="shared" si="8"/>
        <v>30.184000000000001</v>
      </c>
      <c r="Y47" s="83">
        <f t="shared" si="8"/>
        <v>24.128</v>
      </c>
      <c r="Z47" s="84" t="str">
        <f t="shared" si="8"/>
        <v/>
      </c>
      <c r="AA47" s="100">
        <f>SUM(B47:Z47)</f>
        <v>944.93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31.587999999999997</v>
      </c>
      <c r="C4" s="18">
        <v>29.446000000000005</v>
      </c>
      <c r="D4" s="18">
        <v>29.657000000000007</v>
      </c>
      <c r="E4" s="18">
        <v>14.539000000000001</v>
      </c>
      <c r="F4" s="18">
        <v>60.576999999999998</v>
      </c>
      <c r="G4" s="18">
        <v>32.975999999999999</v>
      </c>
      <c r="H4" s="18">
        <v>70.84899999999999</v>
      </c>
      <c r="I4" s="18">
        <v>57.001000000000005</v>
      </c>
      <c r="J4" s="18">
        <v>55.511000000000003</v>
      </c>
      <c r="K4" s="18">
        <v>50.005000000000003</v>
      </c>
      <c r="L4" s="18">
        <v>41.571999999999996</v>
      </c>
      <c r="M4" s="18">
        <v>31.596</v>
      </c>
      <c r="N4" s="18">
        <v>28.709</v>
      </c>
      <c r="O4" s="18">
        <v>27.979999999999997</v>
      </c>
      <c r="P4" s="18">
        <v>20.904</v>
      </c>
      <c r="Q4" s="18">
        <v>87.493000000000009</v>
      </c>
      <c r="R4" s="18">
        <v>90.511999999999986</v>
      </c>
      <c r="S4" s="18">
        <v>19.850999999999999</v>
      </c>
      <c r="T4" s="18">
        <v>21.524999999999999</v>
      </c>
      <c r="U4" s="18">
        <v>26.465000000000003</v>
      </c>
      <c r="V4" s="18">
        <v>31.668000000000003</v>
      </c>
      <c r="W4" s="18">
        <v>30.194000000000006</v>
      </c>
      <c r="X4" s="18">
        <v>30.184000000000001</v>
      </c>
      <c r="Y4" s="18">
        <v>24.128</v>
      </c>
      <c r="Z4" s="19"/>
      <c r="AA4" s="20">
        <f>SUM(B4:Z4)</f>
        <v>944.93000000000006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110.69</v>
      </c>
      <c r="C7" s="28">
        <v>103</v>
      </c>
      <c r="D7" s="28">
        <v>103</v>
      </c>
      <c r="E7" s="28">
        <v>103</v>
      </c>
      <c r="F7" s="28">
        <v>103</v>
      </c>
      <c r="G7" s="28">
        <v>103</v>
      </c>
      <c r="H7" s="28">
        <v>122.96</v>
      </c>
      <c r="I7" s="28">
        <v>129.81</v>
      </c>
      <c r="J7" s="28">
        <v>127.94</v>
      </c>
      <c r="K7" s="28">
        <v>118.73</v>
      </c>
      <c r="L7" s="28">
        <v>114.7</v>
      </c>
      <c r="M7" s="28">
        <v>122.31</v>
      </c>
      <c r="N7" s="28">
        <v>107.06</v>
      </c>
      <c r="O7" s="28">
        <v>104</v>
      </c>
      <c r="P7" s="28">
        <v>103</v>
      </c>
      <c r="Q7" s="28">
        <v>104.73</v>
      </c>
      <c r="R7" s="28">
        <v>108</v>
      </c>
      <c r="S7" s="28">
        <v>143.41999999999999</v>
      </c>
      <c r="T7" s="28">
        <v>137.56</v>
      </c>
      <c r="U7" s="28">
        <v>127.64</v>
      </c>
      <c r="V7" s="28">
        <v>109</v>
      </c>
      <c r="W7" s="28">
        <v>107.58</v>
      </c>
      <c r="X7" s="28">
        <v>108</v>
      </c>
      <c r="Y7" s="28">
        <v>103</v>
      </c>
      <c r="Z7" s="29"/>
      <c r="AA7" s="30">
        <v>113.54708333333333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38</v>
      </c>
      <c r="G11" s="47"/>
      <c r="H11" s="47">
        <v>18</v>
      </c>
      <c r="I11" s="47"/>
      <c r="J11" s="47"/>
      <c r="K11" s="47"/>
      <c r="L11" s="47"/>
      <c r="M11" s="47"/>
      <c r="N11" s="47"/>
      <c r="O11" s="47"/>
      <c r="P11" s="47"/>
      <c r="Q11" s="47">
        <v>60</v>
      </c>
      <c r="R11" s="47">
        <v>60</v>
      </c>
      <c r="S11" s="47"/>
      <c r="T11" s="47">
        <v>5</v>
      </c>
      <c r="U11" s="47">
        <v>5</v>
      </c>
      <c r="V11" s="47"/>
      <c r="W11" s="47"/>
      <c r="X11" s="47"/>
      <c r="Y11" s="47"/>
      <c r="Z11" s="48"/>
      <c r="AA11" s="49">
        <f>SUM(B11:Z11)</f>
        <v>186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11.030000000000001</v>
      </c>
      <c r="C13" s="52">
        <v>5.9460000000000006</v>
      </c>
      <c r="D13" s="52">
        <v>2.9650000000000003</v>
      </c>
      <c r="E13" s="52">
        <v>0.29199999999999998</v>
      </c>
      <c r="F13" s="52"/>
      <c r="G13" s="52">
        <v>5.7489999999999997</v>
      </c>
      <c r="H13" s="52">
        <v>18.673000000000002</v>
      </c>
      <c r="I13" s="52">
        <v>21.709</v>
      </c>
      <c r="J13" s="52">
        <v>23.295999999999999</v>
      </c>
      <c r="K13" s="52">
        <v>9.7370000000000001</v>
      </c>
      <c r="L13" s="52"/>
      <c r="M13" s="52"/>
      <c r="N13" s="52">
        <v>2.6560000000000001</v>
      </c>
      <c r="O13" s="52">
        <v>10.145</v>
      </c>
      <c r="P13" s="52">
        <v>4.0540000000000003</v>
      </c>
      <c r="Q13" s="52">
        <v>6.915</v>
      </c>
      <c r="R13" s="52">
        <v>13.152000000000001</v>
      </c>
      <c r="S13" s="52">
        <v>0.251</v>
      </c>
      <c r="T13" s="52">
        <v>0.58299999999999996</v>
      </c>
      <c r="U13" s="52">
        <v>0.47899999999999998</v>
      </c>
      <c r="V13" s="52">
        <v>3.9219999999999997</v>
      </c>
      <c r="W13" s="52">
        <v>9.2680000000000007</v>
      </c>
      <c r="X13" s="52">
        <v>11.736999999999998</v>
      </c>
      <c r="Y13" s="52">
        <v>5.6210000000000004</v>
      </c>
      <c r="Z13" s="53"/>
      <c r="AA13" s="54">
        <f>SUM(B13:Z13)</f>
        <v>168.18000000000004</v>
      </c>
    </row>
    <row r="14" spans="1:27" ht="30" customHeight="1" thickBot="1" x14ac:dyDescent="0.25">
      <c r="A14" s="55" t="s">
        <v>10</v>
      </c>
      <c r="B14" s="56">
        <f>IF(LEN(B$2)&gt;0,SUM(B10:B13),"")</f>
        <v>11.030000000000001</v>
      </c>
      <c r="C14" s="57">
        <f t="shared" ref="C14:Z14" si="0">IF(LEN(C$2)&gt;0,SUM(C10:C13),"")</f>
        <v>5.9460000000000006</v>
      </c>
      <c r="D14" s="57">
        <f t="shared" si="0"/>
        <v>2.9650000000000003</v>
      </c>
      <c r="E14" s="57">
        <f t="shared" si="0"/>
        <v>0.29199999999999998</v>
      </c>
      <c r="F14" s="57">
        <f t="shared" si="0"/>
        <v>38</v>
      </c>
      <c r="G14" s="57">
        <f t="shared" si="0"/>
        <v>5.7489999999999997</v>
      </c>
      <c r="H14" s="57">
        <f t="shared" si="0"/>
        <v>36.673000000000002</v>
      </c>
      <c r="I14" s="57">
        <f t="shared" si="0"/>
        <v>21.709</v>
      </c>
      <c r="J14" s="57">
        <f t="shared" si="0"/>
        <v>23.295999999999999</v>
      </c>
      <c r="K14" s="57">
        <f t="shared" si="0"/>
        <v>9.7370000000000001</v>
      </c>
      <c r="L14" s="57">
        <f t="shared" si="0"/>
        <v>0</v>
      </c>
      <c r="M14" s="57">
        <f t="shared" si="0"/>
        <v>0</v>
      </c>
      <c r="N14" s="57">
        <f t="shared" si="0"/>
        <v>2.6560000000000001</v>
      </c>
      <c r="O14" s="57">
        <f t="shared" si="0"/>
        <v>10.145</v>
      </c>
      <c r="P14" s="57">
        <f t="shared" si="0"/>
        <v>4.0540000000000003</v>
      </c>
      <c r="Q14" s="57">
        <f t="shared" si="0"/>
        <v>66.915000000000006</v>
      </c>
      <c r="R14" s="57">
        <f t="shared" si="0"/>
        <v>73.152000000000001</v>
      </c>
      <c r="S14" s="57">
        <f t="shared" si="0"/>
        <v>0.251</v>
      </c>
      <c r="T14" s="57">
        <f t="shared" si="0"/>
        <v>5.5830000000000002</v>
      </c>
      <c r="U14" s="57">
        <f t="shared" si="0"/>
        <v>5.4790000000000001</v>
      </c>
      <c r="V14" s="57">
        <f t="shared" si="0"/>
        <v>3.9219999999999997</v>
      </c>
      <c r="W14" s="57">
        <f t="shared" si="0"/>
        <v>9.2680000000000007</v>
      </c>
      <c r="X14" s="57">
        <f t="shared" si="0"/>
        <v>11.736999999999998</v>
      </c>
      <c r="Y14" s="57">
        <f t="shared" si="0"/>
        <v>5.6210000000000004</v>
      </c>
      <c r="Z14" s="58" t="str">
        <f t="shared" si="0"/>
        <v/>
      </c>
      <c r="AA14" s="59">
        <f>SUM(AA9:AA13)</f>
        <v>354.18000000000006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2.7749999999999999</v>
      </c>
      <c r="C17" s="67">
        <v>2.12</v>
      </c>
      <c r="D17" s="67">
        <v>2.12</v>
      </c>
      <c r="E17" s="67">
        <v>1.57</v>
      </c>
      <c r="F17" s="67">
        <v>1.57</v>
      </c>
      <c r="G17" s="67">
        <v>5.4749999999999996</v>
      </c>
      <c r="H17" s="67">
        <v>7.2869999999999999</v>
      </c>
      <c r="I17" s="67">
        <v>7.2869999999999999</v>
      </c>
      <c r="J17" s="67">
        <v>5.0720000000000001</v>
      </c>
      <c r="K17" s="67">
        <v>5.0720000000000001</v>
      </c>
      <c r="L17" s="67">
        <v>4.7439999999999998</v>
      </c>
      <c r="M17" s="67">
        <v>4.7439999999999998</v>
      </c>
      <c r="N17" s="67">
        <v>4.7439999999999998</v>
      </c>
      <c r="O17" s="67">
        <v>4.7439999999999998</v>
      </c>
      <c r="P17" s="67">
        <v>4.7439999999999998</v>
      </c>
      <c r="Q17" s="67">
        <v>4.4980000000000002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68.566000000000003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17.783000000000001</v>
      </c>
      <c r="C19" s="76">
        <v>21.380000000000003</v>
      </c>
      <c r="D19" s="76">
        <v>24.571999999999999</v>
      </c>
      <c r="E19" s="76">
        <v>12.677000000000001</v>
      </c>
      <c r="F19" s="76">
        <v>21.007000000000001</v>
      </c>
      <c r="G19" s="76">
        <v>21.752000000000002</v>
      </c>
      <c r="H19" s="76">
        <v>26.888999999999999</v>
      </c>
      <c r="I19" s="76">
        <v>28.005000000000003</v>
      </c>
      <c r="J19" s="76">
        <v>27.142999999999997</v>
      </c>
      <c r="K19" s="76">
        <v>35.195999999999998</v>
      </c>
      <c r="L19" s="76">
        <v>36.827999999999996</v>
      </c>
      <c r="M19" s="76">
        <v>26.852</v>
      </c>
      <c r="N19" s="76">
        <v>21.309000000000001</v>
      </c>
      <c r="O19" s="76">
        <v>13.090999999999999</v>
      </c>
      <c r="P19" s="76">
        <v>12.106</v>
      </c>
      <c r="Q19" s="76">
        <v>16.079999999999998</v>
      </c>
      <c r="R19" s="76">
        <v>17.36</v>
      </c>
      <c r="S19" s="76">
        <v>19.599999999999998</v>
      </c>
      <c r="T19" s="76">
        <v>15.942</v>
      </c>
      <c r="U19" s="76">
        <v>20.985999999999997</v>
      </c>
      <c r="V19" s="76">
        <v>27.746000000000002</v>
      </c>
      <c r="W19" s="76">
        <v>20.926000000000002</v>
      </c>
      <c r="X19" s="76">
        <v>18.446999999999999</v>
      </c>
      <c r="Y19" s="76">
        <v>18.506999999999998</v>
      </c>
      <c r="Z19" s="73"/>
      <c r="AA19" s="74">
        <f>SUM(B19:Z19)</f>
        <v>522.18399999999997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20.558</v>
      </c>
      <c r="C22" s="83">
        <f t="shared" si="1"/>
        <v>23.500000000000004</v>
      </c>
      <c r="D22" s="83">
        <f t="shared" si="1"/>
        <v>26.692</v>
      </c>
      <c r="E22" s="83">
        <f t="shared" si="1"/>
        <v>14.247000000000002</v>
      </c>
      <c r="F22" s="83">
        <f t="shared" si="1"/>
        <v>22.577000000000002</v>
      </c>
      <c r="G22" s="83">
        <f t="shared" si="1"/>
        <v>27.227000000000004</v>
      </c>
      <c r="H22" s="83">
        <f t="shared" si="1"/>
        <v>34.176000000000002</v>
      </c>
      <c r="I22" s="83">
        <f t="shared" si="1"/>
        <v>35.292000000000002</v>
      </c>
      <c r="J22" s="83">
        <f t="shared" si="1"/>
        <v>32.214999999999996</v>
      </c>
      <c r="K22" s="83">
        <f t="shared" si="1"/>
        <v>40.268000000000001</v>
      </c>
      <c r="L22" s="83">
        <f t="shared" si="1"/>
        <v>41.571999999999996</v>
      </c>
      <c r="M22" s="83">
        <f t="shared" si="1"/>
        <v>31.596</v>
      </c>
      <c r="N22" s="83">
        <f t="shared" si="1"/>
        <v>26.053000000000001</v>
      </c>
      <c r="O22" s="83">
        <f t="shared" si="1"/>
        <v>17.835000000000001</v>
      </c>
      <c r="P22" s="83">
        <f t="shared" si="1"/>
        <v>16.850000000000001</v>
      </c>
      <c r="Q22" s="83">
        <f t="shared" si="1"/>
        <v>20.577999999999999</v>
      </c>
      <c r="R22" s="83">
        <f t="shared" si="1"/>
        <v>17.36</v>
      </c>
      <c r="S22" s="83">
        <f t="shared" si="1"/>
        <v>19.599999999999998</v>
      </c>
      <c r="T22" s="83">
        <f t="shared" si="1"/>
        <v>15.942</v>
      </c>
      <c r="U22" s="83">
        <f t="shared" si="1"/>
        <v>20.985999999999997</v>
      </c>
      <c r="V22" s="83">
        <f t="shared" si="1"/>
        <v>27.746000000000002</v>
      </c>
      <c r="W22" s="83">
        <f t="shared" si="1"/>
        <v>20.926000000000002</v>
      </c>
      <c r="X22" s="83">
        <f t="shared" si="1"/>
        <v>18.446999999999999</v>
      </c>
      <c r="Y22" s="83">
        <f t="shared" si="1"/>
        <v>18.506999999999998</v>
      </c>
      <c r="Z22" s="84">
        <f t="shared" si="1"/>
        <v>0</v>
      </c>
      <c r="AA22" s="85">
        <f t="shared" si="1"/>
        <v>590.75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31.588000000000001</v>
      </c>
      <c r="C26" s="72">
        <v>29.446000000000002</v>
      </c>
      <c r="D26" s="72">
        <v>29.657</v>
      </c>
      <c r="E26" s="72">
        <v>14.539</v>
      </c>
      <c r="F26" s="72">
        <v>60.576999999999998</v>
      </c>
      <c r="G26" s="72">
        <v>32.975999999999999</v>
      </c>
      <c r="H26" s="72">
        <v>70.849000000000004</v>
      </c>
      <c r="I26" s="72">
        <v>57.000999999999998</v>
      </c>
      <c r="J26" s="72">
        <v>55.511000000000003</v>
      </c>
      <c r="K26" s="72">
        <v>50.005000000000003</v>
      </c>
      <c r="L26" s="72">
        <v>41.572000000000003</v>
      </c>
      <c r="M26" s="72">
        <v>31.596</v>
      </c>
      <c r="N26" s="72">
        <v>28.709</v>
      </c>
      <c r="O26" s="72">
        <v>27.98</v>
      </c>
      <c r="P26" s="72">
        <v>20.904</v>
      </c>
      <c r="Q26" s="72">
        <v>87.492999999999995</v>
      </c>
      <c r="R26" s="72">
        <v>90.512</v>
      </c>
      <c r="S26" s="72">
        <v>19.850999999999999</v>
      </c>
      <c r="T26" s="72">
        <v>21.524999999999999</v>
      </c>
      <c r="U26" s="72">
        <v>26.465</v>
      </c>
      <c r="V26" s="72">
        <v>31.667999999999999</v>
      </c>
      <c r="W26" s="72">
        <v>30.193999999999999</v>
      </c>
      <c r="X26" s="72">
        <v>30.184000000000001</v>
      </c>
      <c r="Y26" s="72">
        <v>24.128</v>
      </c>
      <c r="Z26" s="73"/>
      <c r="AA26" s="74">
        <f>SUM(B26:Z26)</f>
        <v>944.93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31.588000000000001</v>
      </c>
      <c r="C28" s="57">
        <f t="shared" si="2"/>
        <v>29.446000000000002</v>
      </c>
      <c r="D28" s="57">
        <f t="shared" si="2"/>
        <v>29.657</v>
      </c>
      <c r="E28" s="57">
        <f t="shared" si="2"/>
        <v>14.539</v>
      </c>
      <c r="F28" s="57">
        <f t="shared" si="2"/>
        <v>60.576999999999998</v>
      </c>
      <c r="G28" s="57">
        <f t="shared" si="2"/>
        <v>32.975999999999999</v>
      </c>
      <c r="H28" s="57">
        <f t="shared" si="2"/>
        <v>70.849000000000004</v>
      </c>
      <c r="I28" s="57">
        <f t="shared" si="2"/>
        <v>57.000999999999998</v>
      </c>
      <c r="J28" s="57">
        <f t="shared" si="2"/>
        <v>55.511000000000003</v>
      </c>
      <c r="K28" s="57">
        <f t="shared" si="2"/>
        <v>50.005000000000003</v>
      </c>
      <c r="L28" s="57">
        <f t="shared" si="2"/>
        <v>41.572000000000003</v>
      </c>
      <c r="M28" s="57">
        <f t="shared" si="2"/>
        <v>31.596</v>
      </c>
      <c r="N28" s="57">
        <f t="shared" si="2"/>
        <v>28.709</v>
      </c>
      <c r="O28" s="57">
        <f t="shared" si="2"/>
        <v>27.98</v>
      </c>
      <c r="P28" s="57">
        <f t="shared" si="2"/>
        <v>20.904</v>
      </c>
      <c r="Q28" s="57">
        <f t="shared" si="2"/>
        <v>87.492999999999995</v>
      </c>
      <c r="R28" s="57">
        <f t="shared" si="2"/>
        <v>90.512</v>
      </c>
      <c r="S28" s="57">
        <f t="shared" si="2"/>
        <v>19.850999999999999</v>
      </c>
      <c r="T28" s="57">
        <f t="shared" si="2"/>
        <v>21.524999999999999</v>
      </c>
      <c r="U28" s="57">
        <f t="shared" si="2"/>
        <v>26.465</v>
      </c>
      <c r="V28" s="57">
        <f t="shared" si="2"/>
        <v>31.667999999999999</v>
      </c>
      <c r="W28" s="57">
        <f t="shared" si="2"/>
        <v>30.193999999999999</v>
      </c>
      <c r="X28" s="57">
        <f t="shared" si="2"/>
        <v>30.184000000000001</v>
      </c>
      <c r="Y28" s="57">
        <f t="shared" si="2"/>
        <v>24.128</v>
      </c>
      <c r="Z28" s="58">
        <f t="shared" si="2"/>
        <v>0</v>
      </c>
      <c r="AA28" s="59">
        <f t="shared" si="2"/>
        <v>944.93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31.588000000000001</v>
      </c>
      <c r="C47" s="83">
        <f t="shared" ref="C47:Z47" si="8">SUM(C10:C13)+C22+C36</f>
        <v>29.446000000000005</v>
      </c>
      <c r="D47" s="83">
        <f t="shared" si="8"/>
        <v>29.657</v>
      </c>
      <c r="E47" s="83">
        <f t="shared" si="8"/>
        <v>14.539000000000001</v>
      </c>
      <c r="F47" s="83">
        <f t="shared" si="8"/>
        <v>60.576999999999998</v>
      </c>
      <c r="G47" s="83">
        <f t="shared" si="8"/>
        <v>32.976000000000006</v>
      </c>
      <c r="H47" s="83">
        <f t="shared" si="8"/>
        <v>70.849000000000004</v>
      </c>
      <c r="I47" s="83">
        <f t="shared" si="8"/>
        <v>57.001000000000005</v>
      </c>
      <c r="J47" s="83">
        <f t="shared" si="8"/>
        <v>55.510999999999996</v>
      </c>
      <c r="K47" s="83">
        <f t="shared" si="8"/>
        <v>50.005000000000003</v>
      </c>
      <c r="L47" s="83">
        <f t="shared" si="8"/>
        <v>41.571999999999996</v>
      </c>
      <c r="M47" s="83">
        <f t="shared" si="8"/>
        <v>31.596</v>
      </c>
      <c r="N47" s="83">
        <f t="shared" si="8"/>
        <v>28.709</v>
      </c>
      <c r="O47" s="83">
        <f t="shared" si="8"/>
        <v>27.98</v>
      </c>
      <c r="P47" s="83">
        <f t="shared" si="8"/>
        <v>20.904000000000003</v>
      </c>
      <c r="Q47" s="83">
        <f t="shared" si="8"/>
        <v>87.493000000000009</v>
      </c>
      <c r="R47" s="83">
        <f t="shared" si="8"/>
        <v>90.512</v>
      </c>
      <c r="S47" s="83">
        <f t="shared" si="8"/>
        <v>19.850999999999999</v>
      </c>
      <c r="T47" s="83">
        <f t="shared" si="8"/>
        <v>21.524999999999999</v>
      </c>
      <c r="U47" s="83">
        <f t="shared" si="8"/>
        <v>26.464999999999996</v>
      </c>
      <c r="V47" s="83">
        <f t="shared" si="8"/>
        <v>31.668000000000003</v>
      </c>
      <c r="W47" s="83">
        <f t="shared" si="8"/>
        <v>30.194000000000003</v>
      </c>
      <c r="X47" s="83">
        <f t="shared" si="8"/>
        <v>30.183999999999997</v>
      </c>
      <c r="Y47" s="83">
        <f t="shared" si="8"/>
        <v>24.128</v>
      </c>
      <c r="Z47" s="84">
        <f t="shared" si="8"/>
        <v>0</v>
      </c>
      <c r="AA47" s="100">
        <f>SUM(B47:Z47)</f>
        <v>944.93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2021-09-05T12:43:20Z</dcterms:created>
  <dcterms:modified xsi:type="dcterms:W3CDTF">2021-09-05T12:43:20Z</dcterms:modified>
</cp:coreProperties>
</file>