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<sst xmlns="http://schemas.openxmlformats.org/spreadsheetml/2006/main" count="110" uniqueCount="49">
  <si>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04/09/2021 15:47:16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</si>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</sst>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88.266000000000005</c:v>
                </c:pt>
                <c:pt idx="1">
                  <c:v>236.518</c:v>
                </c:pt>
                <c:pt idx="2">
                  <c:v>176.18799999999999</c:v>
                </c:pt>
                <c:pt idx="3">
                  <c:v>174.79599999999999</c:v>
                </c:pt>
                <c:pt idx="4">
                  <c:v>93.843999999999994</c:v>
                </c:pt>
                <c:pt idx="5">
                  <c:v>9.5129999999999999</c:v>
                </c:pt>
                <c:pt idx="17">
                  <c:v>1.746</c:v>
                </c:pt>
                <c:pt idx="18">
                  <c:v>2.1819999999999999</c:v>
                </c:pt>
                <c:pt idx="19">
                  <c:v>11.624000000000001</c:v>
                </c:pt>
                <c:pt idx="20">
                  <c:v>16.530999999999999</c:v>
                </c:pt>
                <c:pt idx="21">
                  <c:v>47.633000000000003</c:v>
                </c:pt>
                <c:pt idx="22">
                  <c:v>54.209000000000003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0.26900000000000002</c:v>
                </c:pt>
                <c:pt idx="5">
                  <c:v>0.40600000000000003</c:v>
                </c:pt>
                <c:pt idx="6">
                  <c:v>0.36</c:v>
                </c:pt>
                <c:pt idx="13">
                  <c:v>0.45700000000000002</c:v>
                </c:pt>
                <c:pt idx="14">
                  <c:v>0.55300000000000005</c:v>
                </c:pt>
                <c:pt idx="15">
                  <c:v>2.6850000000000001</c:v>
                </c:pt>
                <c:pt idx="17">
                  <c:v>1.8340000000000001</c:v>
                </c:pt>
                <c:pt idx="18">
                  <c:v>1.6850000000000001</c:v>
                </c:pt>
                <c:pt idx="19">
                  <c:v>1.01</c:v>
                </c:pt>
                <c:pt idx="20">
                  <c:v>0.34100000000000003</c:v>
                </c:pt>
                <c:pt idx="21">
                  <c:v>0.29499999999999998</c:v>
                </c:pt>
                <c:pt idx="22">
                  <c:v>0.36099999999999999</c:v>
                </c:pt>
                <c:pt idx="23">
                  <c:v>4.4569999999999999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6204248"/>
        <c:axId val="416204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88.571000000000012</c:v>
                </c:pt>
                <c:pt idx="1">
                  <c:v>236.92500000000004</c:v>
                </c:pt>
                <c:pt idx="2">
                  <c:v>176.79899999999995</c:v>
                </c:pt>
                <c:pt idx="3">
                  <c:v>175.71199999999996</c:v>
                </c:pt>
                <c:pt idx="4">
                  <c:v>95.335000000000022</c:v>
                </c:pt>
                <c:pt idx="5">
                  <c:v>12.362</c:v>
                </c:pt>
                <c:pt idx="6">
                  <c:v>3.617</c:v>
                </c:pt>
                <c:pt idx="7">
                  <c:v>5.4870000000000001</c:v>
                </c:pt>
                <c:pt idx="8">
                  <c:v>8.0410000000000004</c:v>
                </c:pt>
                <c:pt idx="9">
                  <c:v>10.853</c:v>
                </c:pt>
                <c:pt idx="10">
                  <c:v>13.012999999999998</c:v>
                </c:pt>
                <c:pt idx="11">
                  <c:v>15.5</c:v>
                </c:pt>
                <c:pt idx="12">
                  <c:v>16.883000000000003</c:v>
                </c:pt>
                <c:pt idx="13">
                  <c:v>14.714</c:v>
                </c:pt>
                <c:pt idx="14">
                  <c:v>12.358000000000001</c:v>
                </c:pt>
                <c:pt idx="15">
                  <c:v>12.801</c:v>
                </c:pt>
                <c:pt idx="16">
                  <c:v>5.242</c:v>
                </c:pt>
                <c:pt idx="17">
                  <c:v>7.3469999999999995</c:v>
                </c:pt>
                <c:pt idx="18">
                  <c:v>6.9420000000000002</c:v>
                </c:pt>
                <c:pt idx="19">
                  <c:v>16.461000000000002</c:v>
                </c:pt>
                <c:pt idx="20">
                  <c:v>19.264999999999997</c:v>
                </c:pt>
                <c:pt idx="21">
                  <c:v>53.217999999999996</c:v>
                </c:pt>
                <c:pt idx="22">
                  <c:v>56.300999999999995</c:v>
                </c:pt>
                <c:pt idx="23">
                  <c:v>43.236000000000004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04248"/>
        <c:axId val="416204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129.97</c:v>
                </c:pt>
                <c:pt idx="1">
                  <c:v>125.88</c:v>
                </c:pt>
                <c:pt idx="2">
                  <c:v>123.11</c:v>
                </c:pt>
                <c:pt idx="3">
                  <c:v>122.5</c:v>
                </c:pt>
                <c:pt idx="4">
                  <c:v>121.5</c:v>
                </c:pt>
                <c:pt idx="5">
                  <c:v>121.5</c:v>
                </c:pt>
                <c:pt idx="6">
                  <c:v>111</c:v>
                </c:pt>
                <c:pt idx="7">
                  <c:v>112.4</c:v>
                </c:pt>
                <c:pt idx="8">
                  <c:v>112.68</c:v>
                </c:pt>
                <c:pt idx="9">
                  <c:v>104.62</c:v>
                </c:pt>
                <c:pt idx="10">
                  <c:v>107</c:v>
                </c:pt>
                <c:pt idx="11">
                  <c:v>99</c:v>
                </c:pt>
                <c:pt idx="12">
                  <c:v>94.36</c:v>
                </c:pt>
                <c:pt idx="13">
                  <c:v>69.44</c:v>
                </c:pt>
                <c:pt idx="14">
                  <c:v>58.81</c:v>
                </c:pt>
                <c:pt idx="15">
                  <c:v>67.89</c:v>
                </c:pt>
                <c:pt idx="16">
                  <c:v>95.58</c:v>
                </c:pt>
                <c:pt idx="17">
                  <c:v>110</c:v>
                </c:pt>
                <c:pt idx="18">
                  <c:v>111.75</c:v>
                </c:pt>
                <c:pt idx="19">
                  <c:v>119.26</c:v>
                </c:pt>
                <c:pt idx="20">
                  <c:v>115.79</c:v>
                </c:pt>
                <c:pt idx="21">
                  <c:v>109.57</c:v>
                </c:pt>
                <c:pt idx="22">
                  <c:v>110</c:v>
                </c:pt>
                <c:pt idx="23">
                  <c:v>102.25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05424"/>
        <c:axId val="416205032"/>
      </c:lineChart>
      <c:catAx>
        <c:axId val="416204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04640"/>
        <c:crosses val="autoZero"/>
        <c:auto val="1"/>
        <c:lblAlgn val="ctr"/>
        <c:lblOffset val="100"/>
        <c:noMultiLvlLbl val="0"/>
      </c:catAx>
      <c:valAx>
        <c:axId val="41620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04248"/>
        <c:crosses val="autoZero"/>
        <c:crossBetween val="between"/>
      </c:valAx>
      <c:valAx>
        <c:axId val="416205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05424"/>
        <c:crosses val="max"/>
        <c:crossBetween val="between"/>
      </c:valAx>
      <c:catAx>
        <c:axId val="416205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205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950.05000000000007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14.713000000000001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142.22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57.970000000000013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931.00300000000004</v>
          </cell>
        </row>
        <row r="46">
          <cell r="C46">
            <v>0</v>
          </cell>
        </row>
        <row r="47">
          <cell r="C47">
            <v>118.01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129.97</v>
          </cell>
          <cell r="C7">
            <v>125.88</v>
          </cell>
          <cell r="D7">
            <v>123.11</v>
          </cell>
          <cell r="E7">
            <v>122.5</v>
          </cell>
          <cell r="F7">
            <v>121.5</v>
          </cell>
          <cell r="G7">
            <v>121.5</v>
          </cell>
          <cell r="H7">
            <v>111</v>
          </cell>
          <cell r="I7">
            <v>112.4</v>
          </cell>
          <cell r="J7">
            <v>112.68</v>
          </cell>
          <cell r="K7">
            <v>104.62</v>
          </cell>
          <cell r="L7">
            <v>107</v>
          </cell>
          <cell r="M7">
            <v>99</v>
          </cell>
          <cell r="N7">
            <v>94.36</v>
          </cell>
          <cell r="O7">
            <v>69.44</v>
          </cell>
          <cell r="P7">
            <v>58.81</v>
          </cell>
          <cell r="Q7">
            <v>67.89</v>
          </cell>
          <cell r="R7">
            <v>95.58</v>
          </cell>
          <cell r="S7">
            <v>110</v>
          </cell>
          <cell r="T7">
            <v>111.75</v>
          </cell>
          <cell r="U7">
            <v>119.26</v>
          </cell>
          <cell r="V7">
            <v>115.79</v>
          </cell>
          <cell r="W7">
            <v>109.57</v>
          </cell>
          <cell r="X7">
            <v>110</v>
          </cell>
          <cell r="Y7">
            <v>102.25</v>
          </cell>
        </row>
        <row r="24">
          <cell r="B24">
            <v>80</v>
          </cell>
          <cell r="C24">
            <v>230</v>
          </cell>
          <cell r="D24">
            <v>171</v>
          </cell>
          <cell r="E24">
            <v>171</v>
          </cell>
        </row>
        <row r="26">
          <cell r="F26">
            <v>90</v>
          </cell>
          <cell r="G26">
            <v>7</v>
          </cell>
          <cell r="W26">
            <v>45</v>
          </cell>
          <cell r="X26">
            <v>45</v>
          </cell>
        </row>
        <row r="27">
          <cell r="Y27">
            <v>37</v>
          </cell>
        </row>
        <row r="31">
          <cell r="B31">
            <v>8.266</v>
          </cell>
          <cell r="C31">
            <v>6.5179999999999998</v>
          </cell>
          <cell r="D31">
            <v>5.1879999999999997</v>
          </cell>
          <cell r="E31">
            <v>3.7959999999999998</v>
          </cell>
          <cell r="F31">
            <v>3.8439999999999999</v>
          </cell>
          <cell r="G31">
            <v>2.5129999999999999</v>
          </cell>
          <cell r="S31">
            <v>1.746</v>
          </cell>
          <cell r="T31">
            <v>2.1819999999999999</v>
          </cell>
          <cell r="U31">
            <v>5.9740000000000002</v>
          </cell>
          <cell r="V31">
            <v>16.530999999999999</v>
          </cell>
          <cell r="W31">
            <v>2.633</v>
          </cell>
          <cell r="X31">
            <v>6.2359999999999998</v>
          </cell>
        </row>
        <row r="35">
          <cell r="U35">
            <v>5.65</v>
          </cell>
          <cell r="X35">
            <v>2.9729999999999999</v>
          </cell>
        </row>
        <row r="57">
          <cell r="F57">
            <v>0.26900000000000002</v>
          </cell>
          <cell r="G57">
            <v>0.40600000000000003</v>
          </cell>
          <cell r="H57">
            <v>0.36</v>
          </cell>
          <cell r="O57">
            <v>0.45700000000000002</v>
          </cell>
          <cell r="P57">
            <v>0.55300000000000005</v>
          </cell>
          <cell r="Q57">
            <v>2.6850000000000001</v>
          </cell>
          <cell r="S57">
            <v>1.8340000000000001</v>
          </cell>
          <cell r="T57">
            <v>1.6850000000000001</v>
          </cell>
          <cell r="U57">
            <v>1.01</v>
          </cell>
          <cell r="V57">
            <v>0.34100000000000003</v>
          </cell>
          <cell r="W57">
            <v>0.29499999999999998</v>
          </cell>
          <cell r="X57">
            <v>0.36099999999999999</v>
          </cell>
          <cell r="Y57">
            <v>4.4569999999999999</v>
          </cell>
        </row>
        <row r="64">
          <cell r="B64">
            <v>0.30499999999999999</v>
          </cell>
          <cell r="C64">
            <v>0.40699999999999997</v>
          </cell>
          <cell r="D64">
            <v>0.61099999999999999</v>
          </cell>
          <cell r="E64">
            <v>0.91600000000000004</v>
          </cell>
          <cell r="F64">
            <v>1.222</v>
          </cell>
          <cell r="G64">
            <v>2.4430000000000001</v>
          </cell>
          <cell r="H64">
            <v>3.2570000000000001</v>
          </cell>
          <cell r="I64">
            <v>5.4870000000000001</v>
          </cell>
          <cell r="J64">
            <v>8.0410000000000004</v>
          </cell>
          <cell r="K64">
            <v>10.853000000000002</v>
          </cell>
          <cell r="L64">
            <v>13.013</v>
          </cell>
          <cell r="M64">
            <v>15.5</v>
          </cell>
          <cell r="N64">
            <v>16.882999999999999</v>
          </cell>
          <cell r="O64">
            <v>14.257</v>
          </cell>
          <cell r="P64">
            <v>11.805</v>
          </cell>
          <cell r="Q64">
            <v>10.116</v>
          </cell>
          <cell r="R64">
            <v>5.242</v>
          </cell>
          <cell r="S64">
            <v>3.7669999999999999</v>
          </cell>
          <cell r="T64">
            <v>3.0749999999999997</v>
          </cell>
          <cell r="U64">
            <v>3.827</v>
          </cell>
          <cell r="V64">
            <v>2.3929999999999998</v>
          </cell>
          <cell r="W64">
            <v>5.29</v>
          </cell>
          <cell r="X64">
            <v>1.7310000000000001</v>
          </cell>
          <cell r="Y64">
            <v>1.7789999999999999</v>
          </cell>
        </row>
      </sheetData>
      <sheetData sheetId="17">
        <row r="23">
          <cell r="B23">
            <v>30</v>
          </cell>
          <cell r="C23">
            <v>30</v>
          </cell>
        </row>
        <row r="26">
          <cell r="U26">
            <v>9</v>
          </cell>
          <cell r="V26">
            <v>8</v>
          </cell>
          <cell r="Y26">
            <v>37</v>
          </cell>
        </row>
        <row r="27">
          <cell r="B27">
            <v>50</v>
          </cell>
          <cell r="C27">
            <v>200</v>
          </cell>
          <cell r="D27">
            <v>171</v>
          </cell>
          <cell r="E27">
            <v>171</v>
          </cell>
          <cell r="F27">
            <v>90</v>
          </cell>
          <cell r="G27">
            <v>7</v>
          </cell>
          <cell r="W27">
            <v>45</v>
          </cell>
          <cell r="X27">
            <v>45</v>
          </cell>
        </row>
        <row r="35">
          <cell r="N35">
            <v>0.71899999999999997</v>
          </cell>
          <cell r="O35">
            <v>13.207000000000001</v>
          </cell>
          <cell r="P35">
            <v>11.782</v>
          </cell>
          <cell r="Q35">
            <v>11.765000000000001</v>
          </cell>
          <cell r="R35">
            <v>0.53</v>
          </cell>
        </row>
        <row r="57">
          <cell r="B57">
            <v>3.1230000000000002</v>
          </cell>
          <cell r="C57">
            <v>2.258</v>
          </cell>
          <cell r="D57">
            <v>1.8579999999999999</v>
          </cell>
          <cell r="E57">
            <v>1.8800000000000001</v>
          </cell>
          <cell r="F57">
            <v>2.6840000000000002</v>
          </cell>
          <cell r="G57">
            <v>1.881</v>
          </cell>
          <cell r="H57">
            <v>1.86</v>
          </cell>
          <cell r="I57">
            <v>5.4870000000000001</v>
          </cell>
          <cell r="J57">
            <v>8.0410000000000004</v>
          </cell>
          <cell r="K57">
            <v>10.776999999999999</v>
          </cell>
          <cell r="L57">
            <v>11.623999999999999</v>
          </cell>
          <cell r="M57">
            <v>11.191000000000001</v>
          </cell>
          <cell r="N57">
            <v>11.543999999999999</v>
          </cell>
          <cell r="O57">
            <v>1.5069999999999999</v>
          </cell>
          <cell r="P57">
            <v>0.57599999999999996</v>
          </cell>
          <cell r="Q57">
            <v>1.036</v>
          </cell>
          <cell r="R57">
            <v>3.778</v>
          </cell>
          <cell r="S57">
            <v>3.9849999999999999</v>
          </cell>
          <cell r="T57">
            <v>4.9610000000000003</v>
          </cell>
          <cell r="U57">
            <v>6.6070000000000002</v>
          </cell>
          <cell r="V57">
            <v>8.9329999999999998</v>
          </cell>
          <cell r="W57">
            <v>6.5230000000000006</v>
          </cell>
          <cell r="X57">
            <v>5.8959999999999999</v>
          </cell>
        </row>
        <row r="64">
          <cell r="B64">
            <v>5.4480000000000004</v>
          </cell>
          <cell r="C64">
            <v>4.6669999999999998</v>
          </cell>
          <cell r="D64">
            <v>3.9409999999999998</v>
          </cell>
          <cell r="E64">
            <v>2.8319999999999999</v>
          </cell>
          <cell r="F64">
            <v>2.6510000000000002</v>
          </cell>
          <cell r="G64">
            <v>3.4809999999999999</v>
          </cell>
          <cell r="H64">
            <v>1.7570000000000001</v>
          </cell>
          <cell r="K64">
            <v>7.5999999999999998E-2</v>
          </cell>
          <cell r="L64">
            <v>1.389</v>
          </cell>
          <cell r="M64">
            <v>4.3090000000000002</v>
          </cell>
          <cell r="N64">
            <v>4.62</v>
          </cell>
          <cell r="R64">
            <v>0.93400000000000005</v>
          </cell>
          <cell r="S64">
            <v>3.3620000000000001</v>
          </cell>
          <cell r="T64">
            <v>1.9809999999999999</v>
          </cell>
          <cell r="U64">
            <v>0.85399999999999998</v>
          </cell>
          <cell r="V64">
            <v>2.3319999999999999</v>
          </cell>
          <cell r="W64">
            <v>1.6950000000000001</v>
          </cell>
          <cell r="X64">
            <v>5.4050000000000002</v>
          </cell>
          <cell r="Y64">
            <v>6.2360000000000007</v>
          </cell>
        </row>
      </sheetData>
      <sheetData sheetId="18">
        <row r="7">
          <cell r="B7">
            <v>129.97</v>
          </cell>
          <cell r="C7">
            <v>125.88</v>
          </cell>
          <cell r="D7">
            <v>123.11</v>
          </cell>
          <cell r="E7">
            <v>122.5</v>
          </cell>
          <cell r="F7">
            <v>121.5</v>
          </cell>
          <cell r="G7">
            <v>121.5</v>
          </cell>
          <cell r="H7">
            <v>111</v>
          </cell>
          <cell r="I7">
            <v>112.4</v>
          </cell>
          <cell r="J7">
            <v>112.68</v>
          </cell>
          <cell r="K7">
            <v>104.62</v>
          </cell>
          <cell r="L7">
            <v>107</v>
          </cell>
          <cell r="M7">
            <v>99</v>
          </cell>
          <cell r="N7">
            <v>94.36</v>
          </cell>
          <cell r="O7">
            <v>69.44</v>
          </cell>
          <cell r="P7">
            <v>58.81</v>
          </cell>
          <cell r="Q7">
            <v>67.89</v>
          </cell>
          <cell r="R7">
            <v>95.58</v>
          </cell>
          <cell r="S7">
            <v>110</v>
          </cell>
          <cell r="T7">
            <v>111.75</v>
          </cell>
          <cell r="U7">
            <v>119.26</v>
          </cell>
          <cell r="V7">
            <v>115.79</v>
          </cell>
          <cell r="W7">
            <v>109.57</v>
          </cell>
          <cell r="X7">
            <v>110</v>
          </cell>
          <cell r="Y7">
            <v>102.25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44444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88.571000000000012</v>
      </c>
      <c r="C4" s="18">
        <v>236.92500000000001</v>
      </c>
      <c r="D4" s="18">
        <v>176.79899999999998</v>
      </c>
      <c r="E4" s="18">
        <v>175.71199999999999</v>
      </c>
      <c r="F4" s="18">
        <v>95.334999999999994</v>
      </c>
      <c r="G4" s="18">
        <v>12.362</v>
      </c>
      <c r="H4" s="18">
        <v>3.617</v>
      </c>
      <c r="I4" s="18">
        <v>5.4870000000000001</v>
      </c>
      <c r="J4" s="18">
        <v>8.0410000000000004</v>
      </c>
      <c r="K4" s="18">
        <v>10.853000000000002</v>
      </c>
      <c r="L4" s="18">
        <v>13.013</v>
      </c>
      <c r="M4" s="18">
        <v>15.5</v>
      </c>
      <c r="N4" s="18">
        <v>16.882999999999999</v>
      </c>
      <c r="O4" s="18">
        <v>14.714</v>
      </c>
      <c r="P4" s="18">
        <v>12.358000000000001</v>
      </c>
      <c r="Q4" s="18">
        <v>12.800999999999998</v>
      </c>
      <c r="R4" s="18">
        <v>5.242</v>
      </c>
      <c r="S4" s="18">
        <v>7.3469999999999995</v>
      </c>
      <c r="T4" s="18">
        <v>6.9420000000000002</v>
      </c>
      <c r="U4" s="18">
        <v>16.460999999999999</v>
      </c>
      <c r="V4" s="18">
        <v>19.265000000000001</v>
      </c>
      <c r="W4" s="18">
        <v>53.217999999999996</v>
      </c>
      <c r="X4" s="18">
        <v>56.300999999999995</v>
      </c>
      <c r="Y4" s="18">
        <v>43.236000000000004</v>
      </c>
      <c r="Z4" s="19"/>
      <c r="AA4" s="20">
        <f>SUM(B4:Z4)</f>
        <v>1106.9830000000002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129.97</v>
      </c>
      <c r="C7" s="28">
        <v>125.88</v>
      </c>
      <c r="D7" s="28">
        <v>123.11</v>
      </c>
      <c r="E7" s="28">
        <v>122.5</v>
      </c>
      <c r="F7" s="28">
        <v>121.5</v>
      </c>
      <c r="G7" s="28">
        <v>121.5</v>
      </c>
      <c r="H7" s="28">
        <v>111</v>
      </c>
      <c r="I7" s="28">
        <v>112.4</v>
      </c>
      <c r="J7" s="28">
        <v>112.68</v>
      </c>
      <c r="K7" s="28">
        <v>104.62</v>
      </c>
      <c r="L7" s="28">
        <v>107</v>
      </c>
      <c r="M7" s="28">
        <v>99</v>
      </c>
      <c r="N7" s="28">
        <v>94.36</v>
      </c>
      <c r="O7" s="28">
        <v>69.44</v>
      </c>
      <c r="P7" s="28">
        <v>58.81</v>
      </c>
      <c r="Q7" s="28">
        <v>67.89</v>
      </c>
      <c r="R7" s="28">
        <v>95.58</v>
      </c>
      <c r="S7" s="28">
        <v>110</v>
      </c>
      <c r="T7" s="28">
        <v>111.75</v>
      </c>
      <c r="U7" s="28">
        <v>119.26</v>
      </c>
      <c r="V7" s="28">
        <v>115.79</v>
      </c>
      <c r="W7" s="28">
        <v>109.57</v>
      </c>
      <c r="X7" s="28">
        <v>110</v>
      </c>
      <c r="Y7" s="28">
        <v>102.25</v>
      </c>
      <c r="Z7" s="29"/>
      <c r="AA7" s="30">
        <f>IF(SUM(GR_MAINLAND_MCP_SUM_SELL)&lt;&gt;0,AVERAGEIF(GR_MAINLAND_MCP_SUM_SELL,"&lt;&gt;"""),"")</f>
        <v>106.49416666666667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88.266000000000005</v>
      </c>
      <c r="C11" s="47">
        <v>236.518</v>
      </c>
      <c r="D11" s="47">
        <v>176.18799999999999</v>
      </c>
      <c r="E11" s="47">
        <v>174.79599999999999</v>
      </c>
      <c r="F11" s="47">
        <v>93.843999999999994</v>
      </c>
      <c r="G11" s="47">
        <v>9.5129999999999999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1.746</v>
      </c>
      <c r="T11" s="47">
        <v>2.1819999999999999</v>
      </c>
      <c r="U11" s="47">
        <v>11.624000000000001</v>
      </c>
      <c r="V11" s="47">
        <v>16.530999999999999</v>
      </c>
      <c r="W11" s="47">
        <v>47.633000000000003</v>
      </c>
      <c r="X11" s="47">
        <v>54.209000000000003</v>
      </c>
      <c r="Y11" s="47">
        <v>37</v>
      </c>
      <c r="Z11" s="48"/>
      <c r="AA11" s="49">
        <f>SUM(B11:Z11)</f>
        <v>950.05000000000018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0.26900000000000002</v>
      </c>
      <c r="G13" s="52">
        <v>0.40600000000000003</v>
      </c>
      <c r="H13" s="52">
        <v>0.36</v>
      </c>
      <c r="I13" s="52"/>
      <c r="J13" s="52"/>
      <c r="K13" s="52"/>
      <c r="L13" s="52"/>
      <c r="M13" s="52"/>
      <c r="N13" s="52"/>
      <c r="O13" s="52">
        <v>0.45700000000000002</v>
      </c>
      <c r="P13" s="52">
        <v>0.55300000000000005</v>
      </c>
      <c r="Q13" s="52">
        <v>2.6850000000000001</v>
      </c>
      <c r="R13" s="52"/>
      <c r="S13" s="52">
        <v>1.8340000000000001</v>
      </c>
      <c r="T13" s="52">
        <v>1.6850000000000001</v>
      </c>
      <c r="U13" s="52">
        <v>1.01</v>
      </c>
      <c r="V13" s="52">
        <v>0.34100000000000003</v>
      </c>
      <c r="W13" s="52">
        <v>0.29499999999999998</v>
      </c>
      <c r="X13" s="52">
        <v>0.36099999999999999</v>
      </c>
      <c r="Y13" s="52">
        <v>4.4569999999999999</v>
      </c>
      <c r="Z13" s="53"/>
      <c r="AA13" s="54">
        <f>SUM(B13:Z13)</f>
        <v>14.713000000000001</v>
      </c>
    </row>
    <row r="14" spans="1:27" ht="30" customHeight="1" thickBot="1" x14ac:dyDescent="0.25">
      <c r="A14" s="55" t="s">
        <v>10</v>
      </c>
      <c r="B14" s="56">
        <f>IF(LEN(B$2)&gt;0,SUM(B10:B13),"")</f>
        <v>88.266000000000005</v>
      </c>
      <c r="C14" s="57">
        <f t="shared" ref="C14:Z14" si="0">IF(LEN(C$2)&gt;0,SUM(C10:C13),"")</f>
        <v>236.518</v>
      </c>
      <c r="D14" s="57">
        <f t="shared" si="0"/>
        <v>176.18799999999999</v>
      </c>
      <c r="E14" s="57">
        <f t="shared" si="0"/>
        <v>174.79599999999999</v>
      </c>
      <c r="F14" s="57">
        <f t="shared" si="0"/>
        <v>94.113</v>
      </c>
      <c r="G14" s="57">
        <f t="shared" si="0"/>
        <v>9.9190000000000005</v>
      </c>
      <c r="H14" s="57">
        <f t="shared" si="0"/>
        <v>0.36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0.45700000000000002</v>
      </c>
      <c r="P14" s="57">
        <f t="shared" si="0"/>
        <v>0.55300000000000005</v>
      </c>
      <c r="Q14" s="57">
        <f t="shared" si="0"/>
        <v>2.6850000000000001</v>
      </c>
      <c r="R14" s="57">
        <f t="shared" si="0"/>
        <v>0</v>
      </c>
      <c r="S14" s="57">
        <f t="shared" si="0"/>
        <v>3.58</v>
      </c>
      <c r="T14" s="57">
        <f t="shared" si="0"/>
        <v>3.867</v>
      </c>
      <c r="U14" s="57">
        <f t="shared" si="0"/>
        <v>12.634</v>
      </c>
      <c r="V14" s="57">
        <f t="shared" si="0"/>
        <v>16.872</v>
      </c>
      <c r="W14" s="57">
        <f t="shared" si="0"/>
        <v>47.928000000000004</v>
      </c>
      <c r="X14" s="57">
        <f t="shared" si="0"/>
        <v>54.57</v>
      </c>
      <c r="Y14" s="57">
        <f t="shared" si="0"/>
        <v>41.457000000000001</v>
      </c>
      <c r="Z14" s="58" t="str">
        <f t="shared" si="0"/>
        <v/>
      </c>
      <c r="AA14" s="59">
        <f>SUM(AA9:AA13)</f>
        <v>964.76300000000015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0.30499999999999999</v>
      </c>
      <c r="C19" s="76">
        <v>0.40699999999999997</v>
      </c>
      <c r="D19" s="76">
        <v>0.61099999999999999</v>
      </c>
      <c r="E19" s="76">
        <v>0.91600000000000004</v>
      </c>
      <c r="F19" s="76">
        <v>1.222</v>
      </c>
      <c r="G19" s="76">
        <v>2.4430000000000001</v>
      </c>
      <c r="H19" s="76">
        <v>3.2570000000000001</v>
      </c>
      <c r="I19" s="76">
        <v>5.4870000000000001</v>
      </c>
      <c r="J19" s="76">
        <v>8.0410000000000004</v>
      </c>
      <c r="K19" s="76">
        <v>10.853000000000002</v>
      </c>
      <c r="L19" s="76">
        <v>13.013</v>
      </c>
      <c r="M19" s="76">
        <v>15.5</v>
      </c>
      <c r="N19" s="76">
        <v>16.882999999999999</v>
      </c>
      <c r="O19" s="76">
        <v>14.257</v>
      </c>
      <c r="P19" s="76">
        <v>11.805</v>
      </c>
      <c r="Q19" s="76">
        <v>10.116</v>
      </c>
      <c r="R19" s="76">
        <v>5.242</v>
      </c>
      <c r="S19" s="76">
        <v>3.7669999999999999</v>
      </c>
      <c r="T19" s="76">
        <v>3.0749999999999997</v>
      </c>
      <c r="U19" s="76">
        <v>3.827</v>
      </c>
      <c r="V19" s="76">
        <v>2.3929999999999998</v>
      </c>
      <c r="W19" s="76">
        <v>5.29</v>
      </c>
      <c r="X19" s="76">
        <v>1.7310000000000001</v>
      </c>
      <c r="Y19" s="76">
        <v>1.7789999999999999</v>
      </c>
      <c r="Z19" s="73"/>
      <c r="AA19" s="74">
        <f>SUM(B19:Z19)</f>
        <v>142.22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0.30499999999999999</v>
      </c>
      <c r="C22" s="83">
        <f t="shared" ref="C22:Z22" si="1">IF(LEN(C$2)&gt;0,SUM(C17:C21),"")</f>
        <v>0.40699999999999997</v>
      </c>
      <c r="D22" s="83">
        <f t="shared" si="1"/>
        <v>0.61099999999999999</v>
      </c>
      <c r="E22" s="83">
        <f t="shared" si="1"/>
        <v>0.91600000000000004</v>
      </c>
      <c r="F22" s="83">
        <f t="shared" si="1"/>
        <v>1.222</v>
      </c>
      <c r="G22" s="83">
        <f t="shared" si="1"/>
        <v>2.4430000000000001</v>
      </c>
      <c r="H22" s="83">
        <f t="shared" si="1"/>
        <v>3.2570000000000001</v>
      </c>
      <c r="I22" s="83">
        <f t="shared" si="1"/>
        <v>5.4870000000000001</v>
      </c>
      <c r="J22" s="83">
        <f t="shared" si="1"/>
        <v>8.0410000000000004</v>
      </c>
      <c r="K22" s="83">
        <f t="shared" si="1"/>
        <v>10.853000000000002</v>
      </c>
      <c r="L22" s="83">
        <f t="shared" si="1"/>
        <v>13.013</v>
      </c>
      <c r="M22" s="83">
        <f t="shared" si="1"/>
        <v>15.5</v>
      </c>
      <c r="N22" s="83">
        <f t="shared" si="1"/>
        <v>16.882999999999999</v>
      </c>
      <c r="O22" s="83">
        <f t="shared" si="1"/>
        <v>14.257</v>
      </c>
      <c r="P22" s="83">
        <f t="shared" si="1"/>
        <v>11.805</v>
      </c>
      <c r="Q22" s="83">
        <f t="shared" si="1"/>
        <v>10.116</v>
      </c>
      <c r="R22" s="83">
        <f t="shared" si="1"/>
        <v>5.242</v>
      </c>
      <c r="S22" s="83">
        <f t="shared" si="1"/>
        <v>3.7669999999999999</v>
      </c>
      <c r="T22" s="83">
        <f t="shared" si="1"/>
        <v>3.0749999999999997</v>
      </c>
      <c r="U22" s="83">
        <f t="shared" si="1"/>
        <v>3.827</v>
      </c>
      <c r="V22" s="83">
        <f t="shared" si="1"/>
        <v>2.3929999999999998</v>
      </c>
      <c r="W22" s="83">
        <f t="shared" si="1"/>
        <v>5.29</v>
      </c>
      <c r="X22" s="83">
        <f t="shared" si="1"/>
        <v>1.7310000000000001</v>
      </c>
      <c r="Y22" s="83">
        <f t="shared" si="1"/>
        <v>1.7789999999999999</v>
      </c>
      <c r="Z22" s="84" t="str">
        <f t="shared" si="1"/>
        <v/>
      </c>
      <c r="AA22" s="85">
        <f>SUM(AA17:AA21)</f>
        <v>142.22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88.570999999999998</v>
      </c>
      <c r="C26" s="72">
        <v>236.92500000000001</v>
      </c>
      <c r="D26" s="72">
        <v>176.79900000000001</v>
      </c>
      <c r="E26" s="72">
        <v>175.71199999999999</v>
      </c>
      <c r="F26" s="72">
        <v>95.334999999999994</v>
      </c>
      <c r="G26" s="72">
        <v>12.362</v>
      </c>
      <c r="H26" s="72">
        <v>3.617</v>
      </c>
      <c r="I26" s="72">
        <v>5.4870000000000001</v>
      </c>
      <c r="J26" s="72">
        <v>8.0410000000000004</v>
      </c>
      <c r="K26" s="72">
        <v>10.853</v>
      </c>
      <c r="L26" s="72">
        <v>13.013</v>
      </c>
      <c r="M26" s="72">
        <v>15.5</v>
      </c>
      <c r="N26" s="72">
        <v>16.882999999999999</v>
      </c>
      <c r="O26" s="72">
        <v>14.714</v>
      </c>
      <c r="P26" s="72">
        <v>12.358000000000001</v>
      </c>
      <c r="Q26" s="72">
        <v>12.801</v>
      </c>
      <c r="R26" s="72">
        <v>5.242</v>
      </c>
      <c r="S26" s="72">
        <v>7.3470000000000004</v>
      </c>
      <c r="T26" s="72">
        <v>6.9420000000000002</v>
      </c>
      <c r="U26" s="72">
        <v>16.460999999999999</v>
      </c>
      <c r="V26" s="72">
        <v>19.265000000000001</v>
      </c>
      <c r="W26" s="72">
        <v>53.218000000000004</v>
      </c>
      <c r="X26" s="72">
        <v>56.301000000000002</v>
      </c>
      <c r="Y26" s="72">
        <v>43.235999999999997</v>
      </c>
      <c r="Z26" s="73"/>
      <c r="AA26" s="74">
        <f>SUM(B26:Z26)</f>
        <v>1106.9829999999999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88.570999999999998</v>
      </c>
      <c r="C28" s="57">
        <f t="shared" ref="C28:Z28" si="2">IF(LEN(C$2)&gt;0,SUM(C25:C27),"")</f>
        <v>236.92500000000001</v>
      </c>
      <c r="D28" s="57">
        <f t="shared" si="2"/>
        <v>176.79900000000001</v>
      </c>
      <c r="E28" s="57">
        <f t="shared" si="2"/>
        <v>175.71199999999999</v>
      </c>
      <c r="F28" s="57">
        <f t="shared" si="2"/>
        <v>95.334999999999994</v>
      </c>
      <c r="G28" s="57">
        <f t="shared" si="2"/>
        <v>12.362</v>
      </c>
      <c r="H28" s="57">
        <f t="shared" si="2"/>
        <v>3.617</v>
      </c>
      <c r="I28" s="57">
        <f t="shared" si="2"/>
        <v>5.4870000000000001</v>
      </c>
      <c r="J28" s="57">
        <f t="shared" si="2"/>
        <v>8.0410000000000004</v>
      </c>
      <c r="K28" s="57">
        <f t="shared" si="2"/>
        <v>10.853</v>
      </c>
      <c r="L28" s="57">
        <f t="shared" si="2"/>
        <v>13.013</v>
      </c>
      <c r="M28" s="57">
        <f t="shared" si="2"/>
        <v>15.5</v>
      </c>
      <c r="N28" s="57">
        <f t="shared" si="2"/>
        <v>16.882999999999999</v>
      </c>
      <c r="O28" s="57">
        <f t="shared" si="2"/>
        <v>14.714</v>
      </c>
      <c r="P28" s="57">
        <f t="shared" si="2"/>
        <v>12.358000000000001</v>
      </c>
      <c r="Q28" s="57">
        <f t="shared" si="2"/>
        <v>12.801</v>
      </c>
      <c r="R28" s="57">
        <f t="shared" si="2"/>
        <v>5.242</v>
      </c>
      <c r="S28" s="57">
        <f t="shared" si="2"/>
        <v>7.3470000000000004</v>
      </c>
      <c r="T28" s="57">
        <f t="shared" si="2"/>
        <v>6.9420000000000002</v>
      </c>
      <c r="U28" s="57">
        <f t="shared" si="2"/>
        <v>16.460999999999999</v>
      </c>
      <c r="V28" s="57">
        <f t="shared" si="2"/>
        <v>19.265000000000001</v>
      </c>
      <c r="W28" s="57">
        <f t="shared" si="2"/>
        <v>53.218000000000004</v>
      </c>
      <c r="X28" s="57">
        <f t="shared" si="2"/>
        <v>56.301000000000002</v>
      </c>
      <c r="Y28" s="57">
        <f t="shared" si="2"/>
        <v>43.235999999999997</v>
      </c>
      <c r="Z28" s="58" t="str">
        <f t="shared" si="2"/>
        <v/>
      </c>
      <c r="AA28" s="59">
        <f>SUM(AA25:AA27)</f>
        <v>1106.9829999999999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88.571000000000012</v>
      </c>
      <c r="C47" s="83">
        <f t="shared" ref="C47:Z47" si="8">IF(LEN(C$2)&gt;0,C14+C22+C36,"")</f>
        <v>236.92500000000001</v>
      </c>
      <c r="D47" s="83">
        <f t="shared" si="8"/>
        <v>176.79899999999998</v>
      </c>
      <c r="E47" s="83">
        <f t="shared" si="8"/>
        <v>175.71199999999999</v>
      </c>
      <c r="F47" s="83">
        <f t="shared" si="8"/>
        <v>95.334999999999994</v>
      </c>
      <c r="G47" s="83">
        <f t="shared" si="8"/>
        <v>12.362</v>
      </c>
      <c r="H47" s="83">
        <f t="shared" si="8"/>
        <v>3.617</v>
      </c>
      <c r="I47" s="83">
        <f t="shared" si="8"/>
        <v>5.4870000000000001</v>
      </c>
      <c r="J47" s="83">
        <f t="shared" si="8"/>
        <v>8.0410000000000004</v>
      </c>
      <c r="K47" s="83">
        <f t="shared" si="8"/>
        <v>10.853000000000002</v>
      </c>
      <c r="L47" s="83">
        <f t="shared" si="8"/>
        <v>13.013</v>
      </c>
      <c r="M47" s="83">
        <f t="shared" si="8"/>
        <v>15.5</v>
      </c>
      <c r="N47" s="83">
        <f t="shared" si="8"/>
        <v>16.882999999999999</v>
      </c>
      <c r="O47" s="83">
        <f t="shared" si="8"/>
        <v>14.714</v>
      </c>
      <c r="P47" s="83">
        <f t="shared" si="8"/>
        <v>12.358000000000001</v>
      </c>
      <c r="Q47" s="83">
        <f t="shared" si="8"/>
        <v>12.801</v>
      </c>
      <c r="R47" s="83">
        <f t="shared" si="8"/>
        <v>5.242</v>
      </c>
      <c r="S47" s="83">
        <f t="shared" si="8"/>
        <v>7.3469999999999995</v>
      </c>
      <c r="T47" s="83">
        <f t="shared" si="8"/>
        <v>6.9420000000000002</v>
      </c>
      <c r="U47" s="83">
        <f t="shared" si="8"/>
        <v>16.460999999999999</v>
      </c>
      <c r="V47" s="83">
        <f t="shared" si="8"/>
        <v>19.265000000000001</v>
      </c>
      <c r="W47" s="83">
        <f t="shared" si="8"/>
        <v>53.218000000000004</v>
      </c>
      <c r="X47" s="83">
        <f t="shared" si="8"/>
        <v>56.301000000000002</v>
      </c>
      <c r="Y47" s="83">
        <f t="shared" si="8"/>
        <v>43.236000000000004</v>
      </c>
      <c r="Z47" s="84" t="str">
        <f t="shared" si="8"/>
        <v/>
      </c>
      <c r="AA47" s="100">
        <f>SUM(B47:Z47)</f>
        <v>1106.9830000000002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88.571000000000012</v>
      </c>
      <c r="C4" s="18">
        <v>236.92500000000004</v>
      </c>
      <c r="D4" s="18">
        <v>176.79899999999995</v>
      </c>
      <c r="E4" s="18">
        <v>175.71199999999996</v>
      </c>
      <c r="F4" s="18">
        <v>95.335000000000022</v>
      </c>
      <c r="G4" s="18">
        <v>12.362</v>
      </c>
      <c r="H4" s="18">
        <v>3.617</v>
      </c>
      <c r="I4" s="18">
        <v>5.4870000000000001</v>
      </c>
      <c r="J4" s="18">
        <v>8.0410000000000004</v>
      </c>
      <c r="K4" s="18">
        <v>10.853</v>
      </c>
      <c r="L4" s="18">
        <v>13.012999999999998</v>
      </c>
      <c r="M4" s="18">
        <v>15.5</v>
      </c>
      <c r="N4" s="18">
        <v>16.883000000000003</v>
      </c>
      <c r="O4" s="18">
        <v>14.714</v>
      </c>
      <c r="P4" s="18">
        <v>12.358000000000001</v>
      </c>
      <c r="Q4" s="18">
        <v>12.801</v>
      </c>
      <c r="R4" s="18">
        <v>5.242</v>
      </c>
      <c r="S4" s="18">
        <v>7.3469999999999995</v>
      </c>
      <c r="T4" s="18">
        <v>6.9420000000000002</v>
      </c>
      <c r="U4" s="18">
        <v>16.461000000000002</v>
      </c>
      <c r="V4" s="18">
        <v>19.264999999999997</v>
      </c>
      <c r="W4" s="18">
        <v>53.217999999999996</v>
      </c>
      <c r="X4" s="18">
        <v>56.300999999999995</v>
      </c>
      <c r="Y4" s="18">
        <v>43.236000000000004</v>
      </c>
      <c r="Z4" s="19"/>
      <c r="AA4" s="20">
        <f>SUM(B4:Z4)</f>
        <v>1106.9829999999999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129.97</v>
      </c>
      <c r="C7" s="28">
        <v>125.88</v>
      </c>
      <c r="D7" s="28">
        <v>123.11</v>
      </c>
      <c r="E7" s="28">
        <v>122.5</v>
      </c>
      <c r="F7" s="28">
        <v>121.5</v>
      </c>
      <c r="G7" s="28">
        <v>121.5</v>
      </c>
      <c r="H7" s="28">
        <v>111</v>
      </c>
      <c r="I7" s="28">
        <v>112.4</v>
      </c>
      <c r="J7" s="28">
        <v>112.68</v>
      </c>
      <c r="K7" s="28">
        <v>104.62</v>
      </c>
      <c r="L7" s="28">
        <v>107</v>
      </c>
      <c r="M7" s="28">
        <v>99</v>
      </c>
      <c r="N7" s="28">
        <v>94.36</v>
      </c>
      <c r="O7" s="28">
        <v>69.44</v>
      </c>
      <c r="P7" s="28">
        <v>58.81</v>
      </c>
      <c r="Q7" s="28">
        <v>67.89</v>
      </c>
      <c r="R7" s="28">
        <v>95.58</v>
      </c>
      <c r="S7" s="28">
        <v>110</v>
      </c>
      <c r="T7" s="28">
        <v>111.75</v>
      </c>
      <c r="U7" s="28">
        <v>119.26</v>
      </c>
      <c r="V7" s="28">
        <v>115.79</v>
      </c>
      <c r="W7" s="28">
        <v>109.57</v>
      </c>
      <c r="X7" s="28">
        <v>110</v>
      </c>
      <c r="Y7" s="28">
        <v>102.25</v>
      </c>
      <c r="Z7" s="29"/>
      <c r="AA7" s="30">
        <v>106.49416666666667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80</v>
      </c>
      <c r="C11" s="47">
        <v>230</v>
      </c>
      <c r="D11" s="47">
        <v>171</v>
      </c>
      <c r="E11" s="47">
        <v>171</v>
      </c>
      <c r="F11" s="47">
        <v>90</v>
      </c>
      <c r="G11" s="47">
        <v>7</v>
      </c>
      <c r="H11" s="47"/>
      <c r="I11" s="47"/>
      <c r="J11" s="47"/>
      <c r="K11" s="47"/>
      <c r="L11" s="47"/>
      <c r="M11" s="47"/>
      <c r="N11" s="47">
        <v>0.71899999999999997</v>
      </c>
      <c r="O11" s="47">
        <v>13.207000000000001</v>
      </c>
      <c r="P11" s="47">
        <v>11.782</v>
      </c>
      <c r="Q11" s="47">
        <v>11.765000000000001</v>
      </c>
      <c r="R11" s="47">
        <v>0.53</v>
      </c>
      <c r="S11" s="47"/>
      <c r="T11" s="47"/>
      <c r="U11" s="47">
        <v>9</v>
      </c>
      <c r="V11" s="47">
        <v>8</v>
      </c>
      <c r="W11" s="47">
        <v>45</v>
      </c>
      <c r="X11" s="47">
        <v>45</v>
      </c>
      <c r="Y11" s="47">
        <v>37</v>
      </c>
      <c r="Z11" s="48"/>
      <c r="AA11" s="49">
        <f>SUM(B11:Z11)</f>
        <v>931.00300000000004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3.1230000000000002</v>
      </c>
      <c r="C13" s="52">
        <v>2.258</v>
      </c>
      <c r="D13" s="52">
        <v>1.8579999999999999</v>
      </c>
      <c r="E13" s="52">
        <v>1.8800000000000001</v>
      </c>
      <c r="F13" s="52">
        <v>2.6840000000000002</v>
      </c>
      <c r="G13" s="52">
        <v>1.881</v>
      </c>
      <c r="H13" s="52">
        <v>1.86</v>
      </c>
      <c r="I13" s="52">
        <v>5.4870000000000001</v>
      </c>
      <c r="J13" s="52">
        <v>8.0410000000000004</v>
      </c>
      <c r="K13" s="52">
        <v>10.776999999999999</v>
      </c>
      <c r="L13" s="52">
        <v>11.623999999999999</v>
      </c>
      <c r="M13" s="52">
        <v>11.191000000000001</v>
      </c>
      <c r="N13" s="52">
        <v>11.543999999999999</v>
      </c>
      <c r="O13" s="52">
        <v>1.5069999999999999</v>
      </c>
      <c r="P13" s="52">
        <v>0.57599999999999996</v>
      </c>
      <c r="Q13" s="52">
        <v>1.036</v>
      </c>
      <c r="R13" s="52">
        <v>3.778</v>
      </c>
      <c r="S13" s="52">
        <v>3.9849999999999999</v>
      </c>
      <c r="T13" s="52">
        <v>4.9610000000000003</v>
      </c>
      <c r="U13" s="52">
        <v>6.6070000000000002</v>
      </c>
      <c r="V13" s="52">
        <v>8.9329999999999998</v>
      </c>
      <c r="W13" s="52">
        <v>6.5230000000000006</v>
      </c>
      <c r="X13" s="52">
        <v>5.8959999999999999</v>
      </c>
      <c r="Y13" s="52"/>
      <c r="Z13" s="53"/>
      <c r="AA13" s="54">
        <f>SUM(B13:Z13)</f>
        <v>118.01</v>
      </c>
    </row>
    <row r="14" spans="1:27" ht="30" customHeight="1" thickBot="1" x14ac:dyDescent="0.25">
      <c r="A14" s="55" t="s">
        <v>10</v>
      </c>
      <c r="B14" s="56">
        <f>IF(LEN(B$2)&gt;0,SUM(B10:B13),"")</f>
        <v>83.123000000000005</v>
      </c>
      <c r="C14" s="57">
        <f t="shared" ref="C14:Z14" si="0">IF(LEN(C$2)&gt;0,SUM(C10:C13),"")</f>
        <v>232.25800000000001</v>
      </c>
      <c r="D14" s="57">
        <f t="shared" si="0"/>
        <v>172.858</v>
      </c>
      <c r="E14" s="57">
        <f t="shared" si="0"/>
        <v>172.88</v>
      </c>
      <c r="F14" s="57">
        <f t="shared" si="0"/>
        <v>92.683999999999997</v>
      </c>
      <c r="G14" s="57">
        <f t="shared" si="0"/>
        <v>8.8810000000000002</v>
      </c>
      <c r="H14" s="57">
        <f t="shared" si="0"/>
        <v>1.86</v>
      </c>
      <c r="I14" s="57">
        <f t="shared" si="0"/>
        <v>5.4870000000000001</v>
      </c>
      <c r="J14" s="57">
        <f t="shared" si="0"/>
        <v>8.0410000000000004</v>
      </c>
      <c r="K14" s="57">
        <f t="shared" si="0"/>
        <v>10.776999999999999</v>
      </c>
      <c r="L14" s="57">
        <f t="shared" si="0"/>
        <v>11.623999999999999</v>
      </c>
      <c r="M14" s="57">
        <f t="shared" si="0"/>
        <v>11.191000000000001</v>
      </c>
      <c r="N14" s="57">
        <f t="shared" si="0"/>
        <v>12.262999999999998</v>
      </c>
      <c r="O14" s="57">
        <f t="shared" si="0"/>
        <v>14.714</v>
      </c>
      <c r="P14" s="57">
        <f t="shared" si="0"/>
        <v>12.358000000000001</v>
      </c>
      <c r="Q14" s="57">
        <f t="shared" si="0"/>
        <v>12.801</v>
      </c>
      <c r="R14" s="57">
        <f t="shared" si="0"/>
        <v>4.3079999999999998</v>
      </c>
      <c r="S14" s="57">
        <f t="shared" si="0"/>
        <v>3.9849999999999999</v>
      </c>
      <c r="T14" s="57">
        <f t="shared" si="0"/>
        <v>4.9610000000000003</v>
      </c>
      <c r="U14" s="57">
        <f t="shared" si="0"/>
        <v>15.606999999999999</v>
      </c>
      <c r="V14" s="57">
        <f t="shared" si="0"/>
        <v>16.933</v>
      </c>
      <c r="W14" s="57">
        <f t="shared" si="0"/>
        <v>51.523000000000003</v>
      </c>
      <c r="X14" s="57">
        <f t="shared" si="0"/>
        <v>50.896000000000001</v>
      </c>
      <c r="Y14" s="57">
        <f t="shared" si="0"/>
        <v>37</v>
      </c>
      <c r="Z14" s="58" t="str">
        <f t="shared" si="0"/>
        <v/>
      </c>
      <c r="AA14" s="59">
        <f>SUM(AA9:AA13)</f>
        <v>1049.0130000000001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5.4480000000000004</v>
      </c>
      <c r="C19" s="76">
        <v>4.6669999999999998</v>
      </c>
      <c r="D19" s="76">
        <v>3.9409999999999998</v>
      </c>
      <c r="E19" s="76">
        <v>2.8319999999999999</v>
      </c>
      <c r="F19" s="76">
        <v>2.6510000000000002</v>
      </c>
      <c r="G19" s="76">
        <v>3.4809999999999999</v>
      </c>
      <c r="H19" s="76">
        <v>1.7570000000000001</v>
      </c>
      <c r="I19" s="76"/>
      <c r="J19" s="76"/>
      <c r="K19" s="76">
        <v>7.5999999999999998E-2</v>
      </c>
      <c r="L19" s="76">
        <v>1.389</v>
      </c>
      <c r="M19" s="76">
        <v>4.3090000000000002</v>
      </c>
      <c r="N19" s="76">
        <v>4.62</v>
      </c>
      <c r="O19" s="76"/>
      <c r="P19" s="76"/>
      <c r="Q19" s="76"/>
      <c r="R19" s="76">
        <v>0.93400000000000005</v>
      </c>
      <c r="S19" s="76">
        <v>3.3620000000000001</v>
      </c>
      <c r="T19" s="76">
        <v>1.9809999999999999</v>
      </c>
      <c r="U19" s="76">
        <v>0.85399999999999998</v>
      </c>
      <c r="V19" s="76">
        <v>2.3319999999999999</v>
      </c>
      <c r="W19" s="76">
        <v>1.6950000000000001</v>
      </c>
      <c r="X19" s="76">
        <v>5.4050000000000002</v>
      </c>
      <c r="Y19" s="76">
        <v>6.2360000000000007</v>
      </c>
      <c r="Z19" s="73"/>
      <c r="AA19" s="74">
        <f>SUM(B19:Z19)</f>
        <v>57.970000000000013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5.4480000000000004</v>
      </c>
      <c r="C22" s="83">
        <f t="shared" si="1"/>
        <v>4.6669999999999998</v>
      </c>
      <c r="D22" s="83">
        <f t="shared" si="1"/>
        <v>3.9409999999999998</v>
      </c>
      <c r="E22" s="83">
        <f t="shared" si="1"/>
        <v>2.8319999999999999</v>
      </c>
      <c r="F22" s="83">
        <f t="shared" si="1"/>
        <v>2.6510000000000002</v>
      </c>
      <c r="G22" s="83">
        <f t="shared" si="1"/>
        <v>3.4809999999999999</v>
      </c>
      <c r="H22" s="83">
        <f t="shared" si="1"/>
        <v>1.7570000000000001</v>
      </c>
      <c r="I22" s="83">
        <f t="shared" si="1"/>
        <v>0</v>
      </c>
      <c r="J22" s="83">
        <f t="shared" si="1"/>
        <v>0</v>
      </c>
      <c r="K22" s="83">
        <f t="shared" si="1"/>
        <v>7.5999999999999998E-2</v>
      </c>
      <c r="L22" s="83">
        <f t="shared" si="1"/>
        <v>1.389</v>
      </c>
      <c r="M22" s="83">
        <f t="shared" si="1"/>
        <v>4.3090000000000002</v>
      </c>
      <c r="N22" s="83">
        <f t="shared" si="1"/>
        <v>4.62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0.93400000000000005</v>
      </c>
      <c r="S22" s="83">
        <f t="shared" si="1"/>
        <v>3.3620000000000001</v>
      </c>
      <c r="T22" s="83">
        <f t="shared" si="1"/>
        <v>1.9809999999999999</v>
      </c>
      <c r="U22" s="83">
        <f t="shared" si="1"/>
        <v>0.85399999999999998</v>
      </c>
      <c r="V22" s="83">
        <f t="shared" si="1"/>
        <v>2.3319999999999999</v>
      </c>
      <c r="W22" s="83">
        <f t="shared" si="1"/>
        <v>1.6950000000000001</v>
      </c>
      <c r="X22" s="83">
        <f t="shared" si="1"/>
        <v>5.4050000000000002</v>
      </c>
      <c r="Y22" s="83">
        <f t="shared" si="1"/>
        <v>6.2360000000000007</v>
      </c>
      <c r="Z22" s="84">
        <f t="shared" si="1"/>
        <v>0</v>
      </c>
      <c r="AA22" s="85">
        <f t="shared" si="1"/>
        <v>57.970000000000013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88.570999999999998</v>
      </c>
      <c r="C26" s="72">
        <v>236.92500000000001</v>
      </c>
      <c r="D26" s="72">
        <v>176.79900000000001</v>
      </c>
      <c r="E26" s="72">
        <v>175.71199999999999</v>
      </c>
      <c r="F26" s="72">
        <v>95.334999999999994</v>
      </c>
      <c r="G26" s="72">
        <v>12.362</v>
      </c>
      <c r="H26" s="72">
        <v>3.617</v>
      </c>
      <c r="I26" s="72">
        <v>5.4870000000000001</v>
      </c>
      <c r="J26" s="72">
        <v>8.0410000000000004</v>
      </c>
      <c r="K26" s="72">
        <v>10.853</v>
      </c>
      <c r="L26" s="72">
        <v>13.013</v>
      </c>
      <c r="M26" s="72">
        <v>15.5</v>
      </c>
      <c r="N26" s="72">
        <v>16.882999999999999</v>
      </c>
      <c r="O26" s="72">
        <v>14.714</v>
      </c>
      <c r="P26" s="72">
        <v>12.358000000000001</v>
      </c>
      <c r="Q26" s="72">
        <v>12.801</v>
      </c>
      <c r="R26" s="72">
        <v>5.242</v>
      </c>
      <c r="S26" s="72">
        <v>7.3470000000000004</v>
      </c>
      <c r="T26" s="72">
        <v>6.9420000000000002</v>
      </c>
      <c r="U26" s="72">
        <v>16.460999999999999</v>
      </c>
      <c r="V26" s="72">
        <v>19.265000000000001</v>
      </c>
      <c r="W26" s="72">
        <v>53.218000000000004</v>
      </c>
      <c r="X26" s="72">
        <v>56.301000000000002</v>
      </c>
      <c r="Y26" s="72">
        <v>43.235999999999997</v>
      </c>
      <c r="Z26" s="73"/>
      <c r="AA26" s="74">
        <f>SUM(B26:Z26)</f>
        <v>1106.9829999999999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88.570999999999998</v>
      </c>
      <c r="C28" s="57">
        <f t="shared" si="2"/>
        <v>236.92500000000001</v>
      </c>
      <c r="D28" s="57">
        <f t="shared" si="2"/>
        <v>176.79900000000001</v>
      </c>
      <c r="E28" s="57">
        <f t="shared" si="2"/>
        <v>175.71199999999999</v>
      </c>
      <c r="F28" s="57">
        <f t="shared" si="2"/>
        <v>95.334999999999994</v>
      </c>
      <c r="G28" s="57">
        <f t="shared" si="2"/>
        <v>12.362</v>
      </c>
      <c r="H28" s="57">
        <f t="shared" si="2"/>
        <v>3.617</v>
      </c>
      <c r="I28" s="57">
        <f t="shared" si="2"/>
        <v>5.4870000000000001</v>
      </c>
      <c r="J28" s="57">
        <f t="shared" si="2"/>
        <v>8.0410000000000004</v>
      </c>
      <c r="K28" s="57">
        <f t="shared" si="2"/>
        <v>10.853</v>
      </c>
      <c r="L28" s="57">
        <f t="shared" si="2"/>
        <v>13.013</v>
      </c>
      <c r="M28" s="57">
        <f t="shared" si="2"/>
        <v>15.5</v>
      </c>
      <c r="N28" s="57">
        <f t="shared" si="2"/>
        <v>16.882999999999999</v>
      </c>
      <c r="O28" s="57">
        <f t="shared" si="2"/>
        <v>14.714</v>
      </c>
      <c r="P28" s="57">
        <f t="shared" si="2"/>
        <v>12.358000000000001</v>
      </c>
      <c r="Q28" s="57">
        <f t="shared" si="2"/>
        <v>12.801</v>
      </c>
      <c r="R28" s="57">
        <f t="shared" si="2"/>
        <v>5.242</v>
      </c>
      <c r="S28" s="57">
        <f t="shared" si="2"/>
        <v>7.3470000000000004</v>
      </c>
      <c r="T28" s="57">
        <f t="shared" si="2"/>
        <v>6.9420000000000002</v>
      </c>
      <c r="U28" s="57">
        <f t="shared" si="2"/>
        <v>16.460999999999999</v>
      </c>
      <c r="V28" s="57">
        <f t="shared" si="2"/>
        <v>19.265000000000001</v>
      </c>
      <c r="W28" s="57">
        <f t="shared" si="2"/>
        <v>53.218000000000004</v>
      </c>
      <c r="X28" s="57">
        <f t="shared" si="2"/>
        <v>56.301000000000002</v>
      </c>
      <c r="Y28" s="57">
        <f t="shared" si="2"/>
        <v>43.235999999999997</v>
      </c>
      <c r="Z28" s="58">
        <f t="shared" si="2"/>
        <v>0</v>
      </c>
      <c r="AA28" s="59">
        <f t="shared" si="2"/>
        <v>1106.9829999999999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88.570999999999998</v>
      </c>
      <c r="C47" s="83">
        <f t="shared" ref="C47:Z47" si="8">SUM(C10:C13)+C22+C36</f>
        <v>236.92500000000001</v>
      </c>
      <c r="D47" s="83">
        <f t="shared" si="8"/>
        <v>176.79900000000001</v>
      </c>
      <c r="E47" s="83">
        <f t="shared" si="8"/>
        <v>175.71199999999999</v>
      </c>
      <c r="F47" s="83">
        <f t="shared" si="8"/>
        <v>95.334999999999994</v>
      </c>
      <c r="G47" s="83">
        <f t="shared" si="8"/>
        <v>12.362</v>
      </c>
      <c r="H47" s="83">
        <f t="shared" si="8"/>
        <v>3.617</v>
      </c>
      <c r="I47" s="83">
        <f t="shared" si="8"/>
        <v>5.4870000000000001</v>
      </c>
      <c r="J47" s="83">
        <f t="shared" si="8"/>
        <v>8.0410000000000004</v>
      </c>
      <c r="K47" s="83">
        <f t="shared" si="8"/>
        <v>10.853</v>
      </c>
      <c r="L47" s="83">
        <f t="shared" si="8"/>
        <v>13.012999999999998</v>
      </c>
      <c r="M47" s="83">
        <f t="shared" si="8"/>
        <v>15.5</v>
      </c>
      <c r="N47" s="83">
        <f t="shared" si="8"/>
        <v>16.882999999999999</v>
      </c>
      <c r="O47" s="83">
        <f t="shared" si="8"/>
        <v>14.714</v>
      </c>
      <c r="P47" s="83">
        <f t="shared" si="8"/>
        <v>12.358000000000001</v>
      </c>
      <c r="Q47" s="83">
        <f t="shared" si="8"/>
        <v>12.801</v>
      </c>
      <c r="R47" s="83">
        <f t="shared" si="8"/>
        <v>5.242</v>
      </c>
      <c r="S47" s="83">
        <f t="shared" si="8"/>
        <v>7.3469999999999995</v>
      </c>
      <c r="T47" s="83">
        <f t="shared" si="8"/>
        <v>6.9420000000000002</v>
      </c>
      <c r="U47" s="83">
        <f t="shared" si="8"/>
        <v>16.460999999999999</v>
      </c>
      <c r="V47" s="83">
        <f t="shared" si="8"/>
        <v>19.265000000000001</v>
      </c>
      <c r="W47" s="83">
        <f t="shared" si="8"/>
        <v>53.218000000000004</v>
      </c>
      <c r="X47" s="83">
        <f t="shared" si="8"/>
        <v>56.301000000000002</v>
      </c>
      <c r="Y47" s="83">
        <f t="shared" si="8"/>
        <v>43.236000000000004</v>
      </c>
      <c r="Z47" s="84">
        <f t="shared" si="8"/>
        <v>0</v>
      </c>
      <c r="AA47" s="100">
        <f>SUM(B47:Z47)</f>
        <v>1106.9829999999999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2021-09-04T12:47:16Z</dcterms:created>
  <dcterms:modified xsi:type="dcterms:W3CDTF">2021-09-04T12:47:16Z</dcterms:modified>
</cp:coreProperties>
</file>