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[1]SPOT_Orders_OverView_01!$A$20:$A$36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<sst xmlns="http://schemas.openxmlformats.org/spreadsheetml/2006/main" count="110" uniqueCount="49">
  <si>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03/09/2021 15:58:08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</si>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</sst>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</c:v>
                </c:pt>
                <c:pt idx="2">
                  <c:v>5.5389999999999997</c:v>
                </c:pt>
                <c:pt idx="3">
                  <c:v>65</c:v>
                </c:pt>
                <c:pt idx="4">
                  <c:v>103</c:v>
                </c:pt>
                <c:pt idx="5">
                  <c:v>187</c:v>
                </c:pt>
                <c:pt idx="6">
                  <c:v>116.208</c:v>
                </c:pt>
                <c:pt idx="7">
                  <c:v>185</c:v>
                </c:pt>
                <c:pt idx="8">
                  <c:v>114</c:v>
                </c:pt>
                <c:pt idx="9">
                  <c:v>150</c:v>
                </c:pt>
                <c:pt idx="10">
                  <c:v>125</c:v>
                </c:pt>
                <c:pt idx="11">
                  <c:v>163</c:v>
                </c:pt>
                <c:pt idx="12">
                  <c:v>180</c:v>
                </c:pt>
                <c:pt idx="13">
                  <c:v>181</c:v>
                </c:pt>
                <c:pt idx="14">
                  <c:v>152</c:v>
                </c:pt>
                <c:pt idx="15">
                  <c:v>147</c:v>
                </c:pt>
                <c:pt idx="16">
                  <c:v>89</c:v>
                </c:pt>
                <c:pt idx="17">
                  <c:v>25.001000000000001</c:v>
                </c:pt>
                <c:pt idx="18">
                  <c:v>11</c:v>
                </c:pt>
                <c:pt idx="19">
                  <c:v>24.236999999999998</c:v>
                </c:pt>
                <c:pt idx="20">
                  <c:v>20</c:v>
                </c:pt>
                <c:pt idx="21">
                  <c:v>13</c:v>
                </c:pt>
                <c:pt idx="22">
                  <c:v>24.760999999999999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10.925000000000001</c:v>
                </c:pt>
                <c:pt idx="1">
                  <c:v>12.454000000000001</c:v>
                </c:pt>
                <c:pt idx="2">
                  <c:v>11.277000000000001</c:v>
                </c:pt>
                <c:pt idx="3">
                  <c:v>3.9010000000000002</c:v>
                </c:pt>
                <c:pt idx="4">
                  <c:v>3.476</c:v>
                </c:pt>
                <c:pt idx="5">
                  <c:v>3.972</c:v>
                </c:pt>
                <c:pt idx="7">
                  <c:v>10.548</c:v>
                </c:pt>
                <c:pt idx="8">
                  <c:v>3.3770000000000002</c:v>
                </c:pt>
                <c:pt idx="9">
                  <c:v>3.9509999999999996</c:v>
                </c:pt>
                <c:pt idx="10">
                  <c:v>8.4250000000000007</c:v>
                </c:pt>
                <c:pt idx="11">
                  <c:v>11.632999999999999</c:v>
                </c:pt>
                <c:pt idx="12">
                  <c:v>10.009</c:v>
                </c:pt>
                <c:pt idx="13">
                  <c:v>11.151</c:v>
                </c:pt>
                <c:pt idx="14">
                  <c:v>8.718</c:v>
                </c:pt>
                <c:pt idx="15">
                  <c:v>11.819999999999999</c:v>
                </c:pt>
                <c:pt idx="16">
                  <c:v>8.4580000000000002</c:v>
                </c:pt>
                <c:pt idx="17">
                  <c:v>0.76700000000000002</c:v>
                </c:pt>
                <c:pt idx="18">
                  <c:v>1.7950000000000002</c:v>
                </c:pt>
                <c:pt idx="21">
                  <c:v>1.881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1327688"/>
        <c:axId val="1413280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16.925000000000001</c:v>
                </c:pt>
                <c:pt idx="1">
                  <c:v>12.453999999999999</c:v>
                </c:pt>
                <c:pt idx="2">
                  <c:v>16.815999999999999</c:v>
                </c:pt>
                <c:pt idx="3">
                  <c:v>68.900999999999996</c:v>
                </c:pt>
                <c:pt idx="4">
                  <c:v>107.95</c:v>
                </c:pt>
                <c:pt idx="5">
                  <c:v>190.97200000000001</c:v>
                </c:pt>
                <c:pt idx="6">
                  <c:v>116.20799999999998</c:v>
                </c:pt>
                <c:pt idx="7">
                  <c:v>195.548</c:v>
                </c:pt>
                <c:pt idx="8">
                  <c:v>117.377</c:v>
                </c:pt>
                <c:pt idx="9">
                  <c:v>154.202</c:v>
                </c:pt>
                <c:pt idx="10">
                  <c:v>133.42500000000001</c:v>
                </c:pt>
                <c:pt idx="11">
                  <c:v>175.941</c:v>
                </c:pt>
                <c:pt idx="12">
                  <c:v>193.756</c:v>
                </c:pt>
                <c:pt idx="13">
                  <c:v>195.78599999999997</c:v>
                </c:pt>
                <c:pt idx="14">
                  <c:v>165.46100000000001</c:v>
                </c:pt>
                <c:pt idx="15">
                  <c:v>162.32</c:v>
                </c:pt>
                <c:pt idx="16">
                  <c:v>102.84400000000001</c:v>
                </c:pt>
                <c:pt idx="17">
                  <c:v>31.506999999999998</c:v>
                </c:pt>
                <c:pt idx="18">
                  <c:v>20.437999999999995</c:v>
                </c:pt>
                <c:pt idx="19">
                  <c:v>30.160000000000004</c:v>
                </c:pt>
                <c:pt idx="20">
                  <c:v>25.838999999999999</c:v>
                </c:pt>
                <c:pt idx="21">
                  <c:v>19.683</c:v>
                </c:pt>
                <c:pt idx="22">
                  <c:v>28.129999999999995</c:v>
                </c:pt>
                <c:pt idx="23">
                  <c:v>26.804999999999996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327688"/>
        <c:axId val="1413280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142.37</c:v>
                </c:pt>
                <c:pt idx="1">
                  <c:v>142.46</c:v>
                </c:pt>
                <c:pt idx="2">
                  <c:v>145.81</c:v>
                </c:pt>
                <c:pt idx="3">
                  <c:v>128.96</c:v>
                </c:pt>
                <c:pt idx="4">
                  <c:v>127.74</c:v>
                </c:pt>
                <c:pt idx="5">
                  <c:v>131.08000000000001</c:v>
                </c:pt>
                <c:pt idx="6">
                  <c:v>119.98</c:v>
                </c:pt>
                <c:pt idx="7">
                  <c:v>139.38999999999999</c:v>
                </c:pt>
                <c:pt idx="8">
                  <c:v>128.96</c:v>
                </c:pt>
                <c:pt idx="9">
                  <c:v>128.96</c:v>
                </c:pt>
                <c:pt idx="10">
                  <c:v>131.97</c:v>
                </c:pt>
                <c:pt idx="11">
                  <c:v>139.85</c:v>
                </c:pt>
                <c:pt idx="12">
                  <c:v>136.54</c:v>
                </c:pt>
                <c:pt idx="13">
                  <c:v>131.96</c:v>
                </c:pt>
                <c:pt idx="14">
                  <c:v>128.96</c:v>
                </c:pt>
                <c:pt idx="15">
                  <c:v>138.22</c:v>
                </c:pt>
                <c:pt idx="16">
                  <c:v>140</c:v>
                </c:pt>
                <c:pt idx="17">
                  <c:v>128.38</c:v>
                </c:pt>
                <c:pt idx="18">
                  <c:v>140.62</c:v>
                </c:pt>
                <c:pt idx="19">
                  <c:v>137.55000000000001</c:v>
                </c:pt>
                <c:pt idx="20">
                  <c:v>137.56</c:v>
                </c:pt>
                <c:pt idx="21">
                  <c:v>139</c:v>
                </c:pt>
                <c:pt idx="22">
                  <c:v>130.80000000000001</c:v>
                </c:pt>
                <c:pt idx="23">
                  <c:v>127.97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328864"/>
        <c:axId val="141328472"/>
      </c:lineChart>
      <c:catAx>
        <c:axId val="141327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328080"/>
        <c:crosses val="autoZero"/>
        <c:auto val="1"/>
        <c:lblAlgn val="ctr"/>
        <c:lblOffset val="100"/>
        <c:noMultiLvlLbl val="0"/>
      </c:catAx>
      <c:valAx>
        <c:axId val="14132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327688"/>
        <c:crosses val="autoZero"/>
        <c:crossBetween val="between"/>
      </c:valAx>
      <c:valAx>
        <c:axId val="141328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328864"/>
        <c:crosses val="max"/>
        <c:crossBetween val="between"/>
      </c:valAx>
      <c:catAx>
        <c:axId val="141328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1328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2111.7460000000001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138.53799999999998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59.164000000000001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432.08599999999996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1818</v>
          </cell>
        </row>
        <row r="46">
          <cell r="C46">
            <v>0</v>
          </cell>
        </row>
        <row r="47">
          <cell r="C47">
            <v>59.362000000000002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142.37</v>
          </cell>
          <cell r="C7">
            <v>142.46</v>
          </cell>
          <cell r="D7">
            <v>145.81</v>
          </cell>
          <cell r="E7">
            <v>128.96</v>
          </cell>
          <cell r="F7">
            <v>127.74</v>
          </cell>
          <cell r="G7">
            <v>131.08000000000001</v>
          </cell>
          <cell r="H7">
            <v>119.98</v>
          </cell>
          <cell r="I7">
            <v>139.38999999999999</v>
          </cell>
          <cell r="J7">
            <v>128.96</v>
          </cell>
          <cell r="K7">
            <v>128.96</v>
          </cell>
          <cell r="L7">
            <v>131.97</v>
          </cell>
          <cell r="M7">
            <v>139.85</v>
          </cell>
          <cell r="N7">
            <v>136.54</v>
          </cell>
          <cell r="O7">
            <v>131.96</v>
          </cell>
          <cell r="P7">
            <v>128.96</v>
          </cell>
          <cell r="Q7">
            <v>138.22</v>
          </cell>
          <cell r="R7">
            <v>140</v>
          </cell>
          <cell r="S7">
            <v>128.38</v>
          </cell>
          <cell r="T7">
            <v>140.62</v>
          </cell>
          <cell r="U7">
            <v>137.55000000000001</v>
          </cell>
          <cell r="V7">
            <v>137.56</v>
          </cell>
          <cell r="W7">
            <v>139</v>
          </cell>
          <cell r="X7">
            <v>130.80000000000001</v>
          </cell>
          <cell r="Y7">
            <v>127.97</v>
          </cell>
        </row>
        <row r="24">
          <cell r="D24">
            <v>4</v>
          </cell>
          <cell r="K24">
            <v>40</v>
          </cell>
          <cell r="L24">
            <v>22</v>
          </cell>
        </row>
        <row r="26">
          <cell r="E26">
            <v>52</v>
          </cell>
          <cell r="F26">
            <v>90</v>
          </cell>
          <cell r="G26">
            <v>177</v>
          </cell>
          <cell r="H26">
            <v>90</v>
          </cell>
          <cell r="I26">
            <v>177</v>
          </cell>
          <cell r="J26">
            <v>90</v>
          </cell>
          <cell r="K26">
            <v>90</v>
          </cell>
          <cell r="L26">
            <v>90</v>
          </cell>
          <cell r="M26">
            <v>160</v>
          </cell>
          <cell r="N26">
            <v>177</v>
          </cell>
          <cell r="O26">
            <v>177</v>
          </cell>
          <cell r="P26">
            <v>148</v>
          </cell>
          <cell r="Q26">
            <v>147</v>
          </cell>
          <cell r="R26">
            <v>87</v>
          </cell>
        </row>
        <row r="31">
          <cell r="B31">
            <v>6</v>
          </cell>
          <cell r="E31">
            <v>13</v>
          </cell>
          <cell r="F31">
            <v>13</v>
          </cell>
          <cell r="G31">
            <v>10</v>
          </cell>
          <cell r="H31">
            <v>26.207999999999998</v>
          </cell>
          <cell r="I31">
            <v>8</v>
          </cell>
          <cell r="J31">
            <v>24</v>
          </cell>
          <cell r="K31">
            <v>20</v>
          </cell>
          <cell r="L31">
            <v>13</v>
          </cell>
          <cell r="M31">
            <v>3</v>
          </cell>
          <cell r="N31">
            <v>3</v>
          </cell>
          <cell r="O31">
            <v>4</v>
          </cell>
          <cell r="P31">
            <v>4</v>
          </cell>
          <cell r="R31">
            <v>2</v>
          </cell>
          <cell r="S31">
            <v>25.001000000000001</v>
          </cell>
          <cell r="T31">
            <v>11</v>
          </cell>
          <cell r="U31">
            <v>24.236999999999998</v>
          </cell>
          <cell r="V31">
            <v>20</v>
          </cell>
          <cell r="W31">
            <v>13</v>
          </cell>
          <cell r="X31">
            <v>24.760999999999999</v>
          </cell>
          <cell r="Y31">
            <v>25</v>
          </cell>
        </row>
        <row r="35">
          <cell r="D35">
            <v>1.5389999999999999</v>
          </cell>
        </row>
        <row r="57">
          <cell r="B57">
            <v>10.925000000000001</v>
          </cell>
          <cell r="C57">
            <v>12.454000000000001</v>
          </cell>
          <cell r="D57">
            <v>11.277000000000001</v>
          </cell>
          <cell r="E57">
            <v>3.9010000000000002</v>
          </cell>
          <cell r="F57">
            <v>3.476</v>
          </cell>
          <cell r="G57">
            <v>3.972</v>
          </cell>
          <cell r="I57">
            <v>10.548</v>
          </cell>
          <cell r="J57">
            <v>3.3770000000000002</v>
          </cell>
          <cell r="K57">
            <v>3.9509999999999996</v>
          </cell>
          <cell r="L57">
            <v>8.4250000000000007</v>
          </cell>
          <cell r="M57">
            <v>11.632999999999999</v>
          </cell>
          <cell r="N57">
            <v>10.009</v>
          </cell>
          <cell r="O57">
            <v>11.151</v>
          </cell>
          <cell r="P57">
            <v>8.718</v>
          </cell>
          <cell r="Q57">
            <v>11.819999999999999</v>
          </cell>
          <cell r="R57">
            <v>8.4580000000000002</v>
          </cell>
          <cell r="S57">
            <v>0.76700000000000002</v>
          </cell>
          <cell r="T57">
            <v>1.7950000000000002</v>
          </cell>
          <cell r="W57">
            <v>1.881</v>
          </cell>
        </row>
        <row r="64">
          <cell r="F64">
            <v>1.474</v>
          </cell>
          <cell r="K64">
            <v>0.251</v>
          </cell>
          <cell r="M64">
            <v>1.3080000000000001</v>
          </cell>
          <cell r="N64">
            <v>3.7469999999999999</v>
          </cell>
          <cell r="O64">
            <v>3.6349999999999998</v>
          </cell>
          <cell r="P64">
            <v>4.7430000000000003</v>
          </cell>
          <cell r="Q64">
            <v>3.5</v>
          </cell>
          <cell r="R64">
            <v>5.3860000000000001</v>
          </cell>
          <cell r="S64">
            <v>5.7389999999999999</v>
          </cell>
          <cell r="T64">
            <v>7.6429999999999998</v>
          </cell>
          <cell r="U64">
            <v>5.923</v>
          </cell>
          <cell r="V64">
            <v>5.8390000000000004</v>
          </cell>
          <cell r="W64">
            <v>4.8019999999999996</v>
          </cell>
          <cell r="X64">
            <v>3.3690000000000002</v>
          </cell>
          <cell r="Y64">
            <v>1.8049999999999999</v>
          </cell>
        </row>
      </sheetData>
      <sheetData sheetId="17">
        <row r="23">
          <cell r="H23">
            <v>45</v>
          </cell>
          <cell r="K23">
            <v>30</v>
          </cell>
        </row>
        <row r="24">
          <cell r="F24">
            <v>90</v>
          </cell>
          <cell r="G24">
            <v>177</v>
          </cell>
          <cell r="I24">
            <v>176</v>
          </cell>
          <cell r="J24">
            <v>90</v>
          </cell>
          <cell r="M24">
            <v>160</v>
          </cell>
          <cell r="N24">
            <v>167</v>
          </cell>
          <cell r="O24">
            <v>130</v>
          </cell>
          <cell r="P24">
            <v>101</v>
          </cell>
          <cell r="Q24">
            <v>147</v>
          </cell>
          <cell r="R24">
            <v>87</v>
          </cell>
        </row>
        <row r="27">
          <cell r="D27">
            <v>4</v>
          </cell>
          <cell r="E27">
            <v>52</v>
          </cell>
          <cell r="H27">
            <v>45</v>
          </cell>
          <cell r="I27">
            <v>1</v>
          </cell>
          <cell r="K27">
            <v>100</v>
          </cell>
          <cell r="L27">
            <v>112</v>
          </cell>
          <cell r="N27">
            <v>10</v>
          </cell>
          <cell r="O27">
            <v>47</v>
          </cell>
          <cell r="P27">
            <v>47</v>
          </cell>
        </row>
        <row r="57">
          <cell r="B57">
            <v>0.26700000000000002</v>
          </cell>
          <cell r="C57">
            <v>1.0999999999999999E-2</v>
          </cell>
          <cell r="H57">
            <v>3.1950000000000003</v>
          </cell>
          <cell r="M57">
            <v>0.30499999999999999</v>
          </cell>
          <cell r="N57">
            <v>0.54900000000000004</v>
          </cell>
          <cell r="O57">
            <v>0.49299999999999999</v>
          </cell>
          <cell r="P57">
            <v>0.85099999999999998</v>
          </cell>
          <cell r="S57">
            <v>7.36</v>
          </cell>
          <cell r="T57">
            <v>1.633</v>
          </cell>
          <cell r="U57">
            <v>12.238999999999999</v>
          </cell>
          <cell r="V57">
            <v>7.0859999999999994</v>
          </cell>
          <cell r="W57">
            <v>2.081</v>
          </cell>
          <cell r="X57">
            <v>11.890000000000002</v>
          </cell>
          <cell r="Y57">
            <v>11.402000000000003</v>
          </cell>
        </row>
        <row r="64">
          <cell r="B64">
            <v>16.658000000000001</v>
          </cell>
          <cell r="C64">
            <v>12.442999999999998</v>
          </cell>
          <cell r="D64">
            <v>12.816000000000001</v>
          </cell>
          <cell r="E64">
            <v>16.901</v>
          </cell>
          <cell r="F64">
            <v>17.95</v>
          </cell>
          <cell r="G64">
            <v>13.972</v>
          </cell>
          <cell r="H64">
            <v>23.013000000000002</v>
          </cell>
          <cell r="I64">
            <v>18.547999999999998</v>
          </cell>
          <cell r="J64">
            <v>27.377000000000002</v>
          </cell>
          <cell r="K64">
            <v>24.202000000000002</v>
          </cell>
          <cell r="L64">
            <v>21.425000000000001</v>
          </cell>
          <cell r="M64">
            <v>15.635999999999999</v>
          </cell>
          <cell r="N64">
            <v>16.207000000000001</v>
          </cell>
          <cell r="O64">
            <v>18.292999999999999</v>
          </cell>
          <cell r="P64">
            <v>16.61</v>
          </cell>
          <cell r="Q64">
            <v>15.319999999999999</v>
          </cell>
          <cell r="R64">
            <v>15.844000000000001</v>
          </cell>
          <cell r="S64">
            <v>24.146999999999998</v>
          </cell>
          <cell r="T64">
            <v>18.805</v>
          </cell>
          <cell r="U64">
            <v>17.920999999999999</v>
          </cell>
          <cell r="V64">
            <v>18.753</v>
          </cell>
          <cell r="W64">
            <v>17.602</v>
          </cell>
          <cell r="X64">
            <v>16.239999999999998</v>
          </cell>
          <cell r="Y64">
            <v>15.402999999999999</v>
          </cell>
        </row>
      </sheetData>
      <sheetData sheetId="18">
        <row r="7">
          <cell r="B7">
            <v>142.37</v>
          </cell>
          <cell r="C7">
            <v>142.46</v>
          </cell>
          <cell r="D7">
            <v>145.81</v>
          </cell>
          <cell r="E7">
            <v>128.96</v>
          </cell>
          <cell r="F7">
            <v>127.74</v>
          </cell>
          <cell r="G7">
            <v>131.08000000000001</v>
          </cell>
          <cell r="H7">
            <v>119.98</v>
          </cell>
          <cell r="I7">
            <v>139.38999999999999</v>
          </cell>
          <cell r="J7">
            <v>128.96</v>
          </cell>
          <cell r="K7">
            <v>128.96</v>
          </cell>
          <cell r="L7">
            <v>131.97</v>
          </cell>
          <cell r="M7">
            <v>139.85</v>
          </cell>
          <cell r="N7">
            <v>136.54</v>
          </cell>
          <cell r="O7">
            <v>131.96</v>
          </cell>
          <cell r="P7">
            <v>128.96</v>
          </cell>
          <cell r="Q7">
            <v>138.22</v>
          </cell>
          <cell r="R7">
            <v>140</v>
          </cell>
          <cell r="S7">
            <v>128.38</v>
          </cell>
          <cell r="T7">
            <v>140.62</v>
          </cell>
          <cell r="U7">
            <v>137.55000000000001</v>
          </cell>
          <cell r="V7">
            <v>137.56</v>
          </cell>
          <cell r="W7">
            <v>139</v>
          </cell>
          <cell r="X7">
            <v>130.80000000000001</v>
          </cell>
          <cell r="Y7">
            <v>127.97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ELINOIL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44443</v>
          </cell>
        </row>
      </sheetData>
      <sheetData sheetId="35">
        <row r="3">
          <cell r="B3">
            <v>44441</v>
          </cell>
        </row>
        <row r="4">
          <cell r="B4">
            <v>44441</v>
          </cell>
        </row>
        <row r="5">
          <cell r="B5">
            <v>44441</v>
          </cell>
        </row>
        <row r="6">
          <cell r="B6">
            <v>44441</v>
          </cell>
        </row>
        <row r="7">
          <cell r="B7">
            <v>44441</v>
          </cell>
        </row>
        <row r="8">
          <cell r="B8">
            <v>44441</v>
          </cell>
        </row>
        <row r="9">
          <cell r="B9">
            <v>44441</v>
          </cell>
        </row>
        <row r="10">
          <cell r="B10">
            <v>44441</v>
          </cell>
        </row>
        <row r="11">
          <cell r="B11">
            <v>44441</v>
          </cell>
        </row>
        <row r="12">
          <cell r="B12">
            <v>44441</v>
          </cell>
        </row>
        <row r="13">
          <cell r="B13">
            <v>44441</v>
          </cell>
        </row>
        <row r="14">
          <cell r="B14">
            <v>44441</v>
          </cell>
        </row>
        <row r="15">
          <cell r="B15">
            <v>44441</v>
          </cell>
        </row>
        <row r="16">
          <cell r="B16">
            <v>44441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957.43399999999997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16.925000000000001</v>
      </c>
      <c r="C4" s="18">
        <v>12.454000000000001</v>
      </c>
      <c r="D4" s="18">
        <v>16.816000000000003</v>
      </c>
      <c r="E4" s="18">
        <v>68.900999999999996</v>
      </c>
      <c r="F4" s="18">
        <v>107.95</v>
      </c>
      <c r="G4" s="18">
        <v>190.97199999999998</v>
      </c>
      <c r="H4" s="18">
        <v>116.208</v>
      </c>
      <c r="I4" s="18">
        <v>195.54799999999997</v>
      </c>
      <c r="J4" s="18">
        <v>117.377</v>
      </c>
      <c r="K4" s="18">
        <v>154.202</v>
      </c>
      <c r="L4" s="18">
        <v>133.42500000000001</v>
      </c>
      <c r="M4" s="18">
        <v>175.941</v>
      </c>
      <c r="N4" s="18">
        <v>193.756</v>
      </c>
      <c r="O4" s="18">
        <v>195.78600000000003</v>
      </c>
      <c r="P4" s="18">
        <v>165.46099999999998</v>
      </c>
      <c r="Q4" s="18">
        <v>162.32000000000002</v>
      </c>
      <c r="R4" s="18">
        <v>102.84400000000001</v>
      </c>
      <c r="S4" s="18">
        <v>31.507000000000001</v>
      </c>
      <c r="T4" s="18">
        <v>20.437999999999999</v>
      </c>
      <c r="U4" s="18">
        <v>30.159999999999997</v>
      </c>
      <c r="V4" s="18">
        <v>25.838999999999999</v>
      </c>
      <c r="W4" s="18">
        <v>19.683</v>
      </c>
      <c r="X4" s="18">
        <v>28.13</v>
      </c>
      <c r="Y4" s="18">
        <v>26.805</v>
      </c>
      <c r="Z4" s="19"/>
      <c r="AA4" s="20">
        <f>SUM(B4:Z4)</f>
        <v>2309.4479999999999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142.37</v>
      </c>
      <c r="C7" s="28">
        <v>142.46</v>
      </c>
      <c r="D7" s="28">
        <v>145.81</v>
      </c>
      <c r="E7" s="28">
        <v>128.96</v>
      </c>
      <c r="F7" s="28">
        <v>127.74</v>
      </c>
      <c r="G7" s="28">
        <v>131.08000000000001</v>
      </c>
      <c r="H7" s="28">
        <v>119.98</v>
      </c>
      <c r="I7" s="28">
        <v>139.38999999999999</v>
      </c>
      <c r="J7" s="28">
        <v>128.96</v>
      </c>
      <c r="K7" s="28">
        <v>128.96</v>
      </c>
      <c r="L7" s="28">
        <v>131.97</v>
      </c>
      <c r="M7" s="28">
        <v>139.85</v>
      </c>
      <c r="N7" s="28">
        <v>136.54</v>
      </c>
      <c r="O7" s="28">
        <v>131.96</v>
      </c>
      <c r="P7" s="28">
        <v>128.96</v>
      </c>
      <c r="Q7" s="28">
        <v>138.22</v>
      </c>
      <c r="R7" s="28">
        <v>140</v>
      </c>
      <c r="S7" s="28">
        <v>128.38</v>
      </c>
      <c r="T7" s="28">
        <v>140.62</v>
      </c>
      <c r="U7" s="28">
        <v>137.55000000000001</v>
      </c>
      <c r="V7" s="28">
        <v>137.56</v>
      </c>
      <c r="W7" s="28">
        <v>139</v>
      </c>
      <c r="X7" s="28">
        <v>130.80000000000001</v>
      </c>
      <c r="Y7" s="28">
        <v>127.97</v>
      </c>
      <c r="Z7" s="29"/>
      <c r="AA7" s="30">
        <f>IF(SUM(GR_MAINLAND_MCP_SUM_SELL)&lt;&gt;0,AVERAGEIF(GR_MAINLAND_MCP_SUM_SELL,"&lt;&gt;"""),"")</f>
        <v>134.37875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</v>
      </c>
      <c r="C11" s="47"/>
      <c r="D11" s="47">
        <v>5.5389999999999997</v>
      </c>
      <c r="E11" s="47">
        <v>65</v>
      </c>
      <c r="F11" s="47">
        <v>103</v>
      </c>
      <c r="G11" s="47">
        <v>187</v>
      </c>
      <c r="H11" s="47">
        <v>116.208</v>
      </c>
      <c r="I11" s="47">
        <v>185</v>
      </c>
      <c r="J11" s="47">
        <v>114</v>
      </c>
      <c r="K11" s="47">
        <v>150</v>
      </c>
      <c r="L11" s="47">
        <v>125</v>
      </c>
      <c r="M11" s="47">
        <v>163</v>
      </c>
      <c r="N11" s="47">
        <v>180</v>
      </c>
      <c r="O11" s="47">
        <v>181</v>
      </c>
      <c r="P11" s="47">
        <v>152</v>
      </c>
      <c r="Q11" s="47">
        <v>147</v>
      </c>
      <c r="R11" s="47">
        <v>89</v>
      </c>
      <c r="S11" s="47">
        <v>25.001000000000001</v>
      </c>
      <c r="T11" s="47">
        <v>11</v>
      </c>
      <c r="U11" s="47">
        <v>24.236999999999998</v>
      </c>
      <c r="V11" s="47">
        <v>20</v>
      </c>
      <c r="W11" s="47">
        <v>13</v>
      </c>
      <c r="X11" s="47">
        <v>24.760999999999999</v>
      </c>
      <c r="Y11" s="47">
        <v>25</v>
      </c>
      <c r="Z11" s="48"/>
      <c r="AA11" s="49">
        <f>SUM(B11:Z11)</f>
        <v>2111.7459999999996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10.925000000000001</v>
      </c>
      <c r="C13" s="52">
        <v>12.454000000000001</v>
      </c>
      <c r="D13" s="52">
        <v>11.277000000000001</v>
      </c>
      <c r="E13" s="52">
        <v>3.9010000000000002</v>
      </c>
      <c r="F13" s="52">
        <v>3.476</v>
      </c>
      <c r="G13" s="52">
        <v>3.972</v>
      </c>
      <c r="H13" s="52"/>
      <c r="I13" s="52">
        <v>10.548</v>
      </c>
      <c r="J13" s="52">
        <v>3.3770000000000002</v>
      </c>
      <c r="K13" s="52">
        <v>3.9509999999999996</v>
      </c>
      <c r="L13" s="52">
        <v>8.4250000000000007</v>
      </c>
      <c r="M13" s="52">
        <v>11.632999999999999</v>
      </c>
      <c r="N13" s="52">
        <v>10.009</v>
      </c>
      <c r="O13" s="52">
        <v>11.151</v>
      </c>
      <c r="P13" s="52">
        <v>8.718</v>
      </c>
      <c r="Q13" s="52">
        <v>11.819999999999999</v>
      </c>
      <c r="R13" s="52">
        <v>8.4580000000000002</v>
      </c>
      <c r="S13" s="52">
        <v>0.76700000000000002</v>
      </c>
      <c r="T13" s="52">
        <v>1.7950000000000002</v>
      </c>
      <c r="U13" s="52"/>
      <c r="V13" s="52"/>
      <c r="W13" s="52">
        <v>1.881</v>
      </c>
      <c r="X13" s="52"/>
      <c r="Y13" s="52"/>
      <c r="Z13" s="53"/>
      <c r="AA13" s="54">
        <f>SUM(B13:Z13)</f>
        <v>138.53799999999998</v>
      </c>
    </row>
    <row r="14" spans="1:27" ht="30" customHeight="1" thickBot="1" x14ac:dyDescent="0.25">
      <c r="A14" s="55" t="s">
        <v>10</v>
      </c>
      <c r="B14" s="56">
        <f>IF(LEN(B$2)&gt;0,SUM(B10:B13),"")</f>
        <v>16.925000000000001</v>
      </c>
      <c r="C14" s="57">
        <f t="shared" ref="C14:Z14" si="0">IF(LEN(C$2)&gt;0,SUM(C10:C13),"")</f>
        <v>12.454000000000001</v>
      </c>
      <c r="D14" s="57">
        <f t="shared" si="0"/>
        <v>16.816000000000003</v>
      </c>
      <c r="E14" s="57">
        <f t="shared" si="0"/>
        <v>68.900999999999996</v>
      </c>
      <c r="F14" s="57">
        <f t="shared" si="0"/>
        <v>106.476</v>
      </c>
      <c r="G14" s="57">
        <f t="shared" si="0"/>
        <v>190.97200000000001</v>
      </c>
      <c r="H14" s="57">
        <f t="shared" si="0"/>
        <v>116.208</v>
      </c>
      <c r="I14" s="57">
        <f t="shared" si="0"/>
        <v>195.548</v>
      </c>
      <c r="J14" s="57">
        <f t="shared" si="0"/>
        <v>117.377</v>
      </c>
      <c r="K14" s="57">
        <f t="shared" si="0"/>
        <v>153.95099999999999</v>
      </c>
      <c r="L14" s="57">
        <f t="shared" si="0"/>
        <v>133.42500000000001</v>
      </c>
      <c r="M14" s="57">
        <f t="shared" si="0"/>
        <v>174.63300000000001</v>
      </c>
      <c r="N14" s="57">
        <f t="shared" si="0"/>
        <v>190.00900000000001</v>
      </c>
      <c r="O14" s="57">
        <f t="shared" si="0"/>
        <v>192.15100000000001</v>
      </c>
      <c r="P14" s="57">
        <f t="shared" si="0"/>
        <v>160.71799999999999</v>
      </c>
      <c r="Q14" s="57">
        <f t="shared" si="0"/>
        <v>158.82</v>
      </c>
      <c r="R14" s="57">
        <f t="shared" si="0"/>
        <v>97.457999999999998</v>
      </c>
      <c r="S14" s="57">
        <f t="shared" si="0"/>
        <v>25.768000000000001</v>
      </c>
      <c r="T14" s="57">
        <f t="shared" si="0"/>
        <v>12.795</v>
      </c>
      <c r="U14" s="57">
        <f t="shared" si="0"/>
        <v>24.236999999999998</v>
      </c>
      <c r="V14" s="57">
        <f t="shared" si="0"/>
        <v>20</v>
      </c>
      <c r="W14" s="57">
        <f t="shared" si="0"/>
        <v>14.881</v>
      </c>
      <c r="X14" s="57">
        <f t="shared" si="0"/>
        <v>24.760999999999999</v>
      </c>
      <c r="Y14" s="57">
        <f t="shared" si="0"/>
        <v>25</v>
      </c>
      <c r="Z14" s="58" t="str">
        <f t="shared" si="0"/>
        <v/>
      </c>
      <c r="AA14" s="59">
        <f>SUM(AA9:AA13)</f>
        <v>2250.2839999999997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1.474</v>
      </c>
      <c r="G19" s="76"/>
      <c r="H19" s="76"/>
      <c r="I19" s="76"/>
      <c r="J19" s="76"/>
      <c r="K19" s="76">
        <v>0.251</v>
      </c>
      <c r="L19" s="76"/>
      <c r="M19" s="76">
        <v>1.3080000000000001</v>
      </c>
      <c r="N19" s="76">
        <v>3.7469999999999999</v>
      </c>
      <c r="O19" s="76">
        <v>3.6349999999999998</v>
      </c>
      <c r="P19" s="76">
        <v>4.7430000000000003</v>
      </c>
      <c r="Q19" s="76">
        <v>3.5</v>
      </c>
      <c r="R19" s="76">
        <v>5.3860000000000001</v>
      </c>
      <c r="S19" s="76">
        <v>5.7389999999999999</v>
      </c>
      <c r="T19" s="76">
        <v>7.6429999999999998</v>
      </c>
      <c r="U19" s="76">
        <v>5.923</v>
      </c>
      <c r="V19" s="76">
        <v>5.8390000000000004</v>
      </c>
      <c r="W19" s="76">
        <v>4.8019999999999996</v>
      </c>
      <c r="X19" s="76">
        <v>3.3690000000000002</v>
      </c>
      <c r="Y19" s="76">
        <v>1.8049999999999999</v>
      </c>
      <c r="Z19" s="73"/>
      <c r="AA19" s="74">
        <f>SUM(B19:Z19)</f>
        <v>59.164000000000001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1.474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0.251</v>
      </c>
      <c r="L22" s="83">
        <f t="shared" si="1"/>
        <v>0</v>
      </c>
      <c r="M22" s="83">
        <f t="shared" si="1"/>
        <v>1.3080000000000001</v>
      </c>
      <c r="N22" s="83">
        <f t="shared" si="1"/>
        <v>3.7469999999999999</v>
      </c>
      <c r="O22" s="83">
        <f t="shared" si="1"/>
        <v>3.6349999999999998</v>
      </c>
      <c r="P22" s="83">
        <f t="shared" si="1"/>
        <v>4.7430000000000003</v>
      </c>
      <c r="Q22" s="83">
        <f t="shared" si="1"/>
        <v>3.5</v>
      </c>
      <c r="R22" s="83">
        <f t="shared" si="1"/>
        <v>5.3860000000000001</v>
      </c>
      <c r="S22" s="83">
        <f t="shared" si="1"/>
        <v>5.7389999999999999</v>
      </c>
      <c r="T22" s="83">
        <f t="shared" si="1"/>
        <v>7.6429999999999998</v>
      </c>
      <c r="U22" s="83">
        <f t="shared" si="1"/>
        <v>5.923</v>
      </c>
      <c r="V22" s="83">
        <f t="shared" si="1"/>
        <v>5.8390000000000004</v>
      </c>
      <c r="W22" s="83">
        <f t="shared" si="1"/>
        <v>4.8019999999999996</v>
      </c>
      <c r="X22" s="83">
        <f t="shared" si="1"/>
        <v>3.3690000000000002</v>
      </c>
      <c r="Y22" s="83">
        <f t="shared" si="1"/>
        <v>1.8049999999999999</v>
      </c>
      <c r="Z22" s="84" t="str">
        <f t="shared" si="1"/>
        <v/>
      </c>
      <c r="AA22" s="85">
        <f>SUM(AA17:AA21)</f>
        <v>59.164000000000001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16.925000000000001</v>
      </c>
      <c r="C26" s="72">
        <v>12.454000000000001</v>
      </c>
      <c r="D26" s="72">
        <v>16.815999999999999</v>
      </c>
      <c r="E26" s="72">
        <v>68.900999999999996</v>
      </c>
      <c r="F26" s="72">
        <v>107.95</v>
      </c>
      <c r="G26" s="72">
        <v>190.97200000000001</v>
      </c>
      <c r="H26" s="72">
        <v>116.208</v>
      </c>
      <c r="I26" s="72">
        <v>195.548</v>
      </c>
      <c r="J26" s="72">
        <v>117.377</v>
      </c>
      <c r="K26" s="72">
        <v>154.202</v>
      </c>
      <c r="L26" s="72">
        <v>133.42500000000001</v>
      </c>
      <c r="M26" s="72">
        <v>175.941</v>
      </c>
      <c r="N26" s="72">
        <v>193.756</v>
      </c>
      <c r="O26" s="72">
        <v>195.786</v>
      </c>
      <c r="P26" s="72">
        <v>165.46100000000001</v>
      </c>
      <c r="Q26" s="72">
        <v>162.32</v>
      </c>
      <c r="R26" s="72">
        <v>102.84399999999999</v>
      </c>
      <c r="S26" s="72">
        <v>31.507000000000001</v>
      </c>
      <c r="T26" s="72">
        <v>20.437999999999999</v>
      </c>
      <c r="U26" s="72">
        <v>30.16</v>
      </c>
      <c r="V26" s="72">
        <v>25.838999999999999</v>
      </c>
      <c r="W26" s="72">
        <v>19.683</v>
      </c>
      <c r="X26" s="72">
        <v>28.13</v>
      </c>
      <c r="Y26" s="72">
        <v>26.805</v>
      </c>
      <c r="Z26" s="73"/>
      <c r="AA26" s="74">
        <f>SUM(B26:Z26)</f>
        <v>2309.4479999999999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16.925000000000001</v>
      </c>
      <c r="C28" s="57">
        <f t="shared" ref="C28:Z28" si="2">IF(LEN(C$2)&gt;0,SUM(C25:C27),"")</f>
        <v>12.454000000000001</v>
      </c>
      <c r="D28" s="57">
        <f t="shared" si="2"/>
        <v>16.815999999999999</v>
      </c>
      <c r="E28" s="57">
        <f t="shared" si="2"/>
        <v>68.900999999999996</v>
      </c>
      <c r="F28" s="57">
        <f t="shared" si="2"/>
        <v>107.95</v>
      </c>
      <c r="G28" s="57">
        <f t="shared" si="2"/>
        <v>190.97200000000001</v>
      </c>
      <c r="H28" s="57">
        <f t="shared" si="2"/>
        <v>116.208</v>
      </c>
      <c r="I28" s="57">
        <f t="shared" si="2"/>
        <v>195.548</v>
      </c>
      <c r="J28" s="57">
        <f t="shared" si="2"/>
        <v>117.377</v>
      </c>
      <c r="K28" s="57">
        <f t="shared" si="2"/>
        <v>154.202</v>
      </c>
      <c r="L28" s="57">
        <f t="shared" si="2"/>
        <v>133.42500000000001</v>
      </c>
      <c r="M28" s="57">
        <f t="shared" si="2"/>
        <v>175.941</v>
      </c>
      <c r="N28" s="57">
        <f t="shared" si="2"/>
        <v>193.756</v>
      </c>
      <c r="O28" s="57">
        <f t="shared" si="2"/>
        <v>195.786</v>
      </c>
      <c r="P28" s="57">
        <f t="shared" si="2"/>
        <v>165.46100000000001</v>
      </c>
      <c r="Q28" s="57">
        <f t="shared" si="2"/>
        <v>162.32</v>
      </c>
      <c r="R28" s="57">
        <f t="shared" si="2"/>
        <v>102.84399999999999</v>
      </c>
      <c r="S28" s="57">
        <f t="shared" si="2"/>
        <v>31.507000000000001</v>
      </c>
      <c r="T28" s="57">
        <f t="shared" si="2"/>
        <v>20.437999999999999</v>
      </c>
      <c r="U28" s="57">
        <f t="shared" si="2"/>
        <v>30.16</v>
      </c>
      <c r="V28" s="57">
        <f t="shared" si="2"/>
        <v>25.838999999999999</v>
      </c>
      <c r="W28" s="57">
        <f t="shared" si="2"/>
        <v>19.683</v>
      </c>
      <c r="X28" s="57">
        <f t="shared" si="2"/>
        <v>28.13</v>
      </c>
      <c r="Y28" s="57">
        <f t="shared" si="2"/>
        <v>26.805</v>
      </c>
      <c r="Z28" s="58" t="str">
        <f t="shared" si="2"/>
        <v/>
      </c>
      <c r="AA28" s="59">
        <f>SUM(AA25:AA27)</f>
        <v>2309.4479999999999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16.925000000000001</v>
      </c>
      <c r="C47" s="83">
        <f t="shared" ref="C47:Z47" si="8">IF(LEN(C$2)&gt;0,C14+C22+C36,"")</f>
        <v>12.454000000000001</v>
      </c>
      <c r="D47" s="83">
        <f t="shared" si="8"/>
        <v>16.816000000000003</v>
      </c>
      <c r="E47" s="83">
        <f t="shared" si="8"/>
        <v>68.900999999999996</v>
      </c>
      <c r="F47" s="83">
        <f t="shared" si="8"/>
        <v>107.95</v>
      </c>
      <c r="G47" s="83">
        <f t="shared" si="8"/>
        <v>190.97200000000001</v>
      </c>
      <c r="H47" s="83">
        <f t="shared" si="8"/>
        <v>116.208</v>
      </c>
      <c r="I47" s="83">
        <f t="shared" si="8"/>
        <v>195.548</v>
      </c>
      <c r="J47" s="83">
        <f t="shared" si="8"/>
        <v>117.377</v>
      </c>
      <c r="K47" s="83">
        <f t="shared" si="8"/>
        <v>154.202</v>
      </c>
      <c r="L47" s="83">
        <f t="shared" si="8"/>
        <v>133.42500000000001</v>
      </c>
      <c r="M47" s="83">
        <f t="shared" si="8"/>
        <v>175.941</v>
      </c>
      <c r="N47" s="83">
        <f t="shared" si="8"/>
        <v>193.75600000000003</v>
      </c>
      <c r="O47" s="83">
        <f t="shared" si="8"/>
        <v>195.786</v>
      </c>
      <c r="P47" s="83">
        <f t="shared" si="8"/>
        <v>165.46099999999998</v>
      </c>
      <c r="Q47" s="83">
        <f t="shared" si="8"/>
        <v>162.32</v>
      </c>
      <c r="R47" s="83">
        <f t="shared" si="8"/>
        <v>102.84399999999999</v>
      </c>
      <c r="S47" s="83">
        <f t="shared" si="8"/>
        <v>31.507000000000001</v>
      </c>
      <c r="T47" s="83">
        <f t="shared" si="8"/>
        <v>20.437999999999999</v>
      </c>
      <c r="U47" s="83">
        <f t="shared" si="8"/>
        <v>30.159999999999997</v>
      </c>
      <c r="V47" s="83">
        <f t="shared" si="8"/>
        <v>25.838999999999999</v>
      </c>
      <c r="W47" s="83">
        <f t="shared" si="8"/>
        <v>19.683</v>
      </c>
      <c r="X47" s="83">
        <f t="shared" si="8"/>
        <v>28.13</v>
      </c>
      <c r="Y47" s="83">
        <f t="shared" si="8"/>
        <v>26.805</v>
      </c>
      <c r="Z47" s="84" t="str">
        <f t="shared" si="8"/>
        <v/>
      </c>
      <c r="AA47" s="100">
        <f>SUM(B47:Z47)</f>
        <v>2309.4479999999999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16.925000000000001</v>
      </c>
      <c r="C4" s="18">
        <v>12.453999999999999</v>
      </c>
      <c r="D4" s="18">
        <v>16.815999999999999</v>
      </c>
      <c r="E4" s="18">
        <v>68.900999999999996</v>
      </c>
      <c r="F4" s="18">
        <v>107.95</v>
      </c>
      <c r="G4" s="18">
        <v>190.97200000000001</v>
      </c>
      <c r="H4" s="18">
        <v>116.20799999999998</v>
      </c>
      <c r="I4" s="18">
        <v>195.548</v>
      </c>
      <c r="J4" s="18">
        <v>117.377</v>
      </c>
      <c r="K4" s="18">
        <v>154.202</v>
      </c>
      <c r="L4" s="18">
        <v>133.42500000000001</v>
      </c>
      <c r="M4" s="18">
        <v>175.941</v>
      </c>
      <c r="N4" s="18">
        <v>193.756</v>
      </c>
      <c r="O4" s="18">
        <v>195.78599999999997</v>
      </c>
      <c r="P4" s="18">
        <v>165.46100000000001</v>
      </c>
      <c r="Q4" s="18">
        <v>162.32</v>
      </c>
      <c r="R4" s="18">
        <v>102.84400000000001</v>
      </c>
      <c r="S4" s="18">
        <v>31.506999999999998</v>
      </c>
      <c r="T4" s="18">
        <v>20.437999999999995</v>
      </c>
      <c r="U4" s="18">
        <v>30.160000000000004</v>
      </c>
      <c r="V4" s="18">
        <v>25.838999999999999</v>
      </c>
      <c r="W4" s="18">
        <v>19.683</v>
      </c>
      <c r="X4" s="18">
        <v>28.129999999999995</v>
      </c>
      <c r="Y4" s="18">
        <v>26.804999999999996</v>
      </c>
      <c r="Z4" s="19"/>
      <c r="AA4" s="20">
        <f>SUM(B4:Z4)</f>
        <v>2309.4479999999999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142.37</v>
      </c>
      <c r="C7" s="28">
        <v>142.46</v>
      </c>
      <c r="D7" s="28">
        <v>145.81</v>
      </c>
      <c r="E7" s="28">
        <v>128.96</v>
      </c>
      <c r="F7" s="28">
        <v>127.74</v>
      </c>
      <c r="G7" s="28">
        <v>131.08000000000001</v>
      </c>
      <c r="H7" s="28">
        <v>119.98</v>
      </c>
      <c r="I7" s="28">
        <v>139.38999999999999</v>
      </c>
      <c r="J7" s="28">
        <v>128.96</v>
      </c>
      <c r="K7" s="28">
        <v>128.96</v>
      </c>
      <c r="L7" s="28">
        <v>131.97</v>
      </c>
      <c r="M7" s="28">
        <v>139.85</v>
      </c>
      <c r="N7" s="28">
        <v>136.54</v>
      </c>
      <c r="O7" s="28">
        <v>131.96</v>
      </c>
      <c r="P7" s="28">
        <v>128.96</v>
      </c>
      <c r="Q7" s="28">
        <v>138.22</v>
      </c>
      <c r="R7" s="28">
        <v>140</v>
      </c>
      <c r="S7" s="28">
        <v>128.38</v>
      </c>
      <c r="T7" s="28">
        <v>140.62</v>
      </c>
      <c r="U7" s="28">
        <v>137.55000000000001</v>
      </c>
      <c r="V7" s="28">
        <v>137.56</v>
      </c>
      <c r="W7" s="28">
        <v>139</v>
      </c>
      <c r="X7" s="28">
        <v>130.80000000000001</v>
      </c>
      <c r="Y7" s="28">
        <v>127.97</v>
      </c>
      <c r="Z7" s="29"/>
      <c r="AA7" s="30">
        <v>134.37875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4</v>
      </c>
      <c r="E11" s="47">
        <v>52</v>
      </c>
      <c r="F11" s="47">
        <v>90</v>
      </c>
      <c r="G11" s="47">
        <v>177</v>
      </c>
      <c r="H11" s="47">
        <v>90</v>
      </c>
      <c r="I11" s="47">
        <v>177</v>
      </c>
      <c r="J11" s="47">
        <v>90</v>
      </c>
      <c r="K11" s="47">
        <v>130</v>
      </c>
      <c r="L11" s="47">
        <v>112</v>
      </c>
      <c r="M11" s="47">
        <v>160</v>
      </c>
      <c r="N11" s="47">
        <v>177</v>
      </c>
      <c r="O11" s="47">
        <v>177</v>
      </c>
      <c r="P11" s="47">
        <v>148</v>
      </c>
      <c r="Q11" s="47">
        <v>147</v>
      </c>
      <c r="R11" s="47">
        <v>87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1818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0.26700000000000002</v>
      </c>
      <c r="C13" s="52">
        <v>1.0999999999999999E-2</v>
      </c>
      <c r="D13" s="52"/>
      <c r="E13" s="52"/>
      <c r="F13" s="52"/>
      <c r="G13" s="52"/>
      <c r="H13" s="52">
        <v>3.1950000000000003</v>
      </c>
      <c r="I13" s="52"/>
      <c r="J13" s="52"/>
      <c r="K13" s="52"/>
      <c r="L13" s="52"/>
      <c r="M13" s="52">
        <v>0.30499999999999999</v>
      </c>
      <c r="N13" s="52">
        <v>0.54900000000000004</v>
      </c>
      <c r="O13" s="52">
        <v>0.49299999999999999</v>
      </c>
      <c r="P13" s="52">
        <v>0.85099999999999998</v>
      </c>
      <c r="Q13" s="52"/>
      <c r="R13" s="52"/>
      <c r="S13" s="52">
        <v>7.36</v>
      </c>
      <c r="T13" s="52">
        <v>1.633</v>
      </c>
      <c r="U13" s="52">
        <v>12.238999999999999</v>
      </c>
      <c r="V13" s="52">
        <v>7.0859999999999994</v>
      </c>
      <c r="W13" s="52">
        <v>2.081</v>
      </c>
      <c r="X13" s="52">
        <v>11.890000000000002</v>
      </c>
      <c r="Y13" s="52">
        <v>11.402000000000003</v>
      </c>
      <c r="Z13" s="53"/>
      <c r="AA13" s="54">
        <f>SUM(B13:Z13)</f>
        <v>59.362000000000002</v>
      </c>
    </row>
    <row r="14" spans="1:27" ht="30" customHeight="1" thickBot="1" x14ac:dyDescent="0.25">
      <c r="A14" s="55" t="s">
        <v>10</v>
      </c>
      <c r="B14" s="56">
        <f>IF(LEN(B$2)&gt;0,SUM(B10:B13),"")</f>
        <v>0.26700000000000002</v>
      </c>
      <c r="C14" s="57">
        <f t="shared" ref="C14:Z14" si="0">IF(LEN(C$2)&gt;0,SUM(C10:C13),"")</f>
        <v>1.0999999999999999E-2</v>
      </c>
      <c r="D14" s="57">
        <f t="shared" si="0"/>
        <v>4</v>
      </c>
      <c r="E14" s="57">
        <f t="shared" si="0"/>
        <v>52</v>
      </c>
      <c r="F14" s="57">
        <f t="shared" si="0"/>
        <v>90</v>
      </c>
      <c r="G14" s="57">
        <f t="shared" si="0"/>
        <v>177</v>
      </c>
      <c r="H14" s="57">
        <f t="shared" si="0"/>
        <v>93.194999999999993</v>
      </c>
      <c r="I14" s="57">
        <f t="shared" si="0"/>
        <v>177</v>
      </c>
      <c r="J14" s="57">
        <f t="shared" si="0"/>
        <v>90</v>
      </c>
      <c r="K14" s="57">
        <f t="shared" si="0"/>
        <v>130</v>
      </c>
      <c r="L14" s="57">
        <f t="shared" si="0"/>
        <v>112</v>
      </c>
      <c r="M14" s="57">
        <f t="shared" si="0"/>
        <v>160.30500000000001</v>
      </c>
      <c r="N14" s="57">
        <f t="shared" si="0"/>
        <v>177.54900000000001</v>
      </c>
      <c r="O14" s="57">
        <f t="shared" si="0"/>
        <v>177.49299999999999</v>
      </c>
      <c r="P14" s="57">
        <f t="shared" si="0"/>
        <v>148.851</v>
      </c>
      <c r="Q14" s="57">
        <f t="shared" si="0"/>
        <v>147</v>
      </c>
      <c r="R14" s="57">
        <f t="shared" si="0"/>
        <v>87</v>
      </c>
      <c r="S14" s="57">
        <f t="shared" si="0"/>
        <v>7.36</v>
      </c>
      <c r="T14" s="57">
        <f t="shared" si="0"/>
        <v>1.633</v>
      </c>
      <c r="U14" s="57">
        <f t="shared" si="0"/>
        <v>12.238999999999999</v>
      </c>
      <c r="V14" s="57">
        <f t="shared" si="0"/>
        <v>7.0859999999999994</v>
      </c>
      <c r="W14" s="57">
        <f t="shared" si="0"/>
        <v>2.081</v>
      </c>
      <c r="X14" s="57">
        <f t="shared" si="0"/>
        <v>11.890000000000002</v>
      </c>
      <c r="Y14" s="57">
        <f t="shared" si="0"/>
        <v>11.402000000000003</v>
      </c>
      <c r="Z14" s="58" t="str">
        <f t="shared" si="0"/>
        <v/>
      </c>
      <c r="AA14" s="59">
        <f>SUM(AA9:AA13)</f>
        <v>1877.3620000000001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16.658000000000001</v>
      </c>
      <c r="C19" s="76">
        <v>12.442999999999998</v>
      </c>
      <c r="D19" s="76">
        <v>12.816000000000001</v>
      </c>
      <c r="E19" s="76">
        <v>16.901</v>
      </c>
      <c r="F19" s="76">
        <v>17.95</v>
      </c>
      <c r="G19" s="76">
        <v>13.972</v>
      </c>
      <c r="H19" s="76">
        <v>23.013000000000002</v>
      </c>
      <c r="I19" s="76">
        <v>18.547999999999998</v>
      </c>
      <c r="J19" s="76">
        <v>27.377000000000002</v>
      </c>
      <c r="K19" s="76">
        <v>24.202000000000002</v>
      </c>
      <c r="L19" s="76">
        <v>21.425000000000001</v>
      </c>
      <c r="M19" s="76">
        <v>15.635999999999999</v>
      </c>
      <c r="N19" s="76">
        <v>16.207000000000001</v>
      </c>
      <c r="O19" s="76">
        <v>18.292999999999999</v>
      </c>
      <c r="P19" s="76">
        <v>16.61</v>
      </c>
      <c r="Q19" s="76">
        <v>15.319999999999999</v>
      </c>
      <c r="R19" s="76">
        <v>15.844000000000001</v>
      </c>
      <c r="S19" s="76">
        <v>24.146999999999998</v>
      </c>
      <c r="T19" s="76">
        <v>18.805</v>
      </c>
      <c r="U19" s="76">
        <v>17.920999999999999</v>
      </c>
      <c r="V19" s="76">
        <v>18.753</v>
      </c>
      <c r="W19" s="76">
        <v>17.602</v>
      </c>
      <c r="X19" s="76">
        <v>16.239999999999998</v>
      </c>
      <c r="Y19" s="76">
        <v>15.402999999999999</v>
      </c>
      <c r="Z19" s="73"/>
      <c r="AA19" s="74">
        <f>SUM(B19:Z19)</f>
        <v>432.08599999999996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16.658000000000001</v>
      </c>
      <c r="C22" s="83">
        <f t="shared" si="1"/>
        <v>12.442999999999998</v>
      </c>
      <c r="D22" s="83">
        <f t="shared" si="1"/>
        <v>12.816000000000001</v>
      </c>
      <c r="E22" s="83">
        <f t="shared" si="1"/>
        <v>16.901</v>
      </c>
      <c r="F22" s="83">
        <f t="shared" si="1"/>
        <v>17.95</v>
      </c>
      <c r="G22" s="83">
        <f t="shared" si="1"/>
        <v>13.972</v>
      </c>
      <c r="H22" s="83">
        <f t="shared" si="1"/>
        <v>23.013000000000002</v>
      </c>
      <c r="I22" s="83">
        <f t="shared" si="1"/>
        <v>18.547999999999998</v>
      </c>
      <c r="J22" s="83">
        <f t="shared" si="1"/>
        <v>27.377000000000002</v>
      </c>
      <c r="K22" s="83">
        <f t="shared" si="1"/>
        <v>24.202000000000002</v>
      </c>
      <c r="L22" s="83">
        <f t="shared" si="1"/>
        <v>21.425000000000001</v>
      </c>
      <c r="M22" s="83">
        <f t="shared" si="1"/>
        <v>15.635999999999999</v>
      </c>
      <c r="N22" s="83">
        <f t="shared" si="1"/>
        <v>16.207000000000001</v>
      </c>
      <c r="O22" s="83">
        <f t="shared" si="1"/>
        <v>18.292999999999999</v>
      </c>
      <c r="P22" s="83">
        <f t="shared" si="1"/>
        <v>16.61</v>
      </c>
      <c r="Q22" s="83">
        <f t="shared" si="1"/>
        <v>15.319999999999999</v>
      </c>
      <c r="R22" s="83">
        <f t="shared" si="1"/>
        <v>15.844000000000001</v>
      </c>
      <c r="S22" s="83">
        <f t="shared" si="1"/>
        <v>24.146999999999998</v>
      </c>
      <c r="T22" s="83">
        <f t="shared" si="1"/>
        <v>18.805</v>
      </c>
      <c r="U22" s="83">
        <f t="shared" si="1"/>
        <v>17.920999999999999</v>
      </c>
      <c r="V22" s="83">
        <f t="shared" si="1"/>
        <v>18.753</v>
      </c>
      <c r="W22" s="83">
        <f t="shared" si="1"/>
        <v>17.602</v>
      </c>
      <c r="X22" s="83">
        <f t="shared" si="1"/>
        <v>16.239999999999998</v>
      </c>
      <c r="Y22" s="83">
        <f t="shared" si="1"/>
        <v>15.402999999999999</v>
      </c>
      <c r="Z22" s="84">
        <f t="shared" si="1"/>
        <v>0</v>
      </c>
      <c r="AA22" s="85">
        <f t="shared" si="1"/>
        <v>432.08599999999996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16.925000000000001</v>
      </c>
      <c r="C26" s="72">
        <v>12.454000000000001</v>
      </c>
      <c r="D26" s="72">
        <v>16.815999999999999</v>
      </c>
      <c r="E26" s="72">
        <v>68.900999999999996</v>
      </c>
      <c r="F26" s="72">
        <v>107.95</v>
      </c>
      <c r="G26" s="72">
        <v>190.97200000000001</v>
      </c>
      <c r="H26" s="72">
        <v>116.208</v>
      </c>
      <c r="I26" s="72">
        <v>195.548</v>
      </c>
      <c r="J26" s="72">
        <v>117.377</v>
      </c>
      <c r="K26" s="72">
        <v>154.202</v>
      </c>
      <c r="L26" s="72">
        <v>133.42500000000001</v>
      </c>
      <c r="M26" s="72">
        <v>175.941</v>
      </c>
      <c r="N26" s="72">
        <v>193.756</v>
      </c>
      <c r="O26" s="72">
        <v>195.786</v>
      </c>
      <c r="P26" s="72">
        <v>165.46100000000001</v>
      </c>
      <c r="Q26" s="72">
        <v>162.32</v>
      </c>
      <c r="R26" s="72">
        <v>102.84399999999999</v>
      </c>
      <c r="S26" s="72">
        <v>31.507000000000001</v>
      </c>
      <c r="T26" s="72">
        <v>20.437999999999999</v>
      </c>
      <c r="U26" s="72">
        <v>30.16</v>
      </c>
      <c r="V26" s="72">
        <v>25.838999999999999</v>
      </c>
      <c r="W26" s="72">
        <v>19.683</v>
      </c>
      <c r="X26" s="72">
        <v>28.13</v>
      </c>
      <c r="Y26" s="72">
        <v>26.805</v>
      </c>
      <c r="Z26" s="73"/>
      <c r="AA26" s="74">
        <f>SUM(B26:Z26)</f>
        <v>2309.4479999999999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16.925000000000001</v>
      </c>
      <c r="C28" s="57">
        <f t="shared" si="2"/>
        <v>12.454000000000001</v>
      </c>
      <c r="D28" s="57">
        <f t="shared" si="2"/>
        <v>16.815999999999999</v>
      </c>
      <c r="E28" s="57">
        <f t="shared" si="2"/>
        <v>68.900999999999996</v>
      </c>
      <c r="F28" s="57">
        <f t="shared" si="2"/>
        <v>107.95</v>
      </c>
      <c r="G28" s="57">
        <f t="shared" si="2"/>
        <v>190.97200000000001</v>
      </c>
      <c r="H28" s="57">
        <f t="shared" si="2"/>
        <v>116.208</v>
      </c>
      <c r="I28" s="57">
        <f t="shared" si="2"/>
        <v>195.548</v>
      </c>
      <c r="J28" s="57">
        <f t="shared" si="2"/>
        <v>117.377</v>
      </c>
      <c r="K28" s="57">
        <f t="shared" si="2"/>
        <v>154.202</v>
      </c>
      <c r="L28" s="57">
        <f t="shared" si="2"/>
        <v>133.42500000000001</v>
      </c>
      <c r="M28" s="57">
        <f t="shared" si="2"/>
        <v>175.941</v>
      </c>
      <c r="N28" s="57">
        <f t="shared" si="2"/>
        <v>193.756</v>
      </c>
      <c r="O28" s="57">
        <f t="shared" si="2"/>
        <v>195.786</v>
      </c>
      <c r="P28" s="57">
        <f t="shared" si="2"/>
        <v>165.46100000000001</v>
      </c>
      <c r="Q28" s="57">
        <f t="shared" si="2"/>
        <v>162.32</v>
      </c>
      <c r="R28" s="57">
        <f t="shared" si="2"/>
        <v>102.84399999999999</v>
      </c>
      <c r="S28" s="57">
        <f t="shared" si="2"/>
        <v>31.507000000000001</v>
      </c>
      <c r="T28" s="57">
        <f t="shared" si="2"/>
        <v>20.437999999999999</v>
      </c>
      <c r="U28" s="57">
        <f t="shared" si="2"/>
        <v>30.16</v>
      </c>
      <c r="V28" s="57">
        <f t="shared" si="2"/>
        <v>25.838999999999999</v>
      </c>
      <c r="W28" s="57">
        <f t="shared" si="2"/>
        <v>19.683</v>
      </c>
      <c r="X28" s="57">
        <f t="shared" si="2"/>
        <v>28.13</v>
      </c>
      <c r="Y28" s="57">
        <f t="shared" si="2"/>
        <v>26.805</v>
      </c>
      <c r="Z28" s="58">
        <f t="shared" si="2"/>
        <v>0</v>
      </c>
      <c r="AA28" s="59">
        <f t="shared" si="2"/>
        <v>2309.4479999999999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16.925000000000001</v>
      </c>
      <c r="C47" s="83">
        <f t="shared" ref="C47:Z47" si="8">SUM(C10:C13)+C22+C36</f>
        <v>12.453999999999997</v>
      </c>
      <c r="D47" s="83">
        <f t="shared" si="8"/>
        <v>16.816000000000003</v>
      </c>
      <c r="E47" s="83">
        <f t="shared" si="8"/>
        <v>68.900999999999996</v>
      </c>
      <c r="F47" s="83">
        <f t="shared" si="8"/>
        <v>107.95</v>
      </c>
      <c r="G47" s="83">
        <f t="shared" si="8"/>
        <v>190.97200000000001</v>
      </c>
      <c r="H47" s="83">
        <f t="shared" si="8"/>
        <v>116.208</v>
      </c>
      <c r="I47" s="83">
        <f t="shared" si="8"/>
        <v>195.548</v>
      </c>
      <c r="J47" s="83">
        <f t="shared" si="8"/>
        <v>117.37700000000001</v>
      </c>
      <c r="K47" s="83">
        <f t="shared" si="8"/>
        <v>154.202</v>
      </c>
      <c r="L47" s="83">
        <f t="shared" si="8"/>
        <v>133.42500000000001</v>
      </c>
      <c r="M47" s="83">
        <f t="shared" si="8"/>
        <v>175.941</v>
      </c>
      <c r="N47" s="83">
        <f t="shared" si="8"/>
        <v>193.756</v>
      </c>
      <c r="O47" s="83">
        <f t="shared" si="8"/>
        <v>195.786</v>
      </c>
      <c r="P47" s="83">
        <f t="shared" si="8"/>
        <v>165.46100000000001</v>
      </c>
      <c r="Q47" s="83">
        <f t="shared" si="8"/>
        <v>162.32</v>
      </c>
      <c r="R47" s="83">
        <f t="shared" si="8"/>
        <v>102.84399999999999</v>
      </c>
      <c r="S47" s="83">
        <f t="shared" si="8"/>
        <v>31.506999999999998</v>
      </c>
      <c r="T47" s="83">
        <f t="shared" si="8"/>
        <v>20.437999999999999</v>
      </c>
      <c r="U47" s="83">
        <f t="shared" si="8"/>
        <v>30.159999999999997</v>
      </c>
      <c r="V47" s="83">
        <f t="shared" si="8"/>
        <v>25.838999999999999</v>
      </c>
      <c r="W47" s="83">
        <f t="shared" si="8"/>
        <v>19.683</v>
      </c>
      <c r="X47" s="83">
        <f t="shared" si="8"/>
        <v>28.130000000000003</v>
      </c>
      <c r="Y47" s="83">
        <f t="shared" si="8"/>
        <v>26.805</v>
      </c>
      <c r="Z47" s="84">
        <f t="shared" si="8"/>
        <v>0</v>
      </c>
      <c r="AA47" s="100">
        <f>SUM(B47:Z47)</f>
        <v>2309.4479999999999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2021-09-03T12:58:08Z</dcterms:created>
  <dcterms:modified xsi:type="dcterms:W3CDTF">2021-09-03T12:58:09Z</dcterms:modified>
</cp:coreProperties>
</file>