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[1]SPOT_Orders_OverView_01!$A$25:$A$36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<sst xmlns="http://schemas.openxmlformats.org/spreadsheetml/2006/main" count="110" uniqueCount="49">
  <si>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02/09/2021 15:57:32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</si>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</sst>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155</c:v>
                </c:pt>
                <c:pt idx="1">
                  <c:v>130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20</c:v>
                </c:pt>
                <c:pt idx="11">
                  <c:v>0.23</c:v>
                </c:pt>
                <c:pt idx="12">
                  <c:v>7.2249999999999996</c:v>
                </c:pt>
                <c:pt idx="14">
                  <c:v>56.463000000000001</c:v>
                </c:pt>
                <c:pt idx="16">
                  <c:v>80</c:v>
                </c:pt>
                <c:pt idx="17">
                  <c:v>142.536</c:v>
                </c:pt>
                <c:pt idx="18">
                  <c:v>61.573999999999998</c:v>
                </c:pt>
                <c:pt idx="19">
                  <c:v>58</c:v>
                </c:pt>
                <c:pt idx="20">
                  <c:v>58</c:v>
                </c:pt>
                <c:pt idx="21">
                  <c:v>58</c:v>
                </c:pt>
                <c:pt idx="22">
                  <c:v>30</c:v>
                </c:pt>
                <c:pt idx="23">
                  <c:v>150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0.44</c:v>
                </c:pt>
                <c:pt idx="18">
                  <c:v>0.46899999999999997</c:v>
                </c:pt>
                <c:pt idx="19">
                  <c:v>0.32100000000000001</c:v>
                </c:pt>
                <c:pt idx="20">
                  <c:v>0.218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159288"/>
        <c:axId val="387159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172.93199999999999</c:v>
                </c:pt>
                <c:pt idx="1">
                  <c:v>143.70699999999997</c:v>
                </c:pt>
                <c:pt idx="2">
                  <c:v>113.705</c:v>
                </c:pt>
                <c:pt idx="3">
                  <c:v>114.715</c:v>
                </c:pt>
                <c:pt idx="4">
                  <c:v>113.271</c:v>
                </c:pt>
                <c:pt idx="5">
                  <c:v>36.148000000000003</c:v>
                </c:pt>
                <c:pt idx="6">
                  <c:v>14.638</c:v>
                </c:pt>
                <c:pt idx="7">
                  <c:v>17.691000000000003</c:v>
                </c:pt>
                <c:pt idx="8">
                  <c:v>18.989000000000001</c:v>
                </c:pt>
                <c:pt idx="9">
                  <c:v>14.949</c:v>
                </c:pt>
                <c:pt idx="10">
                  <c:v>16.875</c:v>
                </c:pt>
                <c:pt idx="11">
                  <c:v>17.030999999999999</c:v>
                </c:pt>
                <c:pt idx="12">
                  <c:v>19.614000000000001</c:v>
                </c:pt>
                <c:pt idx="13">
                  <c:v>17.073</c:v>
                </c:pt>
                <c:pt idx="14">
                  <c:v>67.786000000000001</c:v>
                </c:pt>
                <c:pt idx="15">
                  <c:v>11.869</c:v>
                </c:pt>
                <c:pt idx="16">
                  <c:v>91.89</c:v>
                </c:pt>
                <c:pt idx="17">
                  <c:v>153.953</c:v>
                </c:pt>
                <c:pt idx="18">
                  <c:v>80.335999999999999</c:v>
                </c:pt>
                <c:pt idx="19">
                  <c:v>77.585000000000008</c:v>
                </c:pt>
                <c:pt idx="20">
                  <c:v>76.153999999999996</c:v>
                </c:pt>
                <c:pt idx="21">
                  <c:v>77.198999999999998</c:v>
                </c:pt>
                <c:pt idx="22">
                  <c:v>53.007000000000005</c:v>
                </c:pt>
                <c:pt idx="23">
                  <c:v>170.71100000000001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159288"/>
        <c:axId val="387159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98.69</c:v>
                </c:pt>
                <c:pt idx="1">
                  <c:v>100.43</c:v>
                </c:pt>
                <c:pt idx="2">
                  <c:v>98.37</c:v>
                </c:pt>
                <c:pt idx="3">
                  <c:v>82.01</c:v>
                </c:pt>
                <c:pt idx="4">
                  <c:v>87.66</c:v>
                </c:pt>
                <c:pt idx="5">
                  <c:v>97.65</c:v>
                </c:pt>
                <c:pt idx="6">
                  <c:v>106.05</c:v>
                </c:pt>
                <c:pt idx="7">
                  <c:v>117.39</c:v>
                </c:pt>
                <c:pt idx="8">
                  <c:v>119.02</c:v>
                </c:pt>
                <c:pt idx="9">
                  <c:v>109.33</c:v>
                </c:pt>
                <c:pt idx="10">
                  <c:v>103.02</c:v>
                </c:pt>
                <c:pt idx="11">
                  <c:v>103.87</c:v>
                </c:pt>
                <c:pt idx="12">
                  <c:v>104.62</c:v>
                </c:pt>
                <c:pt idx="13">
                  <c:v>101.69</c:v>
                </c:pt>
                <c:pt idx="14">
                  <c:v>103.69</c:v>
                </c:pt>
                <c:pt idx="15">
                  <c:v>101.69</c:v>
                </c:pt>
                <c:pt idx="16">
                  <c:v>111</c:v>
                </c:pt>
                <c:pt idx="17">
                  <c:v>118.06</c:v>
                </c:pt>
                <c:pt idx="18">
                  <c:v>116.14</c:v>
                </c:pt>
                <c:pt idx="19">
                  <c:v>140.04</c:v>
                </c:pt>
                <c:pt idx="20">
                  <c:v>131.21</c:v>
                </c:pt>
                <c:pt idx="21">
                  <c:v>115.11</c:v>
                </c:pt>
                <c:pt idx="22">
                  <c:v>103.34</c:v>
                </c:pt>
                <c:pt idx="23">
                  <c:v>106.53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160464"/>
        <c:axId val="387160072"/>
      </c:lineChart>
      <c:catAx>
        <c:axId val="387159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59680"/>
        <c:crosses val="autoZero"/>
        <c:auto val="1"/>
        <c:lblAlgn val="ctr"/>
        <c:lblOffset val="100"/>
        <c:noMultiLvlLbl val="0"/>
      </c:catAx>
      <c:valAx>
        <c:axId val="387159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59288"/>
        <c:crosses val="autoZero"/>
        <c:crossBetween val="between"/>
      </c:valAx>
      <c:valAx>
        <c:axId val="387160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160464"/>
        <c:crosses val="max"/>
        <c:crossBetween val="between"/>
      </c:valAx>
      <c:catAx>
        <c:axId val="387160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160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44442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1307.028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1.448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383.35200000000003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17.888000000000002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199</v>
          </cell>
        </row>
        <row r="45">
          <cell r="C45">
            <v>1095</v>
          </cell>
        </row>
        <row r="46">
          <cell r="C46">
            <v>0</v>
          </cell>
        </row>
        <row r="47">
          <cell r="C47">
            <v>379.94000000000005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98.69</v>
          </cell>
          <cell r="C7">
            <v>100.43</v>
          </cell>
          <cell r="D7">
            <v>98.37</v>
          </cell>
          <cell r="E7">
            <v>82.01</v>
          </cell>
          <cell r="F7">
            <v>87.66</v>
          </cell>
          <cell r="G7">
            <v>97.65</v>
          </cell>
          <cell r="H7">
            <v>106.05</v>
          </cell>
          <cell r="I7">
            <v>117.39</v>
          </cell>
          <cell r="J7">
            <v>119.02</v>
          </cell>
          <cell r="K7">
            <v>109.33</v>
          </cell>
          <cell r="L7">
            <v>103.02</v>
          </cell>
          <cell r="M7">
            <v>103.87</v>
          </cell>
          <cell r="N7">
            <v>104.62</v>
          </cell>
          <cell r="O7">
            <v>101.69</v>
          </cell>
          <cell r="P7">
            <v>103.69</v>
          </cell>
          <cell r="Q7">
            <v>101.69</v>
          </cell>
          <cell r="R7">
            <v>111</v>
          </cell>
          <cell r="S7">
            <v>118.06</v>
          </cell>
          <cell r="T7">
            <v>116.14</v>
          </cell>
          <cell r="U7">
            <v>140.04</v>
          </cell>
          <cell r="V7">
            <v>131.21</v>
          </cell>
          <cell r="W7">
            <v>115.11</v>
          </cell>
          <cell r="X7">
            <v>103.34</v>
          </cell>
          <cell r="Y7">
            <v>106.53</v>
          </cell>
        </row>
        <row r="23">
          <cell r="D23">
            <v>100</v>
          </cell>
          <cell r="E23">
            <v>100</v>
          </cell>
          <cell r="F23">
            <v>100</v>
          </cell>
          <cell r="G23">
            <v>20</v>
          </cell>
        </row>
        <row r="24">
          <cell r="P24">
            <v>53</v>
          </cell>
          <cell r="R24">
            <v>80</v>
          </cell>
          <cell r="S24">
            <v>80</v>
          </cell>
          <cell r="Y24">
            <v>80</v>
          </cell>
        </row>
        <row r="26">
          <cell r="B26">
            <v>155</v>
          </cell>
          <cell r="C26">
            <v>130</v>
          </cell>
          <cell r="S26">
            <v>62</v>
          </cell>
          <cell r="T26">
            <v>60</v>
          </cell>
          <cell r="U26">
            <v>58</v>
          </cell>
          <cell r="V26">
            <v>58</v>
          </cell>
          <cell r="W26">
            <v>58</v>
          </cell>
          <cell r="X26">
            <v>30</v>
          </cell>
          <cell r="Y26">
            <v>70</v>
          </cell>
        </row>
        <row r="31">
          <cell r="M31">
            <v>0.23</v>
          </cell>
          <cell r="N31">
            <v>7.2249999999999996</v>
          </cell>
          <cell r="P31">
            <v>3.4630000000000001</v>
          </cell>
        </row>
        <row r="35">
          <cell r="S35">
            <v>0.53600000000000003</v>
          </cell>
        </row>
        <row r="36">
          <cell r="T36">
            <v>1.5740000000000001</v>
          </cell>
        </row>
        <row r="57">
          <cell r="S57">
            <v>0.44</v>
          </cell>
          <cell r="T57">
            <v>0.46899999999999997</v>
          </cell>
          <cell r="U57">
            <v>0.32100000000000001</v>
          </cell>
          <cell r="V57">
            <v>0.218</v>
          </cell>
        </row>
        <row r="64">
          <cell r="B64">
            <v>17.931999999999999</v>
          </cell>
          <cell r="C64">
            <v>13.706999999999999</v>
          </cell>
          <cell r="D64">
            <v>13.705000000000002</v>
          </cell>
          <cell r="E64">
            <v>14.715</v>
          </cell>
          <cell r="F64">
            <v>13.271000000000001</v>
          </cell>
          <cell r="G64">
            <v>16.148</v>
          </cell>
          <cell r="H64">
            <v>14.637999999999998</v>
          </cell>
          <cell r="I64">
            <v>17.691000000000003</v>
          </cell>
          <cell r="J64">
            <v>18.989000000000001</v>
          </cell>
          <cell r="K64">
            <v>14.949</v>
          </cell>
          <cell r="L64">
            <v>16.875</v>
          </cell>
          <cell r="M64">
            <v>16.801000000000002</v>
          </cell>
          <cell r="N64">
            <v>12.388999999999999</v>
          </cell>
          <cell r="O64">
            <v>17.073</v>
          </cell>
          <cell r="P64">
            <v>11.323</v>
          </cell>
          <cell r="Q64">
            <v>11.869</v>
          </cell>
          <cell r="R64">
            <v>11.89</v>
          </cell>
          <cell r="S64">
            <v>10.977</v>
          </cell>
          <cell r="T64">
            <v>18.292999999999999</v>
          </cell>
          <cell r="U64">
            <v>19.264000000000003</v>
          </cell>
          <cell r="V64">
            <v>17.936</v>
          </cell>
          <cell r="W64">
            <v>19.198999999999998</v>
          </cell>
          <cell r="X64">
            <v>23.006999999999998</v>
          </cell>
          <cell r="Y64">
            <v>20.710999999999999</v>
          </cell>
        </row>
      </sheetData>
      <sheetData sheetId="17">
        <row r="10">
          <cell r="U10">
            <v>49</v>
          </cell>
        </row>
        <row r="11">
          <cell r="Y11">
            <v>150</v>
          </cell>
        </row>
        <row r="23">
          <cell r="C23">
            <v>30</v>
          </cell>
          <cell r="P23">
            <v>53</v>
          </cell>
          <cell r="S23">
            <v>71</v>
          </cell>
        </row>
        <row r="24">
          <cell r="B24">
            <v>155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20</v>
          </cell>
          <cell r="U24">
            <v>9</v>
          </cell>
          <cell r="V24">
            <v>58</v>
          </cell>
          <cell r="W24">
            <v>58</v>
          </cell>
          <cell r="X24">
            <v>30</v>
          </cell>
        </row>
        <row r="27">
          <cell r="R27">
            <v>80</v>
          </cell>
          <cell r="S27">
            <v>71</v>
          </cell>
          <cell r="T27">
            <v>60</v>
          </cell>
        </row>
        <row r="57">
          <cell r="B57">
            <v>17.932000000000002</v>
          </cell>
          <cell r="C57">
            <v>13.618</v>
          </cell>
          <cell r="D57">
            <v>13.705000000000002</v>
          </cell>
          <cell r="E57">
            <v>14.715</v>
          </cell>
          <cell r="F57">
            <v>13.271000000000001</v>
          </cell>
          <cell r="G57">
            <v>16.148000000000003</v>
          </cell>
          <cell r="H57">
            <v>14.464</v>
          </cell>
          <cell r="I57">
            <v>17.691000000000003</v>
          </cell>
          <cell r="J57">
            <v>18.989000000000001</v>
          </cell>
          <cell r="K57">
            <v>13.65</v>
          </cell>
          <cell r="L57">
            <v>13.933999999999999</v>
          </cell>
          <cell r="M57">
            <v>12.95</v>
          </cell>
          <cell r="N57">
            <v>14.407</v>
          </cell>
          <cell r="O57">
            <v>15.14</v>
          </cell>
          <cell r="P57">
            <v>13.491</v>
          </cell>
          <cell r="Q57">
            <v>11.869</v>
          </cell>
          <cell r="R57">
            <v>11.388</v>
          </cell>
          <cell r="S57">
            <v>11.586000000000002</v>
          </cell>
          <cell r="T57">
            <v>20.335999999999999</v>
          </cell>
          <cell r="U57">
            <v>19.585000000000001</v>
          </cell>
          <cell r="V57">
            <v>18.154</v>
          </cell>
          <cell r="W57">
            <v>19.198999999999998</v>
          </cell>
          <cell r="X57">
            <v>23.006999999999998</v>
          </cell>
          <cell r="Y57">
            <v>20.710999999999999</v>
          </cell>
        </row>
        <row r="64">
          <cell r="C64">
            <v>8.8999999999999996E-2</v>
          </cell>
          <cell r="H64">
            <v>0.17399999999999999</v>
          </cell>
          <cell r="K64">
            <v>1.2989999999999999</v>
          </cell>
          <cell r="L64">
            <v>2.9409999999999998</v>
          </cell>
          <cell r="M64">
            <v>4.0810000000000004</v>
          </cell>
          <cell r="N64">
            <v>5.2069999999999999</v>
          </cell>
          <cell r="O64">
            <v>1.9330000000000001</v>
          </cell>
          <cell r="P64">
            <v>1.2950000000000002</v>
          </cell>
          <cell r="R64">
            <v>0.502</v>
          </cell>
          <cell r="S64">
            <v>0.36699999999999999</v>
          </cell>
        </row>
      </sheetData>
      <sheetData sheetId="18">
        <row r="7">
          <cell r="B7">
            <v>98.69</v>
          </cell>
          <cell r="C7">
            <v>100.43</v>
          </cell>
          <cell r="D7">
            <v>98.37</v>
          </cell>
          <cell r="E7">
            <v>82.01</v>
          </cell>
          <cell r="F7">
            <v>87.66</v>
          </cell>
          <cell r="G7">
            <v>97.65</v>
          </cell>
          <cell r="H7">
            <v>106.05</v>
          </cell>
          <cell r="I7">
            <v>117.39</v>
          </cell>
          <cell r="J7">
            <v>119.02</v>
          </cell>
          <cell r="K7">
            <v>109.33</v>
          </cell>
          <cell r="L7">
            <v>103.02</v>
          </cell>
          <cell r="M7">
            <v>103.87</v>
          </cell>
          <cell r="N7">
            <v>104.62</v>
          </cell>
          <cell r="O7">
            <v>101.69</v>
          </cell>
          <cell r="P7">
            <v>103.69</v>
          </cell>
          <cell r="Q7">
            <v>101.69</v>
          </cell>
          <cell r="R7">
            <v>111</v>
          </cell>
          <cell r="S7">
            <v>118.06</v>
          </cell>
          <cell r="T7">
            <v>116.14</v>
          </cell>
          <cell r="U7">
            <v>140.04</v>
          </cell>
          <cell r="V7">
            <v>131.21</v>
          </cell>
          <cell r="W7">
            <v>115.11</v>
          </cell>
          <cell r="X7">
            <v>103.34</v>
          </cell>
          <cell r="Y7">
            <v>106.53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44442</v>
          </cell>
        </row>
      </sheetData>
      <sheetData sheetId="35">
        <row r="3">
          <cell r="B3">
            <v>44440</v>
          </cell>
        </row>
        <row r="4">
          <cell r="B4">
            <v>44440</v>
          </cell>
        </row>
        <row r="5">
          <cell r="B5">
            <v>44440</v>
          </cell>
        </row>
        <row r="6">
          <cell r="B6">
            <v>44440</v>
          </cell>
        </row>
        <row r="7">
          <cell r="B7">
            <v>44440</v>
          </cell>
        </row>
        <row r="8">
          <cell r="B8">
            <v>44440</v>
          </cell>
        </row>
        <row r="9">
          <cell r="B9">
            <v>44440</v>
          </cell>
        </row>
        <row r="10">
          <cell r="B10">
            <v>44440</v>
          </cell>
        </row>
        <row r="11">
          <cell r="B11">
            <v>44440</v>
          </cell>
        </row>
        <row r="12">
          <cell r="B12">
            <v>44440</v>
          </cell>
        </row>
        <row r="13">
          <cell r="B13">
            <v>44440</v>
          </cell>
        </row>
        <row r="14">
          <cell r="B14">
            <v>44440</v>
          </cell>
        </row>
        <row r="15">
          <cell r="B15">
            <v>44440</v>
          </cell>
        </row>
        <row r="16">
          <cell r="B16">
            <v>44440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956.93629999999996</v>
          </cell>
          <cell r="J12">
            <v>956.93600000000004</v>
          </cell>
          <cell r="K12">
            <v>956.93600000000004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15.5722</v>
          </cell>
          <cell r="J15">
            <v>15.571999999999999</v>
          </cell>
          <cell r="K15">
            <v>15.571999999999999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37.822600000000001</v>
          </cell>
          <cell r="J22">
            <v>37.823</v>
          </cell>
          <cell r="K22">
            <v>37.823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168.99629999999999</v>
          </cell>
          <cell r="J25">
            <v>168.99600000000001</v>
          </cell>
          <cell r="K25">
            <v>168.99600000000001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277.7978</v>
          </cell>
          <cell r="J27">
            <v>277.798</v>
          </cell>
          <cell r="K27">
            <v>277.798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228.4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1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172.93199999999999</v>
      </c>
      <c r="C4" s="18">
        <v>143.70699999999999</v>
      </c>
      <c r="D4" s="18">
        <v>113.70500000000001</v>
      </c>
      <c r="E4" s="18">
        <v>114.715</v>
      </c>
      <c r="F4" s="18">
        <v>113.27100000000002</v>
      </c>
      <c r="G4" s="18">
        <v>36.147999999999996</v>
      </c>
      <c r="H4" s="18">
        <v>14.637999999999998</v>
      </c>
      <c r="I4" s="18">
        <v>17.691000000000003</v>
      </c>
      <c r="J4" s="18">
        <v>18.989000000000001</v>
      </c>
      <c r="K4" s="18">
        <v>14.949</v>
      </c>
      <c r="L4" s="18">
        <v>16.875</v>
      </c>
      <c r="M4" s="18">
        <v>17.030999999999999</v>
      </c>
      <c r="N4" s="18">
        <v>19.614000000000001</v>
      </c>
      <c r="O4" s="18">
        <v>17.073</v>
      </c>
      <c r="P4" s="18">
        <v>67.786000000000001</v>
      </c>
      <c r="Q4" s="18">
        <v>11.869</v>
      </c>
      <c r="R4" s="18">
        <v>91.889999999999986</v>
      </c>
      <c r="S4" s="18">
        <v>153.953</v>
      </c>
      <c r="T4" s="18">
        <v>80.335999999999999</v>
      </c>
      <c r="U4" s="18">
        <v>77.584999999999994</v>
      </c>
      <c r="V4" s="18">
        <v>76.153999999999996</v>
      </c>
      <c r="W4" s="18">
        <v>77.198999999999998</v>
      </c>
      <c r="X4" s="18">
        <v>53.006999999999998</v>
      </c>
      <c r="Y4" s="18">
        <v>170.71100000000001</v>
      </c>
      <c r="Z4" s="19"/>
      <c r="AA4" s="20">
        <f>SUM(B4:Z4)</f>
        <v>1691.8280000000004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98.69</v>
      </c>
      <c r="C7" s="28">
        <v>100.43</v>
      </c>
      <c r="D7" s="28">
        <v>98.37</v>
      </c>
      <c r="E7" s="28">
        <v>82.01</v>
      </c>
      <c r="F7" s="28">
        <v>87.66</v>
      </c>
      <c r="G7" s="28">
        <v>97.65</v>
      </c>
      <c r="H7" s="28">
        <v>106.05</v>
      </c>
      <c r="I7" s="28">
        <v>117.39</v>
      </c>
      <c r="J7" s="28">
        <v>119.02</v>
      </c>
      <c r="K7" s="28">
        <v>109.33</v>
      </c>
      <c r="L7" s="28">
        <v>103.02</v>
      </c>
      <c r="M7" s="28">
        <v>103.87</v>
      </c>
      <c r="N7" s="28">
        <v>104.62</v>
      </c>
      <c r="O7" s="28">
        <v>101.69</v>
      </c>
      <c r="P7" s="28">
        <v>103.69</v>
      </c>
      <c r="Q7" s="28">
        <v>101.69</v>
      </c>
      <c r="R7" s="28">
        <v>111</v>
      </c>
      <c r="S7" s="28">
        <v>118.06</v>
      </c>
      <c r="T7" s="28">
        <v>116.14</v>
      </c>
      <c r="U7" s="28">
        <v>140.04</v>
      </c>
      <c r="V7" s="28">
        <v>131.21</v>
      </c>
      <c r="W7" s="28">
        <v>115.11</v>
      </c>
      <c r="X7" s="28">
        <v>103.34</v>
      </c>
      <c r="Y7" s="28">
        <v>106.53</v>
      </c>
      <c r="Z7" s="29"/>
      <c r="AA7" s="30">
        <f>IF(SUM(GR_MAINLAND_MCP_SUM_SELL)&lt;&gt;0,AVERAGEIF(GR_MAINLAND_MCP_SUM_SELL,"&lt;&gt;"""),"")</f>
        <v>107.35875000000003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155</v>
      </c>
      <c r="C11" s="47">
        <v>130</v>
      </c>
      <c r="D11" s="47">
        <v>100</v>
      </c>
      <c r="E11" s="47">
        <v>100</v>
      </c>
      <c r="F11" s="47">
        <v>100</v>
      </c>
      <c r="G11" s="47">
        <v>20</v>
      </c>
      <c r="H11" s="47"/>
      <c r="I11" s="47"/>
      <c r="J11" s="47"/>
      <c r="K11" s="47"/>
      <c r="L11" s="47"/>
      <c r="M11" s="47">
        <v>0.23</v>
      </c>
      <c r="N11" s="47">
        <v>7.2249999999999996</v>
      </c>
      <c r="O11" s="47"/>
      <c r="P11" s="47">
        <v>56.463000000000001</v>
      </c>
      <c r="Q11" s="47"/>
      <c r="R11" s="47">
        <v>80</v>
      </c>
      <c r="S11" s="47">
        <v>142.536</v>
      </c>
      <c r="T11" s="47">
        <v>61.573999999999998</v>
      </c>
      <c r="U11" s="47">
        <v>58</v>
      </c>
      <c r="V11" s="47">
        <v>58</v>
      </c>
      <c r="W11" s="47">
        <v>58</v>
      </c>
      <c r="X11" s="47">
        <v>30</v>
      </c>
      <c r="Y11" s="47">
        <v>150</v>
      </c>
      <c r="Z11" s="48"/>
      <c r="AA11" s="49">
        <f>SUM(B11:Z11)</f>
        <v>1307.0279999999998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0.44</v>
      </c>
      <c r="T13" s="52">
        <v>0.46899999999999997</v>
      </c>
      <c r="U13" s="52">
        <v>0.32100000000000001</v>
      </c>
      <c r="V13" s="52">
        <v>0.218</v>
      </c>
      <c r="W13" s="52"/>
      <c r="X13" s="52"/>
      <c r="Y13" s="52"/>
      <c r="Z13" s="53"/>
      <c r="AA13" s="54">
        <f>SUM(B13:Z13)</f>
        <v>1.448</v>
      </c>
    </row>
    <row r="14" spans="1:27" ht="30" customHeight="1" thickBot="1" x14ac:dyDescent="0.25">
      <c r="A14" s="55" t="s">
        <v>10</v>
      </c>
      <c r="B14" s="56">
        <f>IF(LEN(B$2)&gt;0,SUM(B10:B13),"")</f>
        <v>155</v>
      </c>
      <c r="C14" s="57">
        <f t="shared" ref="C14:Z14" si="0">IF(LEN(C$2)&gt;0,SUM(C10:C13),"")</f>
        <v>130</v>
      </c>
      <c r="D14" s="57">
        <f t="shared" si="0"/>
        <v>100</v>
      </c>
      <c r="E14" s="57">
        <f t="shared" si="0"/>
        <v>100</v>
      </c>
      <c r="F14" s="57">
        <f t="shared" si="0"/>
        <v>100</v>
      </c>
      <c r="G14" s="57">
        <f t="shared" si="0"/>
        <v>20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0.23</v>
      </c>
      <c r="N14" s="57">
        <f t="shared" si="0"/>
        <v>7.2249999999999996</v>
      </c>
      <c r="O14" s="57">
        <f t="shared" si="0"/>
        <v>0</v>
      </c>
      <c r="P14" s="57">
        <f t="shared" si="0"/>
        <v>56.463000000000001</v>
      </c>
      <c r="Q14" s="57">
        <f t="shared" si="0"/>
        <v>0</v>
      </c>
      <c r="R14" s="57">
        <f t="shared" si="0"/>
        <v>80</v>
      </c>
      <c r="S14" s="57">
        <f t="shared" si="0"/>
        <v>142.976</v>
      </c>
      <c r="T14" s="57">
        <f t="shared" si="0"/>
        <v>62.042999999999999</v>
      </c>
      <c r="U14" s="57">
        <f t="shared" si="0"/>
        <v>58.320999999999998</v>
      </c>
      <c r="V14" s="57">
        <f t="shared" si="0"/>
        <v>58.218000000000004</v>
      </c>
      <c r="W14" s="57">
        <f t="shared" si="0"/>
        <v>58</v>
      </c>
      <c r="X14" s="57">
        <f t="shared" si="0"/>
        <v>30</v>
      </c>
      <c r="Y14" s="57">
        <f t="shared" si="0"/>
        <v>150</v>
      </c>
      <c r="Z14" s="58" t="str">
        <f t="shared" si="0"/>
        <v/>
      </c>
      <c r="AA14" s="59">
        <f>SUM(AA9:AA13)</f>
        <v>1308.4759999999999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17.931999999999999</v>
      </c>
      <c r="C19" s="76">
        <v>13.706999999999999</v>
      </c>
      <c r="D19" s="76">
        <v>13.705000000000002</v>
      </c>
      <c r="E19" s="76">
        <v>14.715</v>
      </c>
      <c r="F19" s="76">
        <v>13.271000000000001</v>
      </c>
      <c r="G19" s="76">
        <v>16.148</v>
      </c>
      <c r="H19" s="76">
        <v>14.637999999999998</v>
      </c>
      <c r="I19" s="76">
        <v>17.691000000000003</v>
      </c>
      <c r="J19" s="76">
        <v>18.989000000000001</v>
      </c>
      <c r="K19" s="76">
        <v>14.949</v>
      </c>
      <c r="L19" s="76">
        <v>16.875</v>
      </c>
      <c r="M19" s="76">
        <v>16.801000000000002</v>
      </c>
      <c r="N19" s="76">
        <v>12.388999999999999</v>
      </c>
      <c r="O19" s="76">
        <v>17.073</v>
      </c>
      <c r="P19" s="76">
        <v>11.323</v>
      </c>
      <c r="Q19" s="76">
        <v>11.869</v>
      </c>
      <c r="R19" s="76">
        <v>11.89</v>
      </c>
      <c r="S19" s="76">
        <v>10.977</v>
      </c>
      <c r="T19" s="76">
        <v>18.292999999999999</v>
      </c>
      <c r="U19" s="76">
        <v>19.264000000000003</v>
      </c>
      <c r="V19" s="76">
        <v>17.936</v>
      </c>
      <c r="W19" s="76">
        <v>19.198999999999998</v>
      </c>
      <c r="X19" s="76">
        <v>23.006999999999998</v>
      </c>
      <c r="Y19" s="76">
        <v>20.710999999999999</v>
      </c>
      <c r="Z19" s="73"/>
      <c r="AA19" s="74">
        <f>SUM(B19:Z19)</f>
        <v>383.35200000000003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17.931999999999999</v>
      </c>
      <c r="C22" s="83">
        <f t="shared" ref="C22:Z22" si="1">IF(LEN(C$2)&gt;0,SUM(C17:C21),"")</f>
        <v>13.706999999999999</v>
      </c>
      <c r="D22" s="83">
        <f t="shared" si="1"/>
        <v>13.705000000000002</v>
      </c>
      <c r="E22" s="83">
        <f t="shared" si="1"/>
        <v>14.715</v>
      </c>
      <c r="F22" s="83">
        <f t="shared" si="1"/>
        <v>13.271000000000001</v>
      </c>
      <c r="G22" s="83">
        <f t="shared" si="1"/>
        <v>16.148</v>
      </c>
      <c r="H22" s="83">
        <f t="shared" si="1"/>
        <v>14.637999999999998</v>
      </c>
      <c r="I22" s="83">
        <f t="shared" si="1"/>
        <v>17.691000000000003</v>
      </c>
      <c r="J22" s="83">
        <f t="shared" si="1"/>
        <v>18.989000000000001</v>
      </c>
      <c r="K22" s="83">
        <f t="shared" si="1"/>
        <v>14.949</v>
      </c>
      <c r="L22" s="83">
        <f t="shared" si="1"/>
        <v>16.875</v>
      </c>
      <c r="M22" s="83">
        <f t="shared" si="1"/>
        <v>16.801000000000002</v>
      </c>
      <c r="N22" s="83">
        <f t="shared" si="1"/>
        <v>12.388999999999999</v>
      </c>
      <c r="O22" s="83">
        <f t="shared" si="1"/>
        <v>17.073</v>
      </c>
      <c r="P22" s="83">
        <f t="shared" si="1"/>
        <v>11.323</v>
      </c>
      <c r="Q22" s="83">
        <f t="shared" si="1"/>
        <v>11.869</v>
      </c>
      <c r="R22" s="83">
        <f t="shared" si="1"/>
        <v>11.89</v>
      </c>
      <c r="S22" s="83">
        <f t="shared" si="1"/>
        <v>10.977</v>
      </c>
      <c r="T22" s="83">
        <f t="shared" si="1"/>
        <v>18.292999999999999</v>
      </c>
      <c r="U22" s="83">
        <f t="shared" si="1"/>
        <v>19.264000000000003</v>
      </c>
      <c r="V22" s="83">
        <f t="shared" si="1"/>
        <v>17.936</v>
      </c>
      <c r="W22" s="83">
        <f t="shared" si="1"/>
        <v>19.198999999999998</v>
      </c>
      <c r="X22" s="83">
        <f t="shared" si="1"/>
        <v>23.006999999999998</v>
      </c>
      <c r="Y22" s="83">
        <f t="shared" si="1"/>
        <v>20.710999999999999</v>
      </c>
      <c r="Z22" s="84" t="str">
        <f t="shared" si="1"/>
        <v/>
      </c>
      <c r="AA22" s="85">
        <f>SUM(AA17:AA21)</f>
        <v>383.35200000000003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172.93199999999999</v>
      </c>
      <c r="C26" s="72">
        <v>143.70699999999999</v>
      </c>
      <c r="D26" s="72">
        <v>113.705</v>
      </c>
      <c r="E26" s="72">
        <v>114.715</v>
      </c>
      <c r="F26" s="72">
        <v>113.271</v>
      </c>
      <c r="G26" s="72">
        <v>36.148000000000003</v>
      </c>
      <c r="H26" s="72">
        <v>14.638</v>
      </c>
      <c r="I26" s="72">
        <v>17.690999999999999</v>
      </c>
      <c r="J26" s="72">
        <v>18.989000000000001</v>
      </c>
      <c r="K26" s="72">
        <v>14.949</v>
      </c>
      <c r="L26" s="72">
        <v>16.875</v>
      </c>
      <c r="M26" s="72">
        <v>17.030999999999999</v>
      </c>
      <c r="N26" s="72">
        <v>19.614000000000001</v>
      </c>
      <c r="O26" s="72">
        <v>17.073</v>
      </c>
      <c r="P26" s="72">
        <v>67.786000000000001</v>
      </c>
      <c r="Q26" s="72">
        <v>11.869</v>
      </c>
      <c r="R26" s="72">
        <v>91.89</v>
      </c>
      <c r="S26" s="72">
        <v>153.953</v>
      </c>
      <c r="T26" s="72">
        <v>80.335999999999999</v>
      </c>
      <c r="U26" s="72">
        <v>77.584999999999994</v>
      </c>
      <c r="V26" s="72">
        <v>76.153999999999996</v>
      </c>
      <c r="W26" s="72">
        <v>77.198999999999998</v>
      </c>
      <c r="X26" s="72">
        <v>53.006999999999998</v>
      </c>
      <c r="Y26" s="72">
        <v>170.71100000000001</v>
      </c>
      <c r="Z26" s="73"/>
      <c r="AA26" s="74">
        <f>SUM(B26:Z26)</f>
        <v>1691.8280000000002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172.93199999999999</v>
      </c>
      <c r="C28" s="57">
        <f t="shared" ref="C28:Z28" si="2">IF(LEN(C$2)&gt;0,SUM(C25:C27),"")</f>
        <v>143.70699999999999</v>
      </c>
      <c r="D28" s="57">
        <f t="shared" si="2"/>
        <v>113.705</v>
      </c>
      <c r="E28" s="57">
        <f t="shared" si="2"/>
        <v>114.715</v>
      </c>
      <c r="F28" s="57">
        <f t="shared" si="2"/>
        <v>113.271</v>
      </c>
      <c r="G28" s="57">
        <f t="shared" si="2"/>
        <v>36.148000000000003</v>
      </c>
      <c r="H28" s="57">
        <f t="shared" si="2"/>
        <v>14.638</v>
      </c>
      <c r="I28" s="57">
        <f t="shared" si="2"/>
        <v>17.690999999999999</v>
      </c>
      <c r="J28" s="57">
        <f t="shared" si="2"/>
        <v>18.989000000000001</v>
      </c>
      <c r="K28" s="57">
        <f t="shared" si="2"/>
        <v>14.949</v>
      </c>
      <c r="L28" s="57">
        <f t="shared" si="2"/>
        <v>16.875</v>
      </c>
      <c r="M28" s="57">
        <f t="shared" si="2"/>
        <v>17.030999999999999</v>
      </c>
      <c r="N28" s="57">
        <f t="shared" si="2"/>
        <v>19.614000000000001</v>
      </c>
      <c r="O28" s="57">
        <f t="shared" si="2"/>
        <v>17.073</v>
      </c>
      <c r="P28" s="57">
        <f t="shared" si="2"/>
        <v>67.786000000000001</v>
      </c>
      <c r="Q28" s="57">
        <f t="shared" si="2"/>
        <v>11.869</v>
      </c>
      <c r="R28" s="57">
        <f t="shared" si="2"/>
        <v>91.89</v>
      </c>
      <c r="S28" s="57">
        <f t="shared" si="2"/>
        <v>153.953</v>
      </c>
      <c r="T28" s="57">
        <f t="shared" si="2"/>
        <v>80.335999999999999</v>
      </c>
      <c r="U28" s="57">
        <f t="shared" si="2"/>
        <v>77.584999999999994</v>
      </c>
      <c r="V28" s="57">
        <f t="shared" si="2"/>
        <v>76.153999999999996</v>
      </c>
      <c r="W28" s="57">
        <f t="shared" si="2"/>
        <v>77.198999999999998</v>
      </c>
      <c r="X28" s="57">
        <f t="shared" si="2"/>
        <v>53.006999999999998</v>
      </c>
      <c r="Y28" s="57">
        <f t="shared" si="2"/>
        <v>170.71100000000001</v>
      </c>
      <c r="Z28" s="58" t="str">
        <f t="shared" si="2"/>
        <v/>
      </c>
      <c r="AA28" s="59">
        <f>SUM(AA25:AA27)</f>
        <v>1691.8280000000002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172.93199999999999</v>
      </c>
      <c r="C47" s="83">
        <f t="shared" ref="C47:Z47" si="8">IF(LEN(C$2)&gt;0,C14+C22+C36,"")</f>
        <v>143.70699999999999</v>
      </c>
      <c r="D47" s="83">
        <f t="shared" si="8"/>
        <v>113.705</v>
      </c>
      <c r="E47" s="83">
        <f t="shared" si="8"/>
        <v>114.715</v>
      </c>
      <c r="F47" s="83">
        <f t="shared" si="8"/>
        <v>113.271</v>
      </c>
      <c r="G47" s="83">
        <f t="shared" si="8"/>
        <v>36.147999999999996</v>
      </c>
      <c r="H47" s="83">
        <f t="shared" si="8"/>
        <v>14.637999999999998</v>
      </c>
      <c r="I47" s="83">
        <f t="shared" si="8"/>
        <v>17.691000000000003</v>
      </c>
      <c r="J47" s="83">
        <f t="shared" si="8"/>
        <v>18.989000000000001</v>
      </c>
      <c r="K47" s="83">
        <f t="shared" si="8"/>
        <v>14.949</v>
      </c>
      <c r="L47" s="83">
        <f t="shared" si="8"/>
        <v>16.875</v>
      </c>
      <c r="M47" s="83">
        <f t="shared" si="8"/>
        <v>17.031000000000002</v>
      </c>
      <c r="N47" s="83">
        <f t="shared" si="8"/>
        <v>19.613999999999997</v>
      </c>
      <c r="O47" s="83">
        <f t="shared" si="8"/>
        <v>17.073</v>
      </c>
      <c r="P47" s="83">
        <f t="shared" si="8"/>
        <v>67.786000000000001</v>
      </c>
      <c r="Q47" s="83">
        <f t="shared" si="8"/>
        <v>11.869</v>
      </c>
      <c r="R47" s="83">
        <f t="shared" si="8"/>
        <v>91.89</v>
      </c>
      <c r="S47" s="83">
        <f t="shared" si="8"/>
        <v>153.953</v>
      </c>
      <c r="T47" s="83">
        <f t="shared" si="8"/>
        <v>80.335999999999999</v>
      </c>
      <c r="U47" s="83">
        <f t="shared" si="8"/>
        <v>77.585000000000008</v>
      </c>
      <c r="V47" s="83">
        <f t="shared" si="8"/>
        <v>76.153999999999996</v>
      </c>
      <c r="W47" s="83">
        <f t="shared" si="8"/>
        <v>77.198999999999998</v>
      </c>
      <c r="X47" s="83">
        <f t="shared" si="8"/>
        <v>53.006999999999998</v>
      </c>
      <c r="Y47" s="83">
        <f t="shared" si="8"/>
        <v>170.71100000000001</v>
      </c>
      <c r="Z47" s="84" t="str">
        <f t="shared" si="8"/>
        <v/>
      </c>
      <c r="AA47" s="100">
        <f>SUM(B47:Z47)</f>
        <v>1691.8280000000002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172.93199999999999</v>
      </c>
      <c r="C4" s="18">
        <v>143.70699999999997</v>
      </c>
      <c r="D4" s="18">
        <v>113.705</v>
      </c>
      <c r="E4" s="18">
        <v>114.715</v>
      </c>
      <c r="F4" s="18">
        <v>113.271</v>
      </c>
      <c r="G4" s="18">
        <v>36.148000000000003</v>
      </c>
      <c r="H4" s="18">
        <v>14.638</v>
      </c>
      <c r="I4" s="18">
        <v>17.691000000000003</v>
      </c>
      <c r="J4" s="18">
        <v>18.989000000000001</v>
      </c>
      <c r="K4" s="18">
        <v>14.949</v>
      </c>
      <c r="L4" s="18">
        <v>16.875</v>
      </c>
      <c r="M4" s="18">
        <v>17.030999999999999</v>
      </c>
      <c r="N4" s="18">
        <v>19.614000000000001</v>
      </c>
      <c r="O4" s="18">
        <v>17.073</v>
      </c>
      <c r="P4" s="18">
        <v>67.786000000000001</v>
      </c>
      <c r="Q4" s="18">
        <v>11.869</v>
      </c>
      <c r="R4" s="18">
        <v>91.89</v>
      </c>
      <c r="S4" s="18">
        <v>153.953</v>
      </c>
      <c r="T4" s="18">
        <v>80.335999999999999</v>
      </c>
      <c r="U4" s="18">
        <v>77.585000000000008</v>
      </c>
      <c r="V4" s="18">
        <v>76.153999999999996</v>
      </c>
      <c r="W4" s="18">
        <v>77.198999999999998</v>
      </c>
      <c r="X4" s="18">
        <v>53.007000000000005</v>
      </c>
      <c r="Y4" s="18">
        <v>170.71100000000001</v>
      </c>
      <c r="Z4" s="19"/>
      <c r="AA4" s="20">
        <f>SUM(B4:Z4)</f>
        <v>1691.8280000000002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98.69</v>
      </c>
      <c r="C7" s="28">
        <v>100.43</v>
      </c>
      <c r="D7" s="28">
        <v>98.37</v>
      </c>
      <c r="E7" s="28">
        <v>82.01</v>
      </c>
      <c r="F7" s="28">
        <v>87.66</v>
      </c>
      <c r="G7" s="28">
        <v>97.65</v>
      </c>
      <c r="H7" s="28">
        <v>106.05</v>
      </c>
      <c r="I7" s="28">
        <v>117.39</v>
      </c>
      <c r="J7" s="28">
        <v>119.02</v>
      </c>
      <c r="K7" s="28">
        <v>109.33</v>
      </c>
      <c r="L7" s="28">
        <v>103.02</v>
      </c>
      <c r="M7" s="28">
        <v>103.87</v>
      </c>
      <c r="N7" s="28">
        <v>104.62</v>
      </c>
      <c r="O7" s="28">
        <v>101.69</v>
      </c>
      <c r="P7" s="28">
        <v>103.69</v>
      </c>
      <c r="Q7" s="28">
        <v>101.69</v>
      </c>
      <c r="R7" s="28">
        <v>111</v>
      </c>
      <c r="S7" s="28">
        <v>118.06</v>
      </c>
      <c r="T7" s="28">
        <v>116.14</v>
      </c>
      <c r="U7" s="28">
        <v>140.04</v>
      </c>
      <c r="V7" s="28">
        <v>131.21</v>
      </c>
      <c r="W7" s="28">
        <v>115.11</v>
      </c>
      <c r="X7" s="28">
        <v>103.34</v>
      </c>
      <c r="Y7" s="28">
        <v>106.53</v>
      </c>
      <c r="Z7" s="29"/>
      <c r="AA7" s="30">
        <v>107.35875000000003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49</v>
      </c>
      <c r="V10" s="42"/>
      <c r="W10" s="42"/>
      <c r="X10" s="42"/>
      <c r="Y10" s="42">
        <v>150</v>
      </c>
      <c r="Z10" s="43"/>
      <c r="AA10" s="44">
        <f>SUM(B10:Z10)</f>
        <v>199</v>
      </c>
    </row>
    <row r="11" spans="1:27" ht="24.95" customHeight="1" x14ac:dyDescent="0.2">
      <c r="A11" s="45" t="s">
        <v>7</v>
      </c>
      <c r="B11" s="46">
        <v>155</v>
      </c>
      <c r="C11" s="47">
        <v>130</v>
      </c>
      <c r="D11" s="47">
        <v>100</v>
      </c>
      <c r="E11" s="47">
        <v>100</v>
      </c>
      <c r="F11" s="47">
        <v>100</v>
      </c>
      <c r="G11" s="47">
        <v>20</v>
      </c>
      <c r="H11" s="47"/>
      <c r="I11" s="47"/>
      <c r="J11" s="47"/>
      <c r="K11" s="47"/>
      <c r="L11" s="47"/>
      <c r="M11" s="47"/>
      <c r="N11" s="47"/>
      <c r="O11" s="47"/>
      <c r="P11" s="47">
        <v>53</v>
      </c>
      <c r="Q11" s="47"/>
      <c r="R11" s="47">
        <v>80</v>
      </c>
      <c r="S11" s="47">
        <v>142</v>
      </c>
      <c r="T11" s="47">
        <v>60</v>
      </c>
      <c r="U11" s="47">
        <v>9</v>
      </c>
      <c r="V11" s="47">
        <v>58</v>
      </c>
      <c r="W11" s="47">
        <v>58</v>
      </c>
      <c r="X11" s="47">
        <v>30</v>
      </c>
      <c r="Y11" s="47"/>
      <c r="Z11" s="48"/>
      <c r="AA11" s="49">
        <f>SUM(B11:Z11)</f>
        <v>1095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17.932000000000002</v>
      </c>
      <c r="C13" s="52">
        <v>13.618</v>
      </c>
      <c r="D13" s="52">
        <v>13.705000000000002</v>
      </c>
      <c r="E13" s="52">
        <v>14.715</v>
      </c>
      <c r="F13" s="52">
        <v>13.271000000000001</v>
      </c>
      <c r="G13" s="52">
        <v>16.148000000000003</v>
      </c>
      <c r="H13" s="52">
        <v>14.464</v>
      </c>
      <c r="I13" s="52">
        <v>17.691000000000003</v>
      </c>
      <c r="J13" s="52">
        <v>18.989000000000001</v>
      </c>
      <c r="K13" s="52">
        <v>13.65</v>
      </c>
      <c r="L13" s="52">
        <v>13.933999999999999</v>
      </c>
      <c r="M13" s="52">
        <v>12.95</v>
      </c>
      <c r="N13" s="52">
        <v>14.407</v>
      </c>
      <c r="O13" s="52">
        <v>15.14</v>
      </c>
      <c r="P13" s="52">
        <v>13.491</v>
      </c>
      <c r="Q13" s="52">
        <v>11.869</v>
      </c>
      <c r="R13" s="52">
        <v>11.388</v>
      </c>
      <c r="S13" s="52">
        <v>11.586000000000002</v>
      </c>
      <c r="T13" s="52">
        <v>20.335999999999999</v>
      </c>
      <c r="U13" s="52">
        <v>19.585000000000001</v>
      </c>
      <c r="V13" s="52">
        <v>18.154</v>
      </c>
      <c r="W13" s="52">
        <v>19.198999999999998</v>
      </c>
      <c r="X13" s="52">
        <v>23.006999999999998</v>
      </c>
      <c r="Y13" s="52">
        <v>20.710999999999999</v>
      </c>
      <c r="Z13" s="53"/>
      <c r="AA13" s="54">
        <f>SUM(B13:Z13)</f>
        <v>379.94000000000005</v>
      </c>
    </row>
    <row r="14" spans="1:27" ht="30" customHeight="1" thickBot="1" x14ac:dyDescent="0.25">
      <c r="A14" s="55" t="s">
        <v>10</v>
      </c>
      <c r="B14" s="56">
        <f>IF(LEN(B$2)&gt;0,SUM(B10:B13),"")</f>
        <v>172.93200000000002</v>
      </c>
      <c r="C14" s="57">
        <f t="shared" ref="C14:Z14" si="0">IF(LEN(C$2)&gt;0,SUM(C10:C13),"")</f>
        <v>143.61799999999999</v>
      </c>
      <c r="D14" s="57">
        <f t="shared" si="0"/>
        <v>113.705</v>
      </c>
      <c r="E14" s="57">
        <f t="shared" si="0"/>
        <v>114.715</v>
      </c>
      <c r="F14" s="57">
        <f t="shared" si="0"/>
        <v>113.271</v>
      </c>
      <c r="G14" s="57">
        <f t="shared" si="0"/>
        <v>36.148000000000003</v>
      </c>
      <c r="H14" s="57">
        <f t="shared" si="0"/>
        <v>14.464</v>
      </c>
      <c r="I14" s="57">
        <f t="shared" si="0"/>
        <v>17.691000000000003</v>
      </c>
      <c r="J14" s="57">
        <f t="shared" si="0"/>
        <v>18.989000000000001</v>
      </c>
      <c r="K14" s="57">
        <f t="shared" si="0"/>
        <v>13.65</v>
      </c>
      <c r="L14" s="57">
        <f t="shared" si="0"/>
        <v>13.933999999999999</v>
      </c>
      <c r="M14" s="57">
        <f t="shared" si="0"/>
        <v>12.95</v>
      </c>
      <c r="N14" s="57">
        <f t="shared" si="0"/>
        <v>14.407</v>
      </c>
      <c r="O14" s="57">
        <f t="shared" si="0"/>
        <v>15.14</v>
      </c>
      <c r="P14" s="57">
        <f t="shared" si="0"/>
        <v>66.491</v>
      </c>
      <c r="Q14" s="57">
        <f t="shared" si="0"/>
        <v>11.869</v>
      </c>
      <c r="R14" s="57">
        <f t="shared" si="0"/>
        <v>91.388000000000005</v>
      </c>
      <c r="S14" s="57">
        <f t="shared" si="0"/>
        <v>153.58600000000001</v>
      </c>
      <c r="T14" s="57">
        <f t="shared" si="0"/>
        <v>80.335999999999999</v>
      </c>
      <c r="U14" s="57">
        <f t="shared" si="0"/>
        <v>77.585000000000008</v>
      </c>
      <c r="V14" s="57">
        <f t="shared" si="0"/>
        <v>76.153999999999996</v>
      </c>
      <c r="W14" s="57">
        <f t="shared" si="0"/>
        <v>77.198999999999998</v>
      </c>
      <c r="X14" s="57">
        <f t="shared" si="0"/>
        <v>53.006999999999998</v>
      </c>
      <c r="Y14" s="57">
        <f t="shared" si="0"/>
        <v>170.71100000000001</v>
      </c>
      <c r="Z14" s="58" t="str">
        <f t="shared" si="0"/>
        <v/>
      </c>
      <c r="AA14" s="59">
        <f>SUM(AA9:AA13)</f>
        <v>1673.94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8.8999999999999996E-2</v>
      </c>
      <c r="D19" s="76"/>
      <c r="E19" s="76"/>
      <c r="F19" s="76"/>
      <c r="G19" s="76"/>
      <c r="H19" s="76">
        <v>0.17399999999999999</v>
      </c>
      <c r="I19" s="76"/>
      <c r="J19" s="76"/>
      <c r="K19" s="76">
        <v>1.2989999999999999</v>
      </c>
      <c r="L19" s="76">
        <v>2.9409999999999998</v>
      </c>
      <c r="M19" s="76">
        <v>4.0810000000000004</v>
      </c>
      <c r="N19" s="76">
        <v>5.2069999999999999</v>
      </c>
      <c r="O19" s="76">
        <v>1.9330000000000001</v>
      </c>
      <c r="P19" s="76">
        <v>1.2950000000000002</v>
      </c>
      <c r="Q19" s="76"/>
      <c r="R19" s="76">
        <v>0.502</v>
      </c>
      <c r="S19" s="76">
        <v>0.36699999999999999</v>
      </c>
      <c r="T19" s="76"/>
      <c r="U19" s="76"/>
      <c r="V19" s="76"/>
      <c r="W19" s="76"/>
      <c r="X19" s="76"/>
      <c r="Y19" s="76"/>
      <c r="Z19" s="73"/>
      <c r="AA19" s="74">
        <f>SUM(B19:Z19)</f>
        <v>17.888000000000002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8.8999999999999996E-2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0.17399999999999999</v>
      </c>
      <c r="I22" s="83">
        <f t="shared" si="1"/>
        <v>0</v>
      </c>
      <c r="J22" s="83">
        <f t="shared" si="1"/>
        <v>0</v>
      </c>
      <c r="K22" s="83">
        <f t="shared" si="1"/>
        <v>1.2989999999999999</v>
      </c>
      <c r="L22" s="83">
        <f t="shared" si="1"/>
        <v>2.9409999999999998</v>
      </c>
      <c r="M22" s="83">
        <f t="shared" si="1"/>
        <v>4.0810000000000004</v>
      </c>
      <c r="N22" s="83">
        <f t="shared" si="1"/>
        <v>5.2069999999999999</v>
      </c>
      <c r="O22" s="83">
        <f t="shared" si="1"/>
        <v>1.9330000000000001</v>
      </c>
      <c r="P22" s="83">
        <f t="shared" si="1"/>
        <v>1.2950000000000002</v>
      </c>
      <c r="Q22" s="83">
        <f t="shared" si="1"/>
        <v>0</v>
      </c>
      <c r="R22" s="83">
        <f t="shared" si="1"/>
        <v>0.502</v>
      </c>
      <c r="S22" s="83">
        <f t="shared" si="1"/>
        <v>0.36699999999999999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17.888000000000002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172.93199999999999</v>
      </c>
      <c r="C26" s="72">
        <v>143.70699999999999</v>
      </c>
      <c r="D26" s="72">
        <v>113.705</v>
      </c>
      <c r="E26" s="72">
        <v>114.715</v>
      </c>
      <c r="F26" s="72">
        <v>113.271</v>
      </c>
      <c r="G26" s="72">
        <v>36.148000000000003</v>
      </c>
      <c r="H26" s="72">
        <v>14.638</v>
      </c>
      <c r="I26" s="72">
        <v>17.690999999999999</v>
      </c>
      <c r="J26" s="72">
        <v>18.989000000000001</v>
      </c>
      <c r="K26" s="72">
        <v>14.949</v>
      </c>
      <c r="L26" s="72">
        <v>16.875</v>
      </c>
      <c r="M26" s="72">
        <v>17.030999999999999</v>
      </c>
      <c r="N26" s="72">
        <v>19.614000000000001</v>
      </c>
      <c r="O26" s="72">
        <v>17.073</v>
      </c>
      <c r="P26" s="72">
        <v>67.786000000000001</v>
      </c>
      <c r="Q26" s="72">
        <v>11.869</v>
      </c>
      <c r="R26" s="72">
        <v>91.89</v>
      </c>
      <c r="S26" s="72">
        <v>153.953</v>
      </c>
      <c r="T26" s="72">
        <v>80.335999999999999</v>
      </c>
      <c r="U26" s="72">
        <v>77.584999999999994</v>
      </c>
      <c r="V26" s="72">
        <v>76.153999999999996</v>
      </c>
      <c r="W26" s="72">
        <v>77.198999999999998</v>
      </c>
      <c r="X26" s="72">
        <v>53.006999999999998</v>
      </c>
      <c r="Y26" s="72">
        <v>170.71100000000001</v>
      </c>
      <c r="Z26" s="73"/>
      <c r="AA26" s="74">
        <f>SUM(B26:Z26)</f>
        <v>1691.8280000000002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172.93199999999999</v>
      </c>
      <c r="C28" s="57">
        <f t="shared" si="2"/>
        <v>143.70699999999999</v>
      </c>
      <c r="D28" s="57">
        <f t="shared" si="2"/>
        <v>113.705</v>
      </c>
      <c r="E28" s="57">
        <f t="shared" si="2"/>
        <v>114.715</v>
      </c>
      <c r="F28" s="57">
        <f t="shared" si="2"/>
        <v>113.271</v>
      </c>
      <c r="G28" s="57">
        <f t="shared" si="2"/>
        <v>36.148000000000003</v>
      </c>
      <c r="H28" s="57">
        <f t="shared" si="2"/>
        <v>14.638</v>
      </c>
      <c r="I28" s="57">
        <f t="shared" si="2"/>
        <v>17.690999999999999</v>
      </c>
      <c r="J28" s="57">
        <f t="shared" si="2"/>
        <v>18.989000000000001</v>
      </c>
      <c r="K28" s="57">
        <f t="shared" si="2"/>
        <v>14.949</v>
      </c>
      <c r="L28" s="57">
        <f t="shared" si="2"/>
        <v>16.875</v>
      </c>
      <c r="M28" s="57">
        <f t="shared" si="2"/>
        <v>17.030999999999999</v>
      </c>
      <c r="N28" s="57">
        <f t="shared" si="2"/>
        <v>19.614000000000001</v>
      </c>
      <c r="O28" s="57">
        <f t="shared" si="2"/>
        <v>17.073</v>
      </c>
      <c r="P28" s="57">
        <f t="shared" si="2"/>
        <v>67.786000000000001</v>
      </c>
      <c r="Q28" s="57">
        <f t="shared" si="2"/>
        <v>11.869</v>
      </c>
      <c r="R28" s="57">
        <f t="shared" si="2"/>
        <v>91.89</v>
      </c>
      <c r="S28" s="57">
        <f t="shared" si="2"/>
        <v>153.953</v>
      </c>
      <c r="T28" s="57">
        <f t="shared" si="2"/>
        <v>80.335999999999999</v>
      </c>
      <c r="U28" s="57">
        <f t="shared" si="2"/>
        <v>77.584999999999994</v>
      </c>
      <c r="V28" s="57">
        <f t="shared" si="2"/>
        <v>76.153999999999996</v>
      </c>
      <c r="W28" s="57">
        <f t="shared" si="2"/>
        <v>77.198999999999998</v>
      </c>
      <c r="X28" s="57">
        <f t="shared" si="2"/>
        <v>53.006999999999998</v>
      </c>
      <c r="Y28" s="57">
        <f t="shared" si="2"/>
        <v>170.71100000000001</v>
      </c>
      <c r="Z28" s="58">
        <f t="shared" si="2"/>
        <v>0</v>
      </c>
      <c r="AA28" s="59">
        <f t="shared" si="2"/>
        <v>1691.8280000000002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172.93200000000002</v>
      </c>
      <c r="C47" s="83">
        <f t="shared" ref="C47:Z47" si="8">SUM(C10:C13)+C22+C36</f>
        <v>143.70699999999999</v>
      </c>
      <c r="D47" s="83">
        <f t="shared" si="8"/>
        <v>113.705</v>
      </c>
      <c r="E47" s="83">
        <f t="shared" si="8"/>
        <v>114.715</v>
      </c>
      <c r="F47" s="83">
        <f t="shared" si="8"/>
        <v>113.271</v>
      </c>
      <c r="G47" s="83">
        <f t="shared" si="8"/>
        <v>36.148000000000003</v>
      </c>
      <c r="H47" s="83">
        <f t="shared" si="8"/>
        <v>14.638</v>
      </c>
      <c r="I47" s="83">
        <f t="shared" si="8"/>
        <v>17.691000000000003</v>
      </c>
      <c r="J47" s="83">
        <f t="shared" si="8"/>
        <v>18.989000000000001</v>
      </c>
      <c r="K47" s="83">
        <f t="shared" si="8"/>
        <v>14.949</v>
      </c>
      <c r="L47" s="83">
        <f t="shared" si="8"/>
        <v>16.875</v>
      </c>
      <c r="M47" s="83">
        <f t="shared" si="8"/>
        <v>17.030999999999999</v>
      </c>
      <c r="N47" s="83">
        <f t="shared" si="8"/>
        <v>19.614000000000001</v>
      </c>
      <c r="O47" s="83">
        <f t="shared" si="8"/>
        <v>17.073</v>
      </c>
      <c r="P47" s="83">
        <f t="shared" si="8"/>
        <v>67.786000000000001</v>
      </c>
      <c r="Q47" s="83">
        <f t="shared" si="8"/>
        <v>11.869</v>
      </c>
      <c r="R47" s="83">
        <f t="shared" si="8"/>
        <v>91.89</v>
      </c>
      <c r="S47" s="83">
        <f t="shared" si="8"/>
        <v>153.953</v>
      </c>
      <c r="T47" s="83">
        <f t="shared" si="8"/>
        <v>80.335999999999999</v>
      </c>
      <c r="U47" s="83">
        <f t="shared" si="8"/>
        <v>77.585000000000008</v>
      </c>
      <c r="V47" s="83">
        <f t="shared" si="8"/>
        <v>76.153999999999996</v>
      </c>
      <c r="W47" s="83">
        <f t="shared" si="8"/>
        <v>77.198999999999998</v>
      </c>
      <c r="X47" s="83">
        <f t="shared" si="8"/>
        <v>53.006999999999998</v>
      </c>
      <c r="Y47" s="83">
        <f t="shared" si="8"/>
        <v>170.71100000000001</v>
      </c>
      <c r="Z47" s="84">
        <f t="shared" si="8"/>
        <v>0</v>
      </c>
      <c r="AA47" s="100">
        <f>SUM(B47:Z47)</f>
        <v>1691.8280000000002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2021-09-02T12:57:32Z</dcterms:created>
  <dcterms:modified xsi:type="dcterms:W3CDTF">2021-09-02T12:57:33Z</dcterms:modified>
</cp:coreProperties>
</file>